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gk.energo.local\sur\Блоки\ПТО\pto на surgut.ogk2.comfs (S)\СхТеплоснабжение\2026\2025.06.03 СхТ на проверку (v1)\Ответ\"/>
    </mc:Choice>
  </mc:AlternateContent>
  <bookViews>
    <workbookView xWindow="360" yWindow="15" windowWidth="20955" windowHeight="9720" firstSheet="1" activeTab="1"/>
  </bookViews>
  <sheets>
    <sheet name="ТЭП" sheetId="1" state="hidden" r:id="rId1"/>
    <sheet name="БП (ТМ)" sheetId="2" r:id="rId2"/>
    <sheet name="для Ф4" sheetId="3" r:id="rId3"/>
  </sheets>
  <externalReferences>
    <externalReference r:id="rId4"/>
    <externalReference r:id="rId5"/>
    <externalReference r:id="rId6"/>
    <externalReference r:id="rId7"/>
  </externalReferences>
  <definedNames>
    <definedName name="_b">#REF!</definedName>
    <definedName name="_C">#REF!</definedName>
    <definedName name="_K">#REF!</definedName>
    <definedName name="Auto">#REF!</definedName>
    <definedName name="aг">#REF!</definedName>
    <definedName name="aм">#REF!</definedName>
    <definedName name="aр">#REF!</definedName>
    <definedName name="aрес">[1]расчёт!$E$3</definedName>
    <definedName name="aух">#REF!</definedName>
    <definedName name="B">#NAME?</definedName>
    <definedName name="bвл">#REF!</definedName>
    <definedName name="bкотл">[2]макет!$I$36</definedName>
    <definedName name="bтурб">[2]макет!$I$35</definedName>
    <definedName name="Bусл">#REF!</definedName>
    <definedName name="ChartName">#REF!</definedName>
    <definedName name="ChTblPatch">#REF!</definedName>
    <definedName name="ctшл">#REF!</definedName>
    <definedName name="D_по">[2]макет!$E$28</definedName>
    <definedName name="Da">#REF!</definedName>
    <definedName name="Da_23">#REF!</definedName>
    <definedName name="DateMax">#REF!</definedName>
    <definedName name="DateMin">#REF!</definedName>
    <definedName name="Dq2A">#REF!</definedName>
    <definedName name="Dq2зл">#REF!</definedName>
    <definedName name="Dq4A">#REF!</definedName>
    <definedName name="dqтбрGпв">[2]макет!$E$117:$H$117</definedName>
    <definedName name="dqтбрQк">[3]макет!#REF!</definedName>
    <definedName name="dqтбрtрес">[2]макет!$E$118:$H$118</definedName>
    <definedName name="dqтбрtсв">[2]макет!$E$120:$H$120</definedName>
    <definedName name="dqтбрv">[2]макет!$E$112:$H$112</definedName>
    <definedName name="dqтбрдеаэр">[3]макет!#REF!</definedName>
    <definedName name="dqтбрПВД">[2]макет!$E$116:$H$116</definedName>
    <definedName name="dqтбрпуск">[2]макет!$E$119:$H$119</definedName>
    <definedName name="dqтбрРпо">[2]макет!$E$113:$H$113</definedName>
    <definedName name="dqтбрРто">[2]макет!$E$114:$H$114</definedName>
    <definedName name="dQтпуск">[2]макет!$E$136:$H$136</definedName>
    <definedName name="dQтснпускгр">[2]макет!$I$136</definedName>
    <definedName name="dQэотр">[2]макет!$I$149</definedName>
    <definedName name="dQэпо">[2]макет!$E$144</definedName>
    <definedName name="dQэто">[2]макет!$E$148:$H$148</definedName>
    <definedName name="DTвп">#REF!</definedName>
    <definedName name="DTпв">#REF!</definedName>
    <definedName name="dtсв">[2]макет!$E$66:$H$66</definedName>
    <definedName name="dWnРто">[3]макет!#REF!</definedName>
    <definedName name="dWпtк">[3]макет!#REF!</definedName>
    <definedName name="dWпРпо">[3]макет!#REF!</definedName>
    <definedName name="dWтфтРто">[3]макет!#REF!</definedName>
    <definedName name="Dк">[2]макет!$E$63:$H$63</definedName>
    <definedName name="Dо">[2]макет!$E$61:$H$61</definedName>
    <definedName name="Dпе">[2]макет!$E$81</definedName>
    <definedName name="Dпо">[2]макет!$E$29:$H$29</definedName>
    <definedName name="Dпот2">#NAME?</definedName>
    <definedName name="dпр">#REF!</definedName>
    <definedName name="Dто">[2]макет!$E$25:$H$25</definedName>
    <definedName name="DТрец">#REF!</definedName>
    <definedName name="Dцсд">[2]макет!$E$62:$H$62</definedName>
    <definedName name="FileMask">#REF!</definedName>
    <definedName name="FilePatch">#REF!</definedName>
    <definedName name="gg">#REF!</definedName>
    <definedName name="ggg">#REF!</definedName>
    <definedName name="hasformula">[2]Данные!$L$246</definedName>
    <definedName name="HostName">#REF!</definedName>
    <definedName name="iкв">#REF!</definedName>
    <definedName name="iпв">#REF!</definedName>
    <definedName name="iпе">#REF!</definedName>
    <definedName name="KQ">#REF!</definedName>
    <definedName name="N">#NAME?</definedName>
    <definedName name="N_ф">[2]макет!$E$59</definedName>
    <definedName name="Node">#REF!</definedName>
    <definedName name="Nкн">[2]макет!$E$104</definedName>
    <definedName name="Nкнгрном">[2]макет!$I$125</definedName>
    <definedName name="Nкнном">[2]макет!$E$125:$H$125</definedName>
    <definedName name="Nпт">[2]макет!$E$57</definedName>
    <definedName name="Nптф">[2]макет!$E$101</definedName>
    <definedName name="nрасн1">#NAME?</definedName>
    <definedName name="nрасн2">#NAME?</definedName>
    <definedName name="Nт">#NAME?</definedName>
    <definedName name="Nтгр">[2]макет!$I$58</definedName>
    <definedName name="nтнпуск">[2]макет!$E$31:$H$31</definedName>
    <definedName name="Nто">#REF!</definedName>
    <definedName name="Nттф">[2]макет!$E$102</definedName>
    <definedName name="Nтф">[2]макет!$E$103</definedName>
    <definedName name="Nфф">[2]макет!$E$80</definedName>
    <definedName name="Nцн">[2]макет!$I$32</definedName>
    <definedName name="Nэ">[2]макет!$E$57:$H$57</definedName>
    <definedName name="Nэгр">[3]макет!#REF!</definedName>
    <definedName name="Patch">#REF!</definedName>
    <definedName name="PK">#NAME?</definedName>
    <definedName name="Print_Area">#REF!</definedName>
    <definedName name="ProjectPatch">#REF!</definedName>
    <definedName name="Pк">[2]макет!$E$71:$H$71</definedName>
    <definedName name="pпв">#REF!</definedName>
    <definedName name="pпе">#REF!</definedName>
    <definedName name="Pпо">[2]макет!$E$67</definedName>
    <definedName name="Pто">[2]макет!$E$68:$H$68</definedName>
    <definedName name="q0">[2]макет!$I$53</definedName>
    <definedName name="q0пт">[3]макет!#REF!</definedName>
    <definedName name="q0т">[2]макет!$F$53:$H$53</definedName>
    <definedName name="q2w">#REF!</definedName>
    <definedName name="q2н">#REF!</definedName>
    <definedName name="q2н_23">#REF!</definedName>
    <definedName name="q4н">#REF!</definedName>
    <definedName name="q5н">#REF!</definedName>
    <definedName name="q5н_23">#REF!</definedName>
    <definedName name="q6н">#REF!</definedName>
    <definedName name="QueryName">#REF!</definedName>
    <definedName name="Qбркгрmax2">#NAME?</definedName>
    <definedName name="Qгвотп">[2]макет!$E$18:$H$18</definedName>
    <definedName name="Qкбр">#REF!</definedName>
    <definedName name="Qнас">[2]макет!$I$20</definedName>
    <definedName name="QнрW">#REF!</definedName>
    <definedName name="QнрА">#REF!</definedName>
    <definedName name="Qнру">#REF!</definedName>
    <definedName name="qопт">[2]макет!$E$52</definedName>
    <definedName name="qопт_пт">[2]макет!$E$54</definedName>
    <definedName name="Qотпп">[2]макет!$E$17:$H$17</definedName>
    <definedName name="Qотр">[2]макет!$I$21</definedName>
    <definedName name="Qпвк">[2]макет!$E$19:$H$19</definedName>
    <definedName name="Qпо">[2]макет!$E$27</definedName>
    <definedName name="Qпот2">#NAME?</definedName>
    <definedName name="Qт">[2]макет!$E$49:$H$49</definedName>
    <definedName name="qтбрисх">[2]макет!$E$108:$H$108</definedName>
    <definedName name="qтбрном">[2]макет!$E$122:$H$122</definedName>
    <definedName name="qтбрномгр">[2]макет!$I$123</definedName>
    <definedName name="Qто">[2]макет!$E$24:$H$24</definedName>
    <definedName name="qтпо">[3]макет!#REF!</definedName>
    <definedName name="qтпоном">[2]макет!$E$122</definedName>
    <definedName name="qтпт0">[3]макет!#REF!</definedName>
    <definedName name="qтснгрном">[2]макет!$I$138</definedName>
    <definedName name="Qтснотопл">[2]макет!$I$134</definedName>
    <definedName name="Qэ">[2]макет!$E$123:$H$123</definedName>
    <definedName name="Qэисх">[2]макет!$E$105</definedName>
    <definedName name="RA00TN">#NAME?</definedName>
    <definedName name="SaveFileTo">#REF!</definedName>
    <definedName name="SheetName">#REF!</definedName>
    <definedName name="Source">#REF!</definedName>
    <definedName name="Stттраб">[2]макет!$G$14</definedName>
    <definedName name="tвп">#REF!</definedName>
    <definedName name="tвх">[2]макет!$E$39:$H$39</definedName>
    <definedName name="tвых">[2]макет!$E$40:$H$40</definedName>
    <definedName name="tкал">[2]макет!$I$15</definedName>
    <definedName name="tнар">[2]макет!$E$33</definedName>
    <definedName name="tнаработки">#REF!</definedName>
    <definedName name="tпв">#REF!</definedName>
    <definedName name="tпе">#REF!</definedName>
    <definedName name="tпр">[2]макет!$E$48:$H$48</definedName>
    <definedName name="tптраб">[2]макет!$E$13</definedName>
    <definedName name="tптрес">[2]макет!$E$34</definedName>
    <definedName name="tтраб">[2]макет!$E$13:$H$13</definedName>
    <definedName name="tтрес">[2]макет!$E$34:$H$34</definedName>
    <definedName name="tттраб">[2]макет!$F$13:$H$13</definedName>
    <definedName name="Tух">#REF!</definedName>
    <definedName name="tхв">#REF!</definedName>
    <definedName name="Wп">#REF!</definedName>
    <definedName name="WпW">#REF!</definedName>
    <definedName name="Wр">#REF!</definedName>
    <definedName name="Wтфпи">[3]макет!#REF!</definedName>
    <definedName name="Wтфпном">[2]макет!$E$86</definedName>
    <definedName name="Wтфти">[3]макет!#REF!</definedName>
    <definedName name="Wтфтном">[2]макет!$E$95</definedName>
    <definedName name="Zц">#NAME?</definedName>
    <definedName name="Ап">#REF!</definedName>
    <definedName name="АпА">#REF!</definedName>
    <definedName name="Ар">#REF!</definedName>
    <definedName name="ар_23">#REF!</definedName>
    <definedName name="аун">#REF!</definedName>
    <definedName name="аух_23">#REF!</definedName>
    <definedName name="ашл">#REF!</definedName>
    <definedName name="б">#NAME?</definedName>
    <definedName name="в">#NAME?</definedName>
    <definedName name="Гун">#REF!</definedName>
    <definedName name="Гшл">#REF!</definedName>
    <definedName name="й">#NAME?</definedName>
    <definedName name="Квл">#REF!</definedName>
    <definedName name="Кдоп">#REF!</definedName>
    <definedName name="Кисх">#REF!</definedName>
    <definedName name="КПДкбр">#REF!</definedName>
    <definedName name="Ктдоп">#NAME?</definedName>
    <definedName name="ллл">[2]макет!#REF!</definedName>
    <definedName name="мой">#NAME?</definedName>
    <definedName name="о1">#REF!</definedName>
    <definedName name="_xlnm.Print_Area" localSheetId="1">'БП (ТМ)'!$A$1:$WWA$109</definedName>
    <definedName name="оля">#REF!</definedName>
    <definedName name="оооо">#REF!</definedName>
    <definedName name="реж">[2]макет!$E$50:$H$50</definedName>
    <definedName name="реж1">[2]макет!$E$44</definedName>
    <definedName name="Рис.22">#NAME?</definedName>
    <definedName name="Рпо">[2]макет!$E$67:$H$67</definedName>
    <definedName name="Свл">#REF!</definedName>
    <definedName name="ттт">[2]макет!#REF!</definedName>
    <definedName name="Тух_23">#REF!</definedName>
    <definedName name="ф">#NAME?</definedName>
    <definedName name="цн">[2]макет!$I$32</definedName>
    <definedName name="Эвыр">[2]макет!$I$11</definedName>
    <definedName name="Эдоп">[1]расчёт!$E$4</definedName>
    <definedName name="Эпр">[2]макет!$I$128</definedName>
    <definedName name="Эпт">[2]макет!$E$10</definedName>
    <definedName name="Эпускгр">[2]макет!$I$131</definedName>
    <definedName name="Эт">[2]макет!$E$10:$H$10</definedName>
    <definedName name="Это">[2]макет!$G$11</definedName>
    <definedName name="Этснгрном">[2]макет!$I$132</definedName>
    <definedName name="Этт">[2]макет!$F$10:$H$10</definedName>
    <definedName name="Эцн">[2]макет!$I$127</definedName>
  </definedNames>
  <calcPr calcId="152511"/>
</workbook>
</file>

<file path=xl/calcChain.xml><?xml version="1.0" encoding="utf-8"?>
<calcChain xmlns="http://schemas.openxmlformats.org/spreadsheetml/2006/main">
  <c r="AF63" i="2" l="1"/>
  <c r="AE63" i="2"/>
  <c r="AD63" i="2"/>
  <c r="AC63" i="2"/>
  <c r="AF90" i="2"/>
  <c r="AE90" i="2"/>
  <c r="AD90" i="2"/>
  <c r="AC90" i="2"/>
  <c r="AC93" i="2"/>
  <c r="AC92" i="2"/>
  <c r="AC91" i="2"/>
  <c r="AD46" i="2"/>
  <c r="AE46" i="2"/>
  <c r="AF46" i="2"/>
  <c r="AC46" i="2"/>
  <c r="AC45" i="2"/>
  <c r="AC44" i="2"/>
  <c r="AF69" i="2" l="1"/>
  <c r="AE69" i="2"/>
  <c r="AD69" i="2"/>
  <c r="AC13" i="2"/>
  <c r="AF95" i="2"/>
  <c r="AE95" i="2"/>
  <c r="AD95" i="2"/>
  <c r="AC95" i="2"/>
  <c r="AF60" i="2"/>
  <c r="AE60" i="2"/>
  <c r="AD60" i="2"/>
  <c r="AC60" i="2"/>
  <c r="AF35" i="2"/>
  <c r="AE35" i="2"/>
  <c r="AD35" i="2"/>
  <c r="AC35" i="2"/>
  <c r="AF13" i="2"/>
  <c r="AE13" i="2"/>
  <c r="AD13" i="2"/>
  <c r="AC9" i="2"/>
  <c r="AD48" i="2" l="1"/>
  <c r="AE48" i="2"/>
  <c r="AF48" i="2"/>
  <c r="AC48" i="2"/>
  <c r="AC69" i="2" s="1"/>
  <c r="AD47" i="2"/>
  <c r="AE47" i="2"/>
  <c r="AF47" i="2"/>
  <c r="AC47" i="2"/>
  <c r="AD43" i="2"/>
  <c r="AE43" i="2"/>
  <c r="AF43" i="2"/>
  <c r="AC43" i="2"/>
  <c r="AD23" i="2"/>
  <c r="AE23" i="2"/>
  <c r="AF23" i="2"/>
  <c r="AF42" i="2" s="1"/>
  <c r="AC23" i="2"/>
  <c r="AD24" i="2"/>
  <c r="AE24" i="2"/>
  <c r="AF24" i="2"/>
  <c r="AC24" i="2"/>
  <c r="AF31" i="2"/>
  <c r="AE31" i="2"/>
  <c r="AD31" i="2"/>
  <c r="AC31" i="2"/>
  <c r="AF29" i="2"/>
  <c r="AE29" i="2"/>
  <c r="AD29" i="2"/>
  <c r="AF27" i="2"/>
  <c r="AE27" i="2"/>
  <c r="AD27" i="2"/>
  <c r="AC29" i="2"/>
  <c r="AC27" i="2"/>
  <c r="AE11" i="2"/>
  <c r="AF11" i="2"/>
  <c r="AD11" i="2"/>
  <c r="AF10" i="2"/>
  <c r="AE10" i="2"/>
  <c r="AD10" i="2"/>
  <c r="AF9" i="2"/>
  <c r="AE9" i="2"/>
  <c r="AD9" i="2"/>
  <c r="AD8" i="2"/>
  <c r="AD7" i="2" s="1"/>
  <c r="AF8" i="2"/>
  <c r="AF7" i="2" s="1"/>
  <c r="AC7" i="2"/>
  <c r="AC8" i="2"/>
  <c r="AC11" i="2"/>
  <c r="AC10" i="2"/>
  <c r="AC42" i="2" l="1"/>
  <c r="AD42" i="2"/>
  <c r="AE8" i="2"/>
  <c r="AE7" i="2" s="1"/>
  <c r="AE42" i="2" s="1"/>
  <c r="V13" i="3" l="1"/>
  <c r="U13" i="3"/>
  <c r="T13" i="3"/>
  <c r="S13" i="3"/>
  <c r="V3" i="3"/>
  <c r="U3" i="3"/>
  <c r="T3" i="3"/>
  <c r="S3" i="3"/>
  <c r="AC156" i="2" l="1"/>
  <c r="AC157" i="2"/>
  <c r="AC155" i="2"/>
  <c r="W31" i="3"/>
  <c r="W30" i="3"/>
  <c r="W32" i="3"/>
  <c r="U250" i="2" l="1"/>
  <c r="AB287" i="2" l="1"/>
  <c r="AB285" i="2"/>
  <c r="C287" i="2"/>
  <c r="C286" i="2"/>
  <c r="AB289" i="2" l="1"/>
  <c r="AB288" i="2"/>
  <c r="AB286" i="2"/>
  <c r="AB274" i="2" l="1"/>
  <c r="AB275" i="2"/>
  <c r="AB273" i="2"/>
  <c r="W57" i="3"/>
  <c r="W58" i="3"/>
  <c r="W56" i="3"/>
  <c r="W55" i="3"/>
  <c r="W53" i="3"/>
  <c r="AB268" i="2"/>
  <c r="W50" i="3"/>
  <c r="W48" i="3"/>
  <c r="W44" i="3"/>
  <c r="W39" i="3"/>
  <c r="W38" i="3"/>
  <c r="W37" i="3" s="1"/>
  <c r="R37" i="3"/>
  <c r="W36" i="3"/>
  <c r="R36" i="3"/>
  <c r="W35" i="3"/>
  <c r="W34" i="3"/>
  <c r="W33" i="3"/>
  <c r="AB282" i="2"/>
  <c r="AB281" i="2"/>
  <c r="AB280" i="2"/>
  <c r="AB270" i="2"/>
  <c r="AB269" i="2"/>
  <c r="AB263" i="2"/>
  <c r="W59" i="3" l="1"/>
  <c r="AB265" i="2"/>
  <c r="AB264" i="2"/>
  <c r="AB87" i="2"/>
  <c r="AB86" i="2"/>
  <c r="AB88" i="2"/>
  <c r="AB260" i="2"/>
  <c r="AB259" i="2"/>
  <c r="AB253" i="2"/>
  <c r="AB255" i="2"/>
  <c r="AB254" i="2"/>
  <c r="AB252" i="2"/>
  <c r="AB250" i="2"/>
  <c r="AB249" i="2"/>
  <c r="L249" i="2"/>
  <c r="AB248" i="2"/>
  <c r="AB51" i="2"/>
  <c r="AB49" i="2"/>
  <c r="AB164" i="2"/>
  <c r="AB161" i="2"/>
  <c r="AB162" i="2"/>
  <c r="AB160" i="2"/>
  <c r="AB155" i="2"/>
  <c r="AB157" i="2"/>
  <c r="AB156" i="2"/>
  <c r="AB150" i="2"/>
  <c r="AB152" i="2"/>
  <c r="AB151" i="2"/>
  <c r="AB89" i="2"/>
  <c r="AB64" i="2"/>
  <c r="AB90" i="2"/>
  <c r="AB85" i="2"/>
  <c r="AB93" i="2"/>
  <c r="AB97" i="2"/>
  <c r="AB98" i="2"/>
  <c r="AB99" i="2"/>
  <c r="AB100" i="2"/>
  <c r="AB101" i="2"/>
  <c r="AB102" i="2"/>
  <c r="AB96" i="2"/>
  <c r="AB91" i="2"/>
  <c r="AB92" i="2"/>
  <c r="AB94" i="2"/>
  <c r="AB95" i="2"/>
  <c r="AB48" i="2"/>
  <c r="AB47" i="2"/>
  <c r="AB46" i="2"/>
  <c r="AB45" i="2"/>
  <c r="AB44" i="2"/>
  <c r="AB43" i="2"/>
  <c r="AB42" i="2"/>
  <c r="AB24" i="2"/>
  <c r="AB23" i="2"/>
  <c r="AB7" i="2"/>
  <c r="AB32" i="2"/>
  <c r="AB31" i="2"/>
  <c r="AB25" i="2"/>
  <c r="AB26" i="2"/>
  <c r="AB8" i="2"/>
  <c r="AB34" i="2"/>
  <c r="AB35" i="2"/>
  <c r="AB36" i="2"/>
  <c r="AB33" i="2"/>
  <c r="AB30" i="2"/>
  <c r="AB29" i="2"/>
  <c r="AB28" i="2"/>
  <c r="U28" i="2"/>
  <c r="AB27" i="2"/>
  <c r="AB10" i="2"/>
  <c r="AB9" i="2"/>
  <c r="AB11" i="2"/>
  <c r="AB13" i="2"/>
  <c r="AB12" i="2"/>
  <c r="AB258" i="2" l="1"/>
  <c r="E45" i="2" l="1"/>
  <c r="E192" i="2" s="1"/>
  <c r="D45" i="2"/>
  <c r="C45" i="2"/>
  <c r="C92" i="2" s="1"/>
  <c r="E44" i="2"/>
  <c r="D44" i="2"/>
  <c r="C44" i="2"/>
  <c r="F56" i="3"/>
  <c r="T52" i="3"/>
  <c r="S52" i="3"/>
  <c r="K52" i="3"/>
  <c r="J52" i="3"/>
  <c r="J56" i="3" s="1"/>
  <c r="I52" i="3"/>
  <c r="H52" i="3"/>
  <c r="G52" i="3"/>
  <c r="F52" i="3"/>
  <c r="T51" i="3"/>
  <c r="S51" i="3"/>
  <c r="K51" i="3"/>
  <c r="J51" i="3"/>
  <c r="I51" i="3"/>
  <c r="H51" i="3"/>
  <c r="H55" i="3" s="1"/>
  <c r="G51" i="3"/>
  <c r="G55" i="3" s="1"/>
  <c r="F51" i="3"/>
  <c r="R47" i="3"/>
  <c r="R46" i="3"/>
  <c r="R45" i="3"/>
  <c r="J39" i="3"/>
  <c r="K38" i="3"/>
  <c r="K37" i="3" s="1"/>
  <c r="F37" i="3"/>
  <c r="K36" i="3"/>
  <c r="K56" i="3" s="1"/>
  <c r="J36" i="3"/>
  <c r="I36" i="3"/>
  <c r="H36" i="3"/>
  <c r="G36" i="3"/>
  <c r="F36" i="3"/>
  <c r="R35" i="3"/>
  <c r="Q35" i="3"/>
  <c r="P35" i="3"/>
  <c r="O35" i="3"/>
  <c r="N35" i="3"/>
  <c r="M35" i="3"/>
  <c r="L35" i="3"/>
  <c r="U35" i="3" s="1"/>
  <c r="K35" i="3"/>
  <c r="J35" i="3"/>
  <c r="I35" i="3"/>
  <c r="H35" i="3"/>
  <c r="G35" i="3"/>
  <c r="F35" i="3"/>
  <c r="K32" i="3"/>
  <c r="J32" i="3"/>
  <c r="I32" i="3"/>
  <c r="H32" i="3"/>
  <c r="G32" i="3"/>
  <c r="F32" i="3"/>
  <c r="Q31" i="3"/>
  <c r="P31" i="3"/>
  <c r="O31" i="3"/>
  <c r="N31" i="3"/>
  <c r="M31" i="3"/>
  <c r="L31" i="3"/>
  <c r="K31" i="3"/>
  <c r="J31" i="3"/>
  <c r="I31" i="3"/>
  <c r="H31" i="3"/>
  <c r="G31" i="3"/>
  <c r="F31" i="3"/>
  <c r="Q14" i="3"/>
  <c r="P14" i="3"/>
  <c r="O14" i="3"/>
  <c r="N14" i="3"/>
  <c r="M14" i="3"/>
  <c r="L14" i="3"/>
  <c r="K14" i="3"/>
  <c r="J14" i="3"/>
  <c r="I14" i="3"/>
  <c r="H14" i="3"/>
  <c r="G14" i="3"/>
  <c r="F14" i="3"/>
  <c r="R12" i="3"/>
  <c r="Q12" i="3"/>
  <c r="P12" i="3"/>
  <c r="O12" i="3"/>
  <c r="N12" i="3"/>
  <c r="M12" i="3"/>
  <c r="M10" i="3" s="1"/>
  <c r="L12" i="3"/>
  <c r="K12" i="3"/>
  <c r="K39" i="3" s="1"/>
  <c r="J12" i="3"/>
  <c r="I12" i="3"/>
  <c r="I39" i="3" s="1"/>
  <c r="H12" i="3"/>
  <c r="H39" i="3" s="1"/>
  <c r="G12" i="3"/>
  <c r="F12" i="3"/>
  <c r="F39" i="3" s="1"/>
  <c r="R11" i="3"/>
  <c r="Q11" i="3"/>
  <c r="P11" i="3"/>
  <c r="O11" i="3"/>
  <c r="O10" i="3" s="1"/>
  <c r="N11" i="3"/>
  <c r="M11" i="3"/>
  <c r="L11" i="3"/>
  <c r="K11" i="3"/>
  <c r="J11" i="3"/>
  <c r="I11" i="3"/>
  <c r="H11" i="3"/>
  <c r="G11" i="3"/>
  <c r="G38" i="3" s="1"/>
  <c r="F11" i="3"/>
  <c r="F38" i="3" s="1"/>
  <c r="R10" i="3"/>
  <c r="Q10" i="3"/>
  <c r="P10" i="3"/>
  <c r="L10" i="3"/>
  <c r="K10" i="3"/>
  <c r="F10" i="3"/>
  <c r="R9" i="3"/>
  <c r="R8" i="3"/>
  <c r="R5" i="3"/>
  <c r="R4" i="3"/>
  <c r="R31" i="3" s="1"/>
  <c r="U275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F275" i="2"/>
  <c r="E275" i="2"/>
  <c r="D275" i="2"/>
  <c r="C275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F274" i="2"/>
  <c r="E274" i="2"/>
  <c r="D274" i="2"/>
  <c r="C274" i="2"/>
  <c r="E250" i="2"/>
  <c r="H249" i="2"/>
  <c r="H248" i="2" s="1"/>
  <c r="E249" i="2"/>
  <c r="W238" i="2"/>
  <c r="V238" i="2"/>
  <c r="W206" i="2"/>
  <c r="V206" i="2"/>
  <c r="W205" i="2"/>
  <c r="V205" i="2"/>
  <c r="W204" i="2"/>
  <c r="V204" i="2"/>
  <c r="I192" i="2"/>
  <c r="H192" i="2"/>
  <c r="G192" i="2"/>
  <c r="D192" i="2"/>
  <c r="I191" i="2"/>
  <c r="H191" i="2"/>
  <c r="G191" i="2"/>
  <c r="E191" i="2"/>
  <c r="D191" i="2"/>
  <c r="C191" i="2"/>
  <c r="W190" i="2"/>
  <c r="V190" i="2"/>
  <c r="R186" i="2"/>
  <c r="H186" i="2"/>
  <c r="D186" i="2"/>
  <c r="S184" i="2"/>
  <c r="R184" i="2"/>
  <c r="Q184" i="2"/>
  <c r="N184" i="2"/>
  <c r="M184" i="2"/>
  <c r="L184" i="2"/>
  <c r="I184" i="2"/>
  <c r="H184" i="2"/>
  <c r="G184" i="2"/>
  <c r="E184" i="2"/>
  <c r="D184" i="2"/>
  <c r="C184" i="2"/>
  <c r="S183" i="2"/>
  <c r="R183" i="2"/>
  <c r="Q183" i="2"/>
  <c r="N183" i="2"/>
  <c r="M183" i="2"/>
  <c r="L183" i="2"/>
  <c r="I183" i="2"/>
  <c r="H183" i="2"/>
  <c r="G183" i="2"/>
  <c r="E183" i="2"/>
  <c r="D183" i="2"/>
  <c r="C183" i="2"/>
  <c r="S182" i="2"/>
  <c r="R182" i="2"/>
  <c r="Q182" i="2"/>
  <c r="I182" i="2"/>
  <c r="H182" i="2"/>
  <c r="C182" i="2"/>
  <c r="S181" i="2"/>
  <c r="R181" i="2"/>
  <c r="Q181" i="2"/>
  <c r="N181" i="2"/>
  <c r="M181" i="2"/>
  <c r="L181" i="2"/>
  <c r="I181" i="2"/>
  <c r="H181" i="2"/>
  <c r="G181" i="2"/>
  <c r="E181" i="2"/>
  <c r="D181" i="2"/>
  <c r="C181" i="2"/>
  <c r="S180" i="2"/>
  <c r="S186" i="2" s="1"/>
  <c r="R180" i="2"/>
  <c r="Q180" i="2"/>
  <c r="N180" i="2"/>
  <c r="N186" i="2" s="1"/>
  <c r="M180" i="2"/>
  <c r="L180" i="2"/>
  <c r="I180" i="2"/>
  <c r="I186" i="2" s="1"/>
  <c r="H180" i="2"/>
  <c r="G180" i="2"/>
  <c r="E180" i="2"/>
  <c r="D180" i="2"/>
  <c r="C180" i="2"/>
  <c r="U174" i="2"/>
  <c r="T174" i="2"/>
  <c r="P174" i="2"/>
  <c r="T173" i="2"/>
  <c r="P173" i="2"/>
  <c r="U172" i="2"/>
  <c r="S166" i="2"/>
  <c r="R166" i="2"/>
  <c r="Q166" i="2"/>
  <c r="N166" i="2"/>
  <c r="M166" i="2"/>
  <c r="L166" i="2"/>
  <c r="I166" i="2"/>
  <c r="H166" i="2"/>
  <c r="G166" i="2"/>
  <c r="E166" i="2"/>
  <c r="D166" i="2"/>
  <c r="C166" i="2"/>
  <c r="S165" i="2"/>
  <c r="R165" i="2"/>
  <c r="Q165" i="2"/>
  <c r="N165" i="2"/>
  <c r="M165" i="2"/>
  <c r="L165" i="2"/>
  <c r="I165" i="2"/>
  <c r="H165" i="2"/>
  <c r="G165" i="2"/>
  <c r="E165" i="2"/>
  <c r="D165" i="2"/>
  <c r="C165" i="2"/>
  <c r="I162" i="2"/>
  <c r="H162" i="2"/>
  <c r="G162" i="2"/>
  <c r="E162" i="2"/>
  <c r="D162" i="2"/>
  <c r="J161" i="2"/>
  <c r="I161" i="2"/>
  <c r="H161" i="2"/>
  <c r="G161" i="2"/>
  <c r="E161" i="2"/>
  <c r="D161" i="2"/>
  <c r="C161" i="2"/>
  <c r="S157" i="2"/>
  <c r="R157" i="2"/>
  <c r="Q157" i="2"/>
  <c r="N157" i="2"/>
  <c r="M157" i="2"/>
  <c r="L157" i="2"/>
  <c r="J157" i="2"/>
  <c r="I157" i="2"/>
  <c r="H157" i="2"/>
  <c r="G157" i="2"/>
  <c r="E157" i="2"/>
  <c r="D157" i="2"/>
  <c r="C157" i="2"/>
  <c r="T156" i="2"/>
  <c r="S156" i="2"/>
  <c r="R156" i="2"/>
  <c r="Q156" i="2"/>
  <c r="N156" i="2"/>
  <c r="M156" i="2"/>
  <c r="L156" i="2"/>
  <c r="I156" i="2"/>
  <c r="H156" i="2"/>
  <c r="G156" i="2"/>
  <c r="E156" i="2"/>
  <c r="D156" i="2"/>
  <c r="C156" i="2"/>
  <c r="S152" i="2"/>
  <c r="R152" i="2"/>
  <c r="Q152" i="2"/>
  <c r="N152" i="2"/>
  <c r="M152" i="2"/>
  <c r="L152" i="2"/>
  <c r="I152" i="2"/>
  <c r="I250" i="2" s="1"/>
  <c r="H152" i="2"/>
  <c r="H250" i="2" s="1"/>
  <c r="G152" i="2"/>
  <c r="G250" i="2" s="1"/>
  <c r="G248" i="2" s="1"/>
  <c r="E152" i="2"/>
  <c r="D152" i="2"/>
  <c r="D250" i="2" s="1"/>
  <c r="C152" i="2"/>
  <c r="C250" i="2" s="1"/>
  <c r="S151" i="2"/>
  <c r="R151" i="2"/>
  <c r="P32" i="3" s="1"/>
  <c r="Q151" i="2"/>
  <c r="O32" i="3" s="1"/>
  <c r="N151" i="2"/>
  <c r="M151" i="2"/>
  <c r="L151" i="2"/>
  <c r="L32" i="3" s="1"/>
  <c r="I151" i="2"/>
  <c r="I249" i="2" s="1"/>
  <c r="I248" i="2" s="1"/>
  <c r="H151" i="2"/>
  <c r="G151" i="2"/>
  <c r="G249" i="2" s="1"/>
  <c r="E151" i="2"/>
  <c r="D151" i="2"/>
  <c r="D249" i="2" s="1"/>
  <c r="C151" i="2"/>
  <c r="C249" i="2" s="1"/>
  <c r="R145" i="2"/>
  <c r="Q145" i="2"/>
  <c r="R144" i="2"/>
  <c r="U142" i="2"/>
  <c r="T142" i="2"/>
  <c r="S142" i="2"/>
  <c r="R142" i="2"/>
  <c r="Q142" i="2"/>
  <c r="N142" i="2"/>
  <c r="M142" i="2"/>
  <c r="M146" i="2" s="1"/>
  <c r="L142" i="2"/>
  <c r="I142" i="2"/>
  <c r="H142" i="2"/>
  <c r="G142" i="2"/>
  <c r="F142" i="2"/>
  <c r="E142" i="2"/>
  <c r="D142" i="2"/>
  <c r="C142" i="2"/>
  <c r="S141" i="2"/>
  <c r="R141" i="2"/>
  <c r="Q141" i="2"/>
  <c r="N141" i="2"/>
  <c r="M141" i="2"/>
  <c r="L141" i="2"/>
  <c r="J141" i="2"/>
  <c r="I141" i="2"/>
  <c r="I139" i="2" s="1"/>
  <c r="H141" i="2"/>
  <c r="G141" i="2"/>
  <c r="E141" i="2"/>
  <c r="D141" i="2"/>
  <c r="C141" i="2"/>
  <c r="S140" i="2"/>
  <c r="R140" i="2"/>
  <c r="Q140" i="2"/>
  <c r="O140" i="2"/>
  <c r="N140" i="2"/>
  <c r="M140" i="2"/>
  <c r="L140" i="2"/>
  <c r="J140" i="2"/>
  <c r="I140" i="2"/>
  <c r="H140" i="2"/>
  <c r="G140" i="2"/>
  <c r="E140" i="2"/>
  <c r="D140" i="2"/>
  <c r="C140" i="2"/>
  <c r="E139" i="2"/>
  <c r="S136" i="2"/>
  <c r="R136" i="2"/>
  <c r="Q136" i="2"/>
  <c r="N136" i="2"/>
  <c r="M136" i="2"/>
  <c r="L136" i="2"/>
  <c r="I136" i="2"/>
  <c r="H136" i="2"/>
  <c r="G136" i="2"/>
  <c r="E136" i="2"/>
  <c r="D136" i="2"/>
  <c r="C136" i="2"/>
  <c r="S135" i="2"/>
  <c r="R135" i="2"/>
  <c r="Q135" i="2"/>
  <c r="N135" i="2"/>
  <c r="N134" i="2" s="1"/>
  <c r="M135" i="2"/>
  <c r="M134" i="2" s="1"/>
  <c r="L135" i="2"/>
  <c r="I135" i="2"/>
  <c r="H135" i="2"/>
  <c r="H134" i="2" s="1"/>
  <c r="G135" i="2"/>
  <c r="G134" i="2" s="1"/>
  <c r="E135" i="2"/>
  <c r="E134" i="2" s="1"/>
  <c r="D135" i="2"/>
  <c r="D134" i="2" s="1"/>
  <c r="C135" i="2"/>
  <c r="S134" i="2"/>
  <c r="R134" i="2"/>
  <c r="Q134" i="2"/>
  <c r="L134" i="2"/>
  <c r="I134" i="2"/>
  <c r="C134" i="2"/>
  <c r="U134" i="2" s="1"/>
  <c r="H133" i="2"/>
  <c r="D133" i="2"/>
  <c r="N132" i="2"/>
  <c r="T127" i="2"/>
  <c r="S127" i="2"/>
  <c r="R127" i="2"/>
  <c r="Q127" i="2"/>
  <c r="O127" i="2"/>
  <c r="N127" i="2"/>
  <c r="M127" i="2"/>
  <c r="L127" i="2"/>
  <c r="I127" i="2"/>
  <c r="I121" i="2" s="1"/>
  <c r="I112" i="2" s="1"/>
  <c r="H127" i="2"/>
  <c r="G127" i="2"/>
  <c r="E127" i="2"/>
  <c r="D127" i="2"/>
  <c r="C127" i="2"/>
  <c r="S126" i="2"/>
  <c r="R126" i="2"/>
  <c r="Q126" i="2"/>
  <c r="N126" i="2"/>
  <c r="M126" i="2"/>
  <c r="L126" i="2"/>
  <c r="O126" i="2" s="1"/>
  <c r="I126" i="2"/>
  <c r="J126" i="2" s="1"/>
  <c r="H126" i="2"/>
  <c r="G126" i="2"/>
  <c r="F126" i="2"/>
  <c r="K126" i="2" s="1"/>
  <c r="E126" i="2"/>
  <c r="D126" i="2"/>
  <c r="C126" i="2"/>
  <c r="S125" i="2"/>
  <c r="Q125" i="2"/>
  <c r="J125" i="2"/>
  <c r="I125" i="2"/>
  <c r="H125" i="2"/>
  <c r="G125" i="2"/>
  <c r="G121" i="2" s="1"/>
  <c r="E125" i="2"/>
  <c r="E121" i="2" s="1"/>
  <c r="E112" i="2" s="1"/>
  <c r="D125" i="2"/>
  <c r="C125" i="2"/>
  <c r="S124" i="2"/>
  <c r="R124" i="2"/>
  <c r="R117" i="2" s="1"/>
  <c r="Q124" i="2"/>
  <c r="N124" i="2"/>
  <c r="M124" i="2"/>
  <c r="L124" i="2"/>
  <c r="S123" i="2"/>
  <c r="R123" i="2"/>
  <c r="R125" i="2" s="1"/>
  <c r="Q123" i="2"/>
  <c r="N123" i="2"/>
  <c r="M123" i="2"/>
  <c r="L123" i="2"/>
  <c r="T122" i="2"/>
  <c r="S122" i="2"/>
  <c r="R122" i="2"/>
  <c r="Q122" i="2"/>
  <c r="O122" i="2"/>
  <c r="N122" i="2"/>
  <c r="M122" i="2"/>
  <c r="L122" i="2"/>
  <c r="I122" i="2"/>
  <c r="H122" i="2"/>
  <c r="G122" i="2"/>
  <c r="E122" i="2"/>
  <c r="D122" i="2"/>
  <c r="C122" i="2"/>
  <c r="F122" i="2" s="1"/>
  <c r="C121" i="2"/>
  <c r="D120" i="2"/>
  <c r="S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S116" i="2"/>
  <c r="N116" i="2"/>
  <c r="M116" i="2"/>
  <c r="K116" i="2"/>
  <c r="J116" i="2"/>
  <c r="I116" i="2"/>
  <c r="H116" i="2"/>
  <c r="G116" i="2"/>
  <c r="F116" i="2"/>
  <c r="E116" i="2"/>
  <c r="D116" i="2"/>
  <c r="C116" i="2"/>
  <c r="I115" i="2"/>
  <c r="S113" i="2"/>
  <c r="R113" i="2"/>
  <c r="Q113" i="2"/>
  <c r="O113" i="2"/>
  <c r="N113" i="2"/>
  <c r="M113" i="2"/>
  <c r="L113" i="2"/>
  <c r="I113" i="2"/>
  <c r="H113" i="2"/>
  <c r="G113" i="2"/>
  <c r="E113" i="2"/>
  <c r="D113" i="2"/>
  <c r="C113" i="2"/>
  <c r="F113" i="2" s="1"/>
  <c r="G112" i="2"/>
  <c r="C111" i="2"/>
  <c r="S107" i="2"/>
  <c r="R107" i="2"/>
  <c r="Q107" i="2"/>
  <c r="N107" i="2"/>
  <c r="M107" i="2"/>
  <c r="L107" i="2"/>
  <c r="I107" i="2"/>
  <c r="H107" i="2"/>
  <c r="G107" i="2"/>
  <c r="E107" i="2"/>
  <c r="D107" i="2"/>
  <c r="C107" i="2"/>
  <c r="H105" i="2"/>
  <c r="G105" i="2"/>
  <c r="R100" i="2"/>
  <c r="T99" i="2"/>
  <c r="O99" i="2"/>
  <c r="J99" i="2"/>
  <c r="F99" i="2"/>
  <c r="K99" i="2" s="1"/>
  <c r="P99" i="2" s="1"/>
  <c r="U99" i="2" s="1"/>
  <c r="U98" i="2"/>
  <c r="T98" i="2"/>
  <c r="O98" i="2"/>
  <c r="J98" i="2"/>
  <c r="F98" i="2"/>
  <c r="K98" i="2" s="1"/>
  <c r="P98" i="2" s="1"/>
  <c r="I97" i="2"/>
  <c r="C97" i="2"/>
  <c r="I92" i="2"/>
  <c r="H92" i="2"/>
  <c r="G92" i="2"/>
  <c r="D92" i="2"/>
  <c r="I91" i="2"/>
  <c r="H91" i="2"/>
  <c r="G91" i="2"/>
  <c r="E91" i="2"/>
  <c r="D91" i="2"/>
  <c r="D87" i="2" s="1"/>
  <c r="D105" i="2" s="1"/>
  <c r="C91" i="2"/>
  <c r="C205" i="2" s="1"/>
  <c r="C214" i="2" s="1"/>
  <c r="G88" i="2"/>
  <c r="I87" i="2"/>
  <c r="I105" i="2" s="1"/>
  <c r="H87" i="2"/>
  <c r="G87" i="2"/>
  <c r="C87" i="2"/>
  <c r="S80" i="2"/>
  <c r="R80" i="2"/>
  <c r="Q80" i="2"/>
  <c r="Q102" i="2" s="1"/>
  <c r="N80" i="2"/>
  <c r="N102" i="2" s="1"/>
  <c r="M80" i="2"/>
  <c r="L80" i="2"/>
  <c r="I80" i="2"/>
  <c r="H80" i="2"/>
  <c r="H102" i="2" s="1"/>
  <c r="G80" i="2"/>
  <c r="E80" i="2"/>
  <c r="D80" i="2"/>
  <c r="D102" i="2" s="1"/>
  <c r="C80" i="2"/>
  <c r="S79" i="2"/>
  <c r="S101" i="2" s="1"/>
  <c r="R79" i="2"/>
  <c r="Q79" i="2"/>
  <c r="Q101" i="2" s="1"/>
  <c r="N79" i="2"/>
  <c r="M79" i="2"/>
  <c r="M101" i="2" s="1"/>
  <c r="L79" i="2"/>
  <c r="L101" i="2" s="1"/>
  <c r="L96" i="2" s="1"/>
  <c r="I79" i="2"/>
  <c r="H79" i="2"/>
  <c r="G79" i="2"/>
  <c r="E79" i="2"/>
  <c r="E101" i="2" s="1"/>
  <c r="D79" i="2"/>
  <c r="C79" i="2"/>
  <c r="S78" i="2"/>
  <c r="R78" i="2"/>
  <c r="Q78" i="2"/>
  <c r="Q100" i="2" s="1"/>
  <c r="N78" i="2"/>
  <c r="M78" i="2"/>
  <c r="L78" i="2"/>
  <c r="L100" i="2" s="1"/>
  <c r="I78" i="2"/>
  <c r="H78" i="2"/>
  <c r="G78" i="2"/>
  <c r="E78" i="2"/>
  <c r="D78" i="2"/>
  <c r="C78" i="2"/>
  <c r="S75" i="2"/>
  <c r="S97" i="2" s="1"/>
  <c r="R75" i="2"/>
  <c r="Q75" i="2"/>
  <c r="N75" i="2"/>
  <c r="M75" i="2"/>
  <c r="M97" i="2" s="1"/>
  <c r="L75" i="2"/>
  <c r="I75" i="2"/>
  <c r="H75" i="2"/>
  <c r="G75" i="2"/>
  <c r="G97" i="2" s="1"/>
  <c r="E75" i="2"/>
  <c r="D75" i="2"/>
  <c r="D97" i="2" s="1"/>
  <c r="C75" i="2"/>
  <c r="S69" i="2"/>
  <c r="R69" i="2"/>
  <c r="Q69" i="2"/>
  <c r="N69" i="2"/>
  <c r="M69" i="2"/>
  <c r="L69" i="2"/>
  <c r="I69" i="2"/>
  <c r="H69" i="2"/>
  <c r="G69" i="2"/>
  <c r="E69" i="2"/>
  <c r="D69" i="2"/>
  <c r="C69" i="2"/>
  <c r="S68" i="2"/>
  <c r="R68" i="2"/>
  <c r="Q68" i="2"/>
  <c r="N68" i="2"/>
  <c r="M68" i="2"/>
  <c r="L68" i="2"/>
  <c r="I68" i="2"/>
  <c r="H68" i="2"/>
  <c r="G68" i="2"/>
  <c r="E68" i="2"/>
  <c r="D68" i="2"/>
  <c r="C68" i="2"/>
  <c r="S67" i="2"/>
  <c r="R67" i="2"/>
  <c r="Q67" i="2"/>
  <c r="N67" i="2"/>
  <c r="M67" i="2"/>
  <c r="L67" i="2"/>
  <c r="I67" i="2"/>
  <c r="H67" i="2"/>
  <c r="G67" i="2"/>
  <c r="E67" i="2"/>
  <c r="D67" i="2"/>
  <c r="C67" i="2"/>
  <c r="S66" i="2"/>
  <c r="S92" i="2" s="1"/>
  <c r="S88" i="2" s="1"/>
  <c r="S106" i="2" s="1"/>
  <c r="R66" i="2"/>
  <c r="Q66" i="2"/>
  <c r="N66" i="2"/>
  <c r="M66" i="2"/>
  <c r="M92" i="2" s="1"/>
  <c r="L66" i="2"/>
  <c r="S65" i="2"/>
  <c r="R65" i="2"/>
  <c r="Q65" i="2"/>
  <c r="Q91" i="2" s="1"/>
  <c r="N65" i="2"/>
  <c r="M65" i="2"/>
  <c r="L65" i="2"/>
  <c r="S64" i="2"/>
  <c r="R64" i="2"/>
  <c r="Q64" i="2"/>
  <c r="N64" i="2"/>
  <c r="M64" i="2"/>
  <c r="L64" i="2"/>
  <c r="I64" i="2"/>
  <c r="H64" i="2"/>
  <c r="G64" i="2"/>
  <c r="E64" i="2"/>
  <c r="D64" i="2"/>
  <c r="C64" i="2"/>
  <c r="T61" i="2"/>
  <c r="O61" i="2"/>
  <c r="J61" i="2"/>
  <c r="K61" i="2" s="1"/>
  <c r="F61" i="2"/>
  <c r="S60" i="2"/>
  <c r="R60" i="2"/>
  <c r="R133" i="2" s="1"/>
  <c r="Q60" i="2"/>
  <c r="N60" i="2"/>
  <c r="M60" i="2"/>
  <c r="M133" i="2" s="1"/>
  <c r="L60" i="2"/>
  <c r="L102" i="2" s="1"/>
  <c r="I60" i="2"/>
  <c r="I133" i="2" s="1"/>
  <c r="H60" i="2"/>
  <c r="G60" i="2"/>
  <c r="E60" i="2"/>
  <c r="D60" i="2"/>
  <c r="C60" i="2"/>
  <c r="C133" i="2" s="1"/>
  <c r="S59" i="2"/>
  <c r="S132" i="2" s="1"/>
  <c r="R59" i="2"/>
  <c r="R132" i="2" s="1"/>
  <c r="Q59" i="2"/>
  <c r="Q132" i="2" s="1"/>
  <c r="N59" i="2"/>
  <c r="M59" i="2"/>
  <c r="M132" i="2" s="1"/>
  <c r="M131" i="2" s="1"/>
  <c r="L59" i="2"/>
  <c r="I59" i="2"/>
  <c r="I132" i="2" s="1"/>
  <c r="H59" i="2"/>
  <c r="G59" i="2"/>
  <c r="G132" i="2" s="1"/>
  <c r="E59" i="2"/>
  <c r="D59" i="2"/>
  <c r="C59" i="2"/>
  <c r="C132" i="2" s="1"/>
  <c r="T58" i="2"/>
  <c r="S58" i="2"/>
  <c r="R58" i="2"/>
  <c r="Q58" i="2"/>
  <c r="N58" i="2"/>
  <c r="O58" i="2" s="1"/>
  <c r="M58" i="2"/>
  <c r="M54" i="2" s="1"/>
  <c r="L58" i="2"/>
  <c r="I58" i="2"/>
  <c r="H58" i="2"/>
  <c r="G58" i="2"/>
  <c r="J58" i="2" s="1"/>
  <c r="E58" i="2"/>
  <c r="D58" i="2"/>
  <c r="C58" i="2"/>
  <c r="T57" i="2"/>
  <c r="O57" i="2"/>
  <c r="J57" i="2"/>
  <c r="F57" i="2"/>
  <c r="T56" i="2"/>
  <c r="P56" i="2"/>
  <c r="U56" i="2" s="1"/>
  <c r="O56" i="2"/>
  <c r="K56" i="2"/>
  <c r="J56" i="2"/>
  <c r="F56" i="2"/>
  <c r="S55" i="2"/>
  <c r="R55" i="2"/>
  <c r="Q55" i="2"/>
  <c r="N55" i="2"/>
  <c r="M55" i="2"/>
  <c r="L55" i="2"/>
  <c r="O55" i="2" s="1"/>
  <c r="J55" i="2"/>
  <c r="I55" i="2"/>
  <c r="H55" i="2"/>
  <c r="G55" i="2"/>
  <c r="E55" i="2"/>
  <c r="E97" i="2" s="1"/>
  <c r="D55" i="2"/>
  <c r="C55" i="2"/>
  <c r="Q54" i="2"/>
  <c r="I54" i="2"/>
  <c r="K13" i="3" s="1"/>
  <c r="K15" i="3" s="1"/>
  <c r="G54" i="2"/>
  <c r="C54" i="2"/>
  <c r="F13" i="3" s="1"/>
  <c r="F15" i="3" s="1"/>
  <c r="T52" i="2"/>
  <c r="U52" i="2" s="1"/>
  <c r="O52" i="2"/>
  <c r="J52" i="2"/>
  <c r="F52" i="2"/>
  <c r="S48" i="2"/>
  <c r="S95" i="2" s="1"/>
  <c r="S209" i="2" s="1"/>
  <c r="Q48" i="2"/>
  <c r="I48" i="2"/>
  <c r="H48" i="2"/>
  <c r="R47" i="2"/>
  <c r="R94" i="2" s="1"/>
  <c r="R208" i="2" s="1"/>
  <c r="I47" i="2"/>
  <c r="T45" i="2"/>
  <c r="T162" i="2" s="1"/>
  <c r="S45" i="2"/>
  <c r="S162" i="2" s="1"/>
  <c r="R45" i="2"/>
  <c r="Q45" i="2"/>
  <c r="N45" i="2"/>
  <c r="M45" i="2"/>
  <c r="M192" i="2" s="1"/>
  <c r="L45" i="2"/>
  <c r="J45" i="2"/>
  <c r="J162" i="2" s="1"/>
  <c r="S44" i="2"/>
  <c r="R44" i="2"/>
  <c r="Q44" i="2"/>
  <c r="N44" i="2"/>
  <c r="N191" i="2" s="1"/>
  <c r="M44" i="2"/>
  <c r="L44" i="2"/>
  <c r="J44" i="2"/>
  <c r="F44" i="2"/>
  <c r="F161" i="2" s="1"/>
  <c r="P37" i="2"/>
  <c r="M36" i="2"/>
  <c r="D36" i="2"/>
  <c r="C36" i="2"/>
  <c r="S35" i="2"/>
  <c r="S177" i="2" s="1"/>
  <c r="R35" i="2"/>
  <c r="T35" i="2" s="1"/>
  <c r="T36" i="2" s="1"/>
  <c r="Q35" i="2"/>
  <c r="Q177" i="2" s="1"/>
  <c r="N35" i="2"/>
  <c r="M35" i="2"/>
  <c r="M177" i="2" s="1"/>
  <c r="L35" i="2"/>
  <c r="I35" i="2"/>
  <c r="I177" i="2" s="1"/>
  <c r="H35" i="2"/>
  <c r="G35" i="2"/>
  <c r="G177" i="2" s="1"/>
  <c r="E35" i="2"/>
  <c r="E177" i="2" s="1"/>
  <c r="D35" i="2"/>
  <c r="D177" i="2" s="1"/>
  <c r="C35" i="2"/>
  <c r="C177" i="2" s="1"/>
  <c r="L34" i="2"/>
  <c r="D34" i="2"/>
  <c r="S33" i="2"/>
  <c r="S176" i="2" s="1"/>
  <c r="R33" i="2"/>
  <c r="R176" i="2" s="1"/>
  <c r="Q33" i="2"/>
  <c r="N33" i="2"/>
  <c r="N176" i="2" s="1"/>
  <c r="M33" i="2"/>
  <c r="L33" i="2"/>
  <c r="L176" i="2" s="1"/>
  <c r="I33" i="2"/>
  <c r="H33" i="2"/>
  <c r="H176" i="2" s="1"/>
  <c r="G33" i="2"/>
  <c r="F33" i="2"/>
  <c r="E33" i="2"/>
  <c r="E176" i="2" s="1"/>
  <c r="D33" i="2"/>
  <c r="D176" i="2" s="1"/>
  <c r="C33" i="2"/>
  <c r="S32" i="2"/>
  <c r="S31" i="2"/>
  <c r="S25" i="2" s="1"/>
  <c r="I31" i="2"/>
  <c r="T30" i="2"/>
  <c r="T29" i="2"/>
  <c r="T157" i="2" s="1"/>
  <c r="O29" i="2"/>
  <c r="K29" i="2"/>
  <c r="J29" i="2"/>
  <c r="F29" i="2"/>
  <c r="F157" i="2" s="1"/>
  <c r="T28" i="2"/>
  <c r="T27" i="2"/>
  <c r="O27" i="2"/>
  <c r="O156" i="2" s="1"/>
  <c r="J27" i="2"/>
  <c r="J156" i="2" s="1"/>
  <c r="F27" i="2"/>
  <c r="F156" i="2" s="1"/>
  <c r="Z23" i="2"/>
  <c r="Z22" i="2" s="1"/>
  <c r="W23" i="2"/>
  <c r="V23" i="2"/>
  <c r="T21" i="2"/>
  <c r="Q21" i="2"/>
  <c r="T20" i="2"/>
  <c r="O20" i="2"/>
  <c r="J20" i="2"/>
  <c r="K20" i="2" s="1"/>
  <c r="P20" i="2" s="1"/>
  <c r="U20" i="2" s="1"/>
  <c r="F20" i="2"/>
  <c r="T18" i="2"/>
  <c r="O18" i="2"/>
  <c r="K18" i="2"/>
  <c r="P18" i="2" s="1"/>
  <c r="U18" i="2" s="1"/>
  <c r="J18" i="2"/>
  <c r="F18" i="2"/>
  <c r="T13" i="2"/>
  <c r="T120" i="2" s="1"/>
  <c r="S13" i="2"/>
  <c r="S120" i="2" s="1"/>
  <c r="R13" i="2"/>
  <c r="R120" i="2" s="1"/>
  <c r="Q13" i="2"/>
  <c r="Q120" i="2" s="1"/>
  <c r="N13" i="2"/>
  <c r="M13" i="2"/>
  <c r="M120" i="2" s="1"/>
  <c r="L13" i="2"/>
  <c r="L120" i="2" s="1"/>
  <c r="I13" i="2"/>
  <c r="H13" i="2"/>
  <c r="G13" i="2"/>
  <c r="E13" i="2"/>
  <c r="D13" i="2"/>
  <c r="D146" i="2" s="1"/>
  <c r="C13" i="2"/>
  <c r="T12" i="2"/>
  <c r="S12" i="2"/>
  <c r="S119" i="2" s="1"/>
  <c r="R12" i="2"/>
  <c r="Q12" i="2"/>
  <c r="Q119" i="2" s="1"/>
  <c r="N12" i="2"/>
  <c r="N47" i="2" s="1"/>
  <c r="N94" i="2" s="1"/>
  <c r="N208" i="2" s="1"/>
  <c r="M12" i="2"/>
  <c r="M119" i="2" s="1"/>
  <c r="L12" i="2"/>
  <c r="I12" i="2"/>
  <c r="H12" i="2"/>
  <c r="H119" i="2" s="1"/>
  <c r="G12" i="2"/>
  <c r="G119" i="2" s="1"/>
  <c r="F12" i="2"/>
  <c r="E12" i="2"/>
  <c r="D12" i="2"/>
  <c r="D47" i="2" s="1"/>
  <c r="C12" i="2"/>
  <c r="C119" i="2" s="1"/>
  <c r="S11" i="2"/>
  <c r="R11" i="2"/>
  <c r="Q11" i="2"/>
  <c r="N11" i="2"/>
  <c r="M11" i="2"/>
  <c r="L11" i="2"/>
  <c r="L144" i="2" s="1"/>
  <c r="I11" i="2"/>
  <c r="I118" i="2" s="1"/>
  <c r="H11" i="2"/>
  <c r="H118" i="2" s="1"/>
  <c r="G11" i="2"/>
  <c r="E11" i="2"/>
  <c r="D11" i="2"/>
  <c r="C11" i="2"/>
  <c r="T10" i="2"/>
  <c r="T152" i="2" s="1"/>
  <c r="O10" i="2"/>
  <c r="O152" i="2" s="1"/>
  <c r="K10" i="2"/>
  <c r="J10" i="2"/>
  <c r="J152" i="2" s="1"/>
  <c r="J250" i="2" s="1"/>
  <c r="F10" i="2"/>
  <c r="F152" i="2" s="1"/>
  <c r="F250" i="2" s="1"/>
  <c r="T9" i="2"/>
  <c r="T151" i="2" s="1"/>
  <c r="O9" i="2"/>
  <c r="K9" i="2"/>
  <c r="J9" i="2"/>
  <c r="J151" i="2" s="1"/>
  <c r="J249" i="2" s="1"/>
  <c r="F9" i="2"/>
  <c r="F151" i="2" s="1"/>
  <c r="F249" i="2" s="1"/>
  <c r="F248" i="2" s="1"/>
  <c r="S8" i="2"/>
  <c r="S115" i="2" s="1"/>
  <c r="R8" i="2"/>
  <c r="Q8" i="2"/>
  <c r="Q115" i="2" s="1"/>
  <c r="N8" i="2"/>
  <c r="N115" i="2" s="1"/>
  <c r="M8" i="2"/>
  <c r="M115" i="2" s="1"/>
  <c r="L8" i="2"/>
  <c r="J8" i="2"/>
  <c r="I8" i="2"/>
  <c r="H8" i="2"/>
  <c r="H115" i="2" s="1"/>
  <c r="G8" i="2"/>
  <c r="G115" i="2" s="1"/>
  <c r="E8" i="2"/>
  <c r="E115" i="2" s="1"/>
  <c r="D8" i="2"/>
  <c r="C8" i="2"/>
  <c r="I7" i="2"/>
  <c r="G7" i="2"/>
  <c r="E7" i="2"/>
  <c r="C7" i="2"/>
  <c r="T5" i="2"/>
  <c r="O5" i="2"/>
  <c r="J5" i="2"/>
  <c r="F5" i="2"/>
  <c r="Q177" i="1"/>
  <c r="N177" i="1"/>
  <c r="D177" i="1"/>
  <c r="H176" i="1"/>
  <c r="H178" i="1" s="1"/>
  <c r="G176" i="1"/>
  <c r="E131" i="1"/>
  <c r="D131" i="1"/>
  <c r="M130" i="1"/>
  <c r="M132" i="1" s="1"/>
  <c r="I128" i="1"/>
  <c r="S126" i="1"/>
  <c r="R126" i="1"/>
  <c r="R128" i="1" s="1"/>
  <c r="Q126" i="1"/>
  <c r="Q131" i="1" s="1"/>
  <c r="N126" i="1"/>
  <c r="N131" i="1" s="1"/>
  <c r="M126" i="1"/>
  <c r="L126" i="1"/>
  <c r="L131" i="1" s="1"/>
  <c r="I126" i="1"/>
  <c r="H126" i="1"/>
  <c r="H131" i="1" s="1"/>
  <c r="G126" i="1"/>
  <c r="G131" i="1" s="1"/>
  <c r="E126" i="1"/>
  <c r="D126" i="1"/>
  <c r="C126" i="1"/>
  <c r="S125" i="1"/>
  <c r="R125" i="1"/>
  <c r="R130" i="1" s="1"/>
  <c r="Q125" i="1"/>
  <c r="Q130" i="1" s="1"/>
  <c r="Q132" i="1" s="1"/>
  <c r="N125" i="1"/>
  <c r="M125" i="1"/>
  <c r="M128" i="1" s="1"/>
  <c r="L125" i="1"/>
  <c r="I125" i="1"/>
  <c r="I130" i="1" s="1"/>
  <c r="H125" i="1"/>
  <c r="H130" i="1" s="1"/>
  <c r="H132" i="1" s="1"/>
  <c r="G125" i="1"/>
  <c r="G130" i="1" s="1"/>
  <c r="G132" i="1" s="1"/>
  <c r="E125" i="1"/>
  <c r="D125" i="1"/>
  <c r="D128" i="1" s="1"/>
  <c r="C125" i="1"/>
  <c r="S119" i="1"/>
  <c r="R119" i="1"/>
  <c r="R177" i="1" s="1"/>
  <c r="Q119" i="1"/>
  <c r="N119" i="1"/>
  <c r="M119" i="1"/>
  <c r="M131" i="1" s="1"/>
  <c r="L119" i="1"/>
  <c r="L177" i="1" s="1"/>
  <c r="I119" i="1"/>
  <c r="I177" i="1" s="1"/>
  <c r="H119" i="1"/>
  <c r="H177" i="1" s="1"/>
  <c r="G119" i="1"/>
  <c r="G177" i="1" s="1"/>
  <c r="E119" i="1"/>
  <c r="E177" i="1" s="1"/>
  <c r="D119" i="1"/>
  <c r="C119" i="1"/>
  <c r="C177" i="1" s="1"/>
  <c r="S118" i="1"/>
  <c r="S176" i="1" s="1"/>
  <c r="R118" i="1"/>
  <c r="R176" i="1" s="1"/>
  <c r="R178" i="1" s="1"/>
  <c r="Q118" i="1"/>
  <c r="Q176" i="1" s="1"/>
  <c r="Q178" i="1" s="1"/>
  <c r="N118" i="1"/>
  <c r="N117" i="1" s="1"/>
  <c r="M118" i="1"/>
  <c r="M176" i="1" s="1"/>
  <c r="L118" i="1"/>
  <c r="I118" i="1"/>
  <c r="I176" i="1" s="1"/>
  <c r="H118" i="1"/>
  <c r="G118" i="1"/>
  <c r="E118" i="1"/>
  <c r="E117" i="1" s="1"/>
  <c r="D118" i="1"/>
  <c r="D176" i="1" s="1"/>
  <c r="C118" i="1"/>
  <c r="R117" i="1"/>
  <c r="Q117" i="1"/>
  <c r="M117" i="1"/>
  <c r="H117" i="1"/>
  <c r="G117" i="1"/>
  <c r="D117" i="1"/>
  <c r="S114" i="1"/>
  <c r="R114" i="1"/>
  <c r="Q114" i="1"/>
  <c r="N114" i="1"/>
  <c r="M114" i="1"/>
  <c r="L114" i="1"/>
  <c r="I114" i="1"/>
  <c r="H114" i="1"/>
  <c r="G114" i="1"/>
  <c r="E114" i="1"/>
  <c r="D114" i="1"/>
  <c r="C114" i="1"/>
  <c r="S113" i="1"/>
  <c r="R113" i="1"/>
  <c r="Q113" i="1"/>
  <c r="N113" i="1"/>
  <c r="M113" i="1"/>
  <c r="L113" i="1"/>
  <c r="I113" i="1"/>
  <c r="H113" i="1"/>
  <c r="G113" i="1"/>
  <c r="E113" i="1"/>
  <c r="D113" i="1"/>
  <c r="C113" i="1"/>
  <c r="S100" i="1"/>
  <c r="R100" i="1"/>
  <c r="Q100" i="1"/>
  <c r="N100" i="1"/>
  <c r="M100" i="1"/>
  <c r="L100" i="1"/>
  <c r="I100" i="1"/>
  <c r="H100" i="1"/>
  <c r="G100" i="1"/>
  <c r="E100" i="1"/>
  <c r="D100" i="1"/>
  <c r="C100" i="1"/>
  <c r="S99" i="1"/>
  <c r="R99" i="1"/>
  <c r="Q99" i="1"/>
  <c r="N99" i="1"/>
  <c r="M99" i="1"/>
  <c r="L99" i="1"/>
  <c r="I99" i="1"/>
  <c r="H99" i="1"/>
  <c r="G99" i="1"/>
  <c r="E99" i="1"/>
  <c r="D99" i="1"/>
  <c r="C99" i="1"/>
  <c r="S98" i="1"/>
  <c r="R98" i="1"/>
  <c r="Q98" i="1"/>
  <c r="N98" i="1"/>
  <c r="M98" i="1"/>
  <c r="L98" i="1"/>
  <c r="I98" i="1"/>
  <c r="H98" i="1"/>
  <c r="G98" i="1"/>
  <c r="E98" i="1"/>
  <c r="D98" i="1"/>
  <c r="C98" i="1"/>
  <c r="U97" i="1"/>
  <c r="T97" i="1"/>
  <c r="S97" i="1"/>
  <c r="R97" i="1"/>
  <c r="Q97" i="1"/>
  <c r="O97" i="1"/>
  <c r="N97" i="1"/>
  <c r="M97" i="1"/>
  <c r="L97" i="1"/>
  <c r="J97" i="1"/>
  <c r="I97" i="1"/>
  <c r="H97" i="1"/>
  <c r="G97" i="1"/>
  <c r="F97" i="1"/>
  <c r="E97" i="1"/>
  <c r="D97" i="1"/>
  <c r="C97" i="1"/>
  <c r="S96" i="1"/>
  <c r="R96" i="1"/>
  <c r="Q96" i="1"/>
  <c r="N96" i="1"/>
  <c r="M96" i="1"/>
  <c r="L96" i="1"/>
  <c r="I96" i="1"/>
  <c r="H96" i="1"/>
  <c r="G96" i="1"/>
  <c r="E96" i="1"/>
  <c r="D96" i="1"/>
  <c r="C96" i="1"/>
  <c r="S95" i="1"/>
  <c r="R95" i="1"/>
  <c r="Q95" i="1"/>
  <c r="N95" i="1"/>
  <c r="M95" i="1"/>
  <c r="L95" i="1"/>
  <c r="I95" i="1"/>
  <c r="H95" i="1"/>
  <c r="G95" i="1"/>
  <c r="E95" i="1"/>
  <c r="D95" i="1"/>
  <c r="C95" i="1"/>
  <c r="S94" i="1"/>
  <c r="R94" i="1"/>
  <c r="Q94" i="1"/>
  <c r="N94" i="1"/>
  <c r="M94" i="1"/>
  <c r="L94" i="1"/>
  <c r="I94" i="1"/>
  <c r="H94" i="1"/>
  <c r="G94" i="1"/>
  <c r="E94" i="1"/>
  <c r="D94" i="1"/>
  <c r="C94" i="1"/>
  <c r="U93" i="1"/>
  <c r="T93" i="1"/>
  <c r="S93" i="1"/>
  <c r="R93" i="1"/>
  <c r="Q93" i="1"/>
  <c r="O93" i="1"/>
  <c r="N93" i="1"/>
  <c r="M93" i="1"/>
  <c r="L93" i="1"/>
  <c r="J93" i="1"/>
  <c r="I93" i="1"/>
  <c r="H93" i="1"/>
  <c r="G93" i="1"/>
  <c r="F93" i="1"/>
  <c r="E93" i="1"/>
  <c r="D93" i="1"/>
  <c r="C93" i="1"/>
  <c r="S90" i="1"/>
  <c r="R90" i="1"/>
  <c r="Q90" i="1"/>
  <c r="N90" i="1"/>
  <c r="M90" i="1"/>
  <c r="L90" i="1"/>
  <c r="I90" i="1"/>
  <c r="H90" i="1"/>
  <c r="H87" i="1" s="1"/>
  <c r="G90" i="1"/>
  <c r="E90" i="1"/>
  <c r="D90" i="1"/>
  <c r="C90" i="1"/>
  <c r="S89" i="1"/>
  <c r="R89" i="1"/>
  <c r="Q89" i="1"/>
  <c r="N89" i="1"/>
  <c r="M89" i="1"/>
  <c r="L89" i="1"/>
  <c r="I89" i="1"/>
  <c r="H89" i="1"/>
  <c r="G89" i="1"/>
  <c r="G87" i="1" s="1"/>
  <c r="E89" i="1"/>
  <c r="D89" i="1"/>
  <c r="C89" i="1"/>
  <c r="S88" i="1"/>
  <c r="R88" i="1"/>
  <c r="Q88" i="1"/>
  <c r="N88" i="1"/>
  <c r="M88" i="1"/>
  <c r="L88" i="1"/>
  <c r="I88" i="1"/>
  <c r="H88" i="1"/>
  <c r="G88" i="1"/>
  <c r="E88" i="1"/>
  <c r="D88" i="1"/>
  <c r="C88" i="1"/>
  <c r="R87" i="1"/>
  <c r="Q87" i="1"/>
  <c r="N87" i="1"/>
  <c r="L87" i="1"/>
  <c r="E87" i="1"/>
  <c r="C87" i="1"/>
  <c r="T81" i="1"/>
  <c r="S81" i="1"/>
  <c r="R81" i="1"/>
  <c r="Q81" i="1"/>
  <c r="N81" i="1"/>
  <c r="M81" i="1"/>
  <c r="L81" i="1"/>
  <c r="I81" i="1"/>
  <c r="H81" i="1"/>
  <c r="G81" i="1"/>
  <c r="J81" i="1" s="1"/>
  <c r="F81" i="1"/>
  <c r="E81" i="1"/>
  <c r="D81" i="1"/>
  <c r="C81" i="1"/>
  <c r="T80" i="1"/>
  <c r="S80" i="1"/>
  <c r="R80" i="1"/>
  <c r="Q80" i="1"/>
  <c r="N80" i="1"/>
  <c r="M80" i="1"/>
  <c r="M78" i="1" s="1"/>
  <c r="M72" i="1" s="1"/>
  <c r="L80" i="1"/>
  <c r="I80" i="1"/>
  <c r="H80" i="1"/>
  <c r="G80" i="1"/>
  <c r="J80" i="1" s="1"/>
  <c r="E80" i="1"/>
  <c r="D80" i="1"/>
  <c r="C80" i="1"/>
  <c r="S79" i="1"/>
  <c r="R79" i="1"/>
  <c r="R75" i="1" s="1"/>
  <c r="Q79" i="1"/>
  <c r="N79" i="1"/>
  <c r="M79" i="1"/>
  <c r="L79" i="1"/>
  <c r="O79" i="1" s="1"/>
  <c r="J79" i="1"/>
  <c r="I79" i="1"/>
  <c r="H79" i="1"/>
  <c r="G79" i="1"/>
  <c r="E79" i="1"/>
  <c r="E75" i="1" s="1"/>
  <c r="D79" i="1"/>
  <c r="C79" i="1"/>
  <c r="S78" i="1"/>
  <c r="Q78" i="1"/>
  <c r="I78" i="1"/>
  <c r="D78" i="1"/>
  <c r="D72" i="1" s="1"/>
  <c r="C78" i="1"/>
  <c r="N77" i="1"/>
  <c r="H77" i="1"/>
  <c r="G77" i="1"/>
  <c r="L76" i="1"/>
  <c r="E76" i="1"/>
  <c r="D75" i="1"/>
  <c r="Q74" i="1"/>
  <c r="S73" i="1"/>
  <c r="R73" i="1"/>
  <c r="T73" i="1" s="1"/>
  <c r="Q73" i="1"/>
  <c r="N73" i="1"/>
  <c r="M73" i="1"/>
  <c r="L73" i="1"/>
  <c r="O73" i="1" s="1"/>
  <c r="I73" i="1"/>
  <c r="H73" i="1"/>
  <c r="G73" i="1"/>
  <c r="J73" i="1" s="1"/>
  <c r="F73" i="1"/>
  <c r="K73" i="1" s="1"/>
  <c r="E73" i="1"/>
  <c r="D73" i="1"/>
  <c r="C73" i="1"/>
  <c r="S72" i="1"/>
  <c r="I72" i="1"/>
  <c r="S67" i="1"/>
  <c r="R67" i="1"/>
  <c r="Q67" i="1"/>
  <c r="N67" i="1"/>
  <c r="M67" i="1"/>
  <c r="L67" i="1"/>
  <c r="I67" i="1"/>
  <c r="H67" i="1"/>
  <c r="G67" i="1"/>
  <c r="E67" i="1"/>
  <c r="D67" i="1"/>
  <c r="C67" i="1"/>
  <c r="S65" i="1"/>
  <c r="R65" i="1"/>
  <c r="M65" i="1"/>
  <c r="L65" i="1"/>
  <c r="O65" i="1" s="1"/>
  <c r="O52" i="1" s="1"/>
  <c r="G65" i="1"/>
  <c r="S64" i="1"/>
  <c r="N64" i="1"/>
  <c r="M64" i="1"/>
  <c r="G64" i="1"/>
  <c r="G62" i="1" s="1"/>
  <c r="N63" i="1"/>
  <c r="H63" i="1"/>
  <c r="S52" i="1"/>
  <c r="R52" i="1"/>
  <c r="Q52" i="1"/>
  <c r="Q65" i="1" s="1"/>
  <c r="T65" i="1" s="1"/>
  <c r="T52" i="1" s="1"/>
  <c r="N52" i="1"/>
  <c r="N65" i="1" s="1"/>
  <c r="M52" i="1"/>
  <c r="L52" i="1"/>
  <c r="I52" i="1"/>
  <c r="I65" i="1" s="1"/>
  <c r="H52" i="1"/>
  <c r="H65" i="1" s="1"/>
  <c r="G52" i="1"/>
  <c r="E52" i="1"/>
  <c r="E65" i="1" s="1"/>
  <c r="D52" i="1"/>
  <c r="D65" i="1" s="1"/>
  <c r="C52" i="1"/>
  <c r="C65" i="1" s="1"/>
  <c r="S51" i="1"/>
  <c r="R51" i="1"/>
  <c r="R64" i="1" s="1"/>
  <c r="Q51" i="1"/>
  <c r="Q64" i="1" s="1"/>
  <c r="N51" i="1"/>
  <c r="M51" i="1"/>
  <c r="L51" i="1"/>
  <c r="L64" i="1" s="1"/>
  <c r="I51" i="1"/>
  <c r="I64" i="1" s="1"/>
  <c r="H51" i="1"/>
  <c r="H64" i="1" s="1"/>
  <c r="H62" i="1" s="1"/>
  <c r="G51" i="1"/>
  <c r="E51" i="1"/>
  <c r="E64" i="1" s="1"/>
  <c r="E62" i="1" s="1"/>
  <c r="D51" i="1"/>
  <c r="D64" i="1" s="1"/>
  <c r="C51" i="1"/>
  <c r="C64" i="1" s="1"/>
  <c r="S50" i="1"/>
  <c r="S63" i="1" s="1"/>
  <c r="R50" i="1"/>
  <c r="R63" i="1" s="1"/>
  <c r="Q50" i="1"/>
  <c r="Q63" i="1" s="1"/>
  <c r="T63" i="1" s="1"/>
  <c r="N50" i="1"/>
  <c r="M50" i="1"/>
  <c r="M63" i="1" s="1"/>
  <c r="L50" i="1"/>
  <c r="L63" i="1" s="1"/>
  <c r="I50" i="1"/>
  <c r="I63" i="1" s="1"/>
  <c r="H50" i="1"/>
  <c r="G50" i="1"/>
  <c r="G63" i="1" s="1"/>
  <c r="J63" i="1" s="1"/>
  <c r="J50" i="1" s="1"/>
  <c r="E50" i="1"/>
  <c r="E63" i="1" s="1"/>
  <c r="D50" i="1"/>
  <c r="D63" i="1" s="1"/>
  <c r="C50" i="1"/>
  <c r="C63" i="1" s="1"/>
  <c r="S44" i="1"/>
  <c r="R44" i="1"/>
  <c r="Q44" i="1"/>
  <c r="N44" i="1"/>
  <c r="N61" i="1" s="1"/>
  <c r="N145" i="1" s="1"/>
  <c r="M44" i="1"/>
  <c r="M61" i="1" s="1"/>
  <c r="M145" i="1" s="1"/>
  <c r="L44" i="1"/>
  <c r="I44" i="1"/>
  <c r="H44" i="1"/>
  <c r="G44" i="1"/>
  <c r="E44" i="1"/>
  <c r="D44" i="1"/>
  <c r="C44" i="1"/>
  <c r="S43" i="1"/>
  <c r="R43" i="1"/>
  <c r="Q43" i="1"/>
  <c r="N43" i="1"/>
  <c r="N60" i="1" s="1"/>
  <c r="N144" i="1" s="1"/>
  <c r="M43" i="1"/>
  <c r="L43" i="1"/>
  <c r="I43" i="1"/>
  <c r="H43" i="1"/>
  <c r="G43" i="1"/>
  <c r="E43" i="1"/>
  <c r="D43" i="1"/>
  <c r="C43" i="1"/>
  <c r="S42" i="1"/>
  <c r="R42" i="1"/>
  <c r="Q42" i="1"/>
  <c r="N42" i="1"/>
  <c r="M42" i="1"/>
  <c r="L42" i="1"/>
  <c r="I42" i="1"/>
  <c r="H42" i="1"/>
  <c r="G42" i="1"/>
  <c r="E42" i="1"/>
  <c r="E59" i="1" s="1"/>
  <c r="D42" i="1"/>
  <c r="D59" i="1" s="1"/>
  <c r="C42" i="1"/>
  <c r="I40" i="1"/>
  <c r="C40" i="1"/>
  <c r="S39" i="1"/>
  <c r="R39" i="1"/>
  <c r="Q39" i="1"/>
  <c r="T39" i="1" s="1"/>
  <c r="N39" i="1"/>
  <c r="M39" i="1"/>
  <c r="L39" i="1"/>
  <c r="O39" i="1" s="1"/>
  <c r="J39" i="1"/>
  <c r="I39" i="1"/>
  <c r="H39" i="1"/>
  <c r="G39" i="1"/>
  <c r="E39" i="1"/>
  <c r="D39" i="1"/>
  <c r="D40" i="1" s="1"/>
  <c r="C39" i="1"/>
  <c r="S38" i="1"/>
  <c r="R38" i="1"/>
  <c r="Q38" i="1"/>
  <c r="T38" i="1" s="1"/>
  <c r="N38" i="1"/>
  <c r="M38" i="1"/>
  <c r="L38" i="1"/>
  <c r="O38" i="1" s="1"/>
  <c r="I38" i="1"/>
  <c r="H38" i="1"/>
  <c r="G38" i="1"/>
  <c r="J38" i="1" s="1"/>
  <c r="E38" i="1"/>
  <c r="F38" i="1" s="1"/>
  <c r="K38" i="1" s="1"/>
  <c r="D38" i="1"/>
  <c r="C38" i="1"/>
  <c r="S37" i="1"/>
  <c r="S35" i="1" s="1"/>
  <c r="S40" i="1" s="1"/>
  <c r="R37" i="1"/>
  <c r="R35" i="1" s="1"/>
  <c r="R40" i="1" s="1"/>
  <c r="Q37" i="1"/>
  <c r="Q35" i="1" s="1"/>
  <c r="N37" i="1"/>
  <c r="M37" i="1"/>
  <c r="M35" i="1" s="1"/>
  <c r="M40" i="1" s="1"/>
  <c r="L37" i="1"/>
  <c r="L35" i="1" s="1"/>
  <c r="I37" i="1"/>
  <c r="H37" i="1"/>
  <c r="G37" i="1"/>
  <c r="J37" i="1" s="1"/>
  <c r="F37" i="1"/>
  <c r="E37" i="1"/>
  <c r="E35" i="1" s="1"/>
  <c r="E40" i="1" s="1"/>
  <c r="D37" i="1"/>
  <c r="C37" i="1"/>
  <c r="S36" i="1"/>
  <c r="T36" i="1" s="1"/>
  <c r="R36" i="1"/>
  <c r="Q36" i="1"/>
  <c r="N36" i="1"/>
  <c r="M36" i="1"/>
  <c r="O36" i="1" s="1"/>
  <c r="L36" i="1"/>
  <c r="I36" i="1"/>
  <c r="H36" i="1"/>
  <c r="G36" i="1"/>
  <c r="J36" i="1" s="1"/>
  <c r="E36" i="1"/>
  <c r="D36" i="1"/>
  <c r="C36" i="1"/>
  <c r="F36" i="1" s="1"/>
  <c r="K36" i="1" s="1"/>
  <c r="P36" i="1" s="1"/>
  <c r="N35" i="1"/>
  <c r="N40" i="1" s="1"/>
  <c r="I35" i="1"/>
  <c r="H35" i="1"/>
  <c r="H40" i="1" s="1"/>
  <c r="D35" i="1"/>
  <c r="C35" i="1"/>
  <c r="F35" i="1" s="1"/>
  <c r="U33" i="1"/>
  <c r="T33" i="1"/>
  <c r="O33" i="1"/>
  <c r="J33" i="1"/>
  <c r="F33" i="1"/>
  <c r="T32" i="1"/>
  <c r="O32" i="1"/>
  <c r="J32" i="1"/>
  <c r="F32" i="1"/>
  <c r="K32" i="1" s="1"/>
  <c r="P32" i="1" s="1"/>
  <c r="U32" i="1" s="1"/>
  <c r="T30" i="1"/>
  <c r="O30" i="1"/>
  <c r="K30" i="1"/>
  <c r="J30" i="1"/>
  <c r="F30" i="1"/>
  <c r="D20" i="1"/>
  <c r="S19" i="1"/>
  <c r="S20" i="1" s="1"/>
  <c r="R19" i="1"/>
  <c r="R20" i="1" s="1"/>
  <c r="Q19" i="1"/>
  <c r="T19" i="1" s="1"/>
  <c r="N19" i="1"/>
  <c r="N20" i="1" s="1"/>
  <c r="M19" i="1"/>
  <c r="M20" i="1" s="1"/>
  <c r="L19" i="1"/>
  <c r="O19" i="1" s="1"/>
  <c r="I19" i="1"/>
  <c r="I20" i="1" s="1"/>
  <c r="H19" i="1"/>
  <c r="H20" i="1" s="1"/>
  <c r="G19" i="1"/>
  <c r="G20" i="1" s="1"/>
  <c r="E19" i="1"/>
  <c r="E20" i="1" s="1"/>
  <c r="D19" i="1"/>
  <c r="C19" i="1"/>
  <c r="C20" i="1" s="1"/>
  <c r="E18" i="1"/>
  <c r="S17" i="1"/>
  <c r="S14" i="1" s="1"/>
  <c r="S11" i="1" s="1"/>
  <c r="R17" i="1"/>
  <c r="R14" i="1" s="1"/>
  <c r="R11" i="1" s="1"/>
  <c r="Q17" i="1"/>
  <c r="Q18" i="1" s="1"/>
  <c r="N17" i="1"/>
  <c r="M17" i="1"/>
  <c r="M14" i="1" s="1"/>
  <c r="M11" i="1" s="1"/>
  <c r="L17" i="1"/>
  <c r="O17" i="1" s="1"/>
  <c r="I17" i="1"/>
  <c r="I18" i="1" s="1"/>
  <c r="H17" i="1"/>
  <c r="H18" i="1" s="1"/>
  <c r="G17" i="1"/>
  <c r="J17" i="1" s="1"/>
  <c r="F17" i="1"/>
  <c r="K17" i="1" s="1"/>
  <c r="E17" i="1"/>
  <c r="D17" i="1"/>
  <c r="D18" i="1" s="1"/>
  <c r="C17" i="1"/>
  <c r="C18" i="1" s="1"/>
  <c r="S16" i="1"/>
  <c r="M16" i="1"/>
  <c r="G16" i="1"/>
  <c r="T15" i="1"/>
  <c r="S15" i="1"/>
  <c r="R15" i="1"/>
  <c r="R16" i="1" s="1"/>
  <c r="Q15" i="1"/>
  <c r="Q16" i="1" s="1"/>
  <c r="N15" i="1"/>
  <c r="O15" i="1" s="1"/>
  <c r="M15" i="1"/>
  <c r="L15" i="1"/>
  <c r="L16" i="1" s="1"/>
  <c r="I15" i="1"/>
  <c r="I16" i="1" s="1"/>
  <c r="H15" i="1"/>
  <c r="J15" i="1" s="1"/>
  <c r="G15" i="1"/>
  <c r="E15" i="1"/>
  <c r="E16" i="1" s="1"/>
  <c r="D15" i="1"/>
  <c r="D16" i="1" s="1"/>
  <c r="C15" i="1"/>
  <c r="F15" i="1" s="1"/>
  <c r="I14" i="1"/>
  <c r="I11" i="1" s="1"/>
  <c r="I13" i="1" s="1"/>
  <c r="I4" i="1" s="1"/>
  <c r="D14" i="1"/>
  <c r="D11" i="1" s="1"/>
  <c r="D13" i="1" s="1"/>
  <c r="D4" i="1" s="1"/>
  <c r="C14" i="1"/>
  <c r="C11" i="1" s="1"/>
  <c r="C13" i="1" s="1"/>
  <c r="C4" i="1" s="1"/>
  <c r="S10" i="1"/>
  <c r="S77" i="1" s="1"/>
  <c r="R10" i="1"/>
  <c r="R77" i="1" s="1"/>
  <c r="Q10" i="1"/>
  <c r="Q77" i="1" s="1"/>
  <c r="N10" i="1"/>
  <c r="N29" i="1" s="1"/>
  <c r="M10" i="1"/>
  <c r="M29" i="1" s="1"/>
  <c r="L10" i="1"/>
  <c r="L77" i="1" s="1"/>
  <c r="I10" i="1"/>
  <c r="I77" i="1" s="1"/>
  <c r="H10" i="1"/>
  <c r="H29" i="1" s="1"/>
  <c r="G10" i="1"/>
  <c r="J10" i="1" s="1"/>
  <c r="F10" i="1"/>
  <c r="F77" i="1" s="1"/>
  <c r="E10" i="1"/>
  <c r="E77" i="1" s="1"/>
  <c r="D10" i="1"/>
  <c r="D29" i="1" s="1"/>
  <c r="D61" i="1" s="1"/>
  <c r="D145" i="1" s="1"/>
  <c r="C10" i="1"/>
  <c r="C77" i="1" s="1"/>
  <c r="S9" i="1"/>
  <c r="S7" i="1" s="1"/>
  <c r="R9" i="1"/>
  <c r="R76" i="1" s="1"/>
  <c r="Q9" i="1"/>
  <c r="Q76" i="1" s="1"/>
  <c r="N9" i="1"/>
  <c r="N28" i="1" s="1"/>
  <c r="M9" i="1"/>
  <c r="M7" i="1" s="1"/>
  <c r="L9" i="1"/>
  <c r="O9" i="1" s="1"/>
  <c r="I9" i="1"/>
  <c r="I76" i="1" s="1"/>
  <c r="H9" i="1"/>
  <c r="H28" i="1" s="1"/>
  <c r="G9" i="1"/>
  <c r="G7" i="1" s="1"/>
  <c r="E9" i="1"/>
  <c r="E28" i="1" s="1"/>
  <c r="E60" i="1" s="1"/>
  <c r="E144" i="1" s="1"/>
  <c r="D9" i="1"/>
  <c r="D76" i="1" s="1"/>
  <c r="C9" i="1"/>
  <c r="C28" i="1" s="1"/>
  <c r="T8" i="1"/>
  <c r="S8" i="1"/>
  <c r="S75" i="1" s="1"/>
  <c r="R8" i="1"/>
  <c r="R27" i="1" s="1"/>
  <c r="Q8" i="1"/>
  <c r="Q75" i="1" s="1"/>
  <c r="N8" i="1"/>
  <c r="N75" i="1" s="1"/>
  <c r="M8" i="1"/>
  <c r="M75" i="1" s="1"/>
  <c r="L8" i="1"/>
  <c r="L27" i="1" s="1"/>
  <c r="I8" i="1"/>
  <c r="I27" i="1" s="1"/>
  <c r="H8" i="1"/>
  <c r="H75" i="1" s="1"/>
  <c r="G8" i="1"/>
  <c r="G75" i="1" s="1"/>
  <c r="E8" i="1"/>
  <c r="E27" i="1" s="1"/>
  <c r="D8" i="1"/>
  <c r="D27" i="1" s="1"/>
  <c r="C8" i="1"/>
  <c r="F8" i="1" s="1"/>
  <c r="Q7" i="1"/>
  <c r="Q71" i="1" s="1"/>
  <c r="I7" i="1"/>
  <c r="I129" i="1" s="1"/>
  <c r="D7" i="1"/>
  <c r="D129" i="1" s="1"/>
  <c r="C7" i="1"/>
  <c r="C74" i="1" s="1"/>
  <c r="T5" i="1"/>
  <c r="O5" i="1"/>
  <c r="J5" i="1"/>
  <c r="P5" i="1" s="1"/>
  <c r="F5" i="1"/>
  <c r="U5" i="1" s="1"/>
  <c r="F45" i="2" l="1"/>
  <c r="F162" i="2" s="1"/>
  <c r="E92" i="2"/>
  <c r="C192" i="2"/>
  <c r="C162" i="2"/>
  <c r="F7" i="1"/>
  <c r="T75" i="1"/>
  <c r="D60" i="1"/>
  <c r="D144" i="1" s="1"/>
  <c r="S26" i="2"/>
  <c r="S36" i="2" s="1"/>
  <c r="S23" i="2"/>
  <c r="S43" i="2"/>
  <c r="D26" i="1"/>
  <c r="O76" i="1"/>
  <c r="O18" i="1"/>
  <c r="O14" i="1"/>
  <c r="O11" i="1" s="1"/>
  <c r="E156" i="1"/>
  <c r="E174" i="1" s="1"/>
  <c r="E49" i="1"/>
  <c r="T20" i="1"/>
  <c r="L40" i="1"/>
  <c r="O40" i="1" s="1"/>
  <c r="O35" i="1"/>
  <c r="Q59" i="1"/>
  <c r="Q61" i="1"/>
  <c r="T50" i="1"/>
  <c r="T64" i="1"/>
  <c r="Q62" i="1"/>
  <c r="M62" i="1"/>
  <c r="I132" i="1"/>
  <c r="L222" i="2"/>
  <c r="L243" i="2" s="1"/>
  <c r="P17" i="1"/>
  <c r="M60" i="1"/>
  <c r="M144" i="1" s="1"/>
  <c r="D62" i="1"/>
  <c r="J14" i="1"/>
  <c r="J11" i="1" s="1"/>
  <c r="S13" i="1"/>
  <c r="S4" i="1" s="1"/>
  <c r="F40" i="1"/>
  <c r="H60" i="1"/>
  <c r="H144" i="1" s="1"/>
  <c r="R60" i="1"/>
  <c r="R144" i="1" s="1"/>
  <c r="H61" i="1"/>
  <c r="H145" i="1" s="1"/>
  <c r="H156" i="1"/>
  <c r="H174" i="1" s="1"/>
  <c r="H49" i="1"/>
  <c r="R62" i="1"/>
  <c r="N62" i="1"/>
  <c r="P73" i="1"/>
  <c r="U73" i="1" s="1"/>
  <c r="U36" i="1"/>
  <c r="G156" i="1"/>
  <c r="G174" i="1" s="1"/>
  <c r="G49" i="1"/>
  <c r="J62" i="1"/>
  <c r="R59" i="1"/>
  <c r="G71" i="1"/>
  <c r="P38" i="1"/>
  <c r="U38" i="1" s="1"/>
  <c r="I59" i="1"/>
  <c r="I60" i="1"/>
  <c r="I144" i="1" s="1"/>
  <c r="I62" i="1"/>
  <c r="S62" i="1"/>
  <c r="O102" i="2"/>
  <c r="O80" i="2" s="1"/>
  <c r="L59" i="1"/>
  <c r="O27" i="1"/>
  <c r="S129" i="1"/>
  <c r="S74" i="1"/>
  <c r="S71" i="1"/>
  <c r="M59" i="1"/>
  <c r="M129" i="1"/>
  <c r="M74" i="1"/>
  <c r="M71" i="1"/>
  <c r="J77" i="1"/>
  <c r="K15" i="1"/>
  <c r="F14" i="1"/>
  <c r="F16" i="1"/>
  <c r="M13" i="1"/>
  <c r="M4" i="1" s="1"/>
  <c r="T35" i="1"/>
  <c r="Q40" i="1"/>
  <c r="T40" i="1" s="1"/>
  <c r="C59" i="1"/>
  <c r="C60" i="1"/>
  <c r="C61" i="1"/>
  <c r="F63" i="1"/>
  <c r="O63" i="1"/>
  <c r="O50" i="1" s="1"/>
  <c r="C62" i="1"/>
  <c r="F64" i="1"/>
  <c r="L62" i="1"/>
  <c r="O64" i="1"/>
  <c r="F65" i="1"/>
  <c r="J65" i="1"/>
  <c r="J52" i="1" s="1"/>
  <c r="R18" i="1"/>
  <c r="M28" i="1"/>
  <c r="R29" i="1"/>
  <c r="R61" i="1" s="1"/>
  <c r="R145" i="1" s="1"/>
  <c r="S76" i="1"/>
  <c r="T78" i="1"/>
  <c r="T72" i="1" s="1"/>
  <c r="C129" i="1"/>
  <c r="M13" i="3"/>
  <c r="M15" i="3" s="1"/>
  <c r="M62" i="2"/>
  <c r="H16" i="1"/>
  <c r="T16" i="1"/>
  <c r="F18" i="1"/>
  <c r="G29" i="1"/>
  <c r="J29" i="1" s="1"/>
  <c r="C71" i="1"/>
  <c r="M76" i="1"/>
  <c r="F79" i="1"/>
  <c r="K79" i="1" s="1"/>
  <c r="P79" i="1" s="1"/>
  <c r="J87" i="2"/>
  <c r="N100" i="2"/>
  <c r="H7" i="1"/>
  <c r="N7" i="1"/>
  <c r="F9" i="1"/>
  <c r="K10" i="1"/>
  <c r="H14" i="1"/>
  <c r="H11" i="1" s="1"/>
  <c r="H13" i="1" s="1"/>
  <c r="H4" i="1" s="1"/>
  <c r="N14" i="1"/>
  <c r="N11" i="1" s="1"/>
  <c r="N13" i="1" s="1"/>
  <c r="N4" i="1" s="1"/>
  <c r="J19" i="1"/>
  <c r="J20" i="1" s="1"/>
  <c r="G27" i="1"/>
  <c r="M27" i="1"/>
  <c r="M26" i="1" s="1"/>
  <c r="S27" i="1"/>
  <c r="S59" i="1" s="1"/>
  <c r="L28" i="1"/>
  <c r="O28" i="1" s="1"/>
  <c r="R28" i="1"/>
  <c r="R26" i="1" s="1"/>
  <c r="E29" i="1"/>
  <c r="E61" i="1" s="1"/>
  <c r="Q29" i="1"/>
  <c r="G35" i="1"/>
  <c r="K37" i="1"/>
  <c r="D74" i="1"/>
  <c r="C75" i="1"/>
  <c r="I75" i="1"/>
  <c r="C76" i="1"/>
  <c r="M77" i="1"/>
  <c r="K81" i="1"/>
  <c r="P81" i="1" s="1"/>
  <c r="U81" i="1" s="1"/>
  <c r="R136" i="1"/>
  <c r="H136" i="1"/>
  <c r="H3" i="3"/>
  <c r="E286" i="2"/>
  <c r="E150" i="2"/>
  <c r="E187" i="2"/>
  <c r="E114" i="2"/>
  <c r="E111" i="2"/>
  <c r="E252" i="2"/>
  <c r="D115" i="2"/>
  <c r="F8" i="2"/>
  <c r="E118" i="2"/>
  <c r="I32" i="2"/>
  <c r="I25" i="2"/>
  <c r="G176" i="2"/>
  <c r="G34" i="2"/>
  <c r="J33" i="2"/>
  <c r="J34" i="2" s="1"/>
  <c r="H36" i="2"/>
  <c r="H177" i="2"/>
  <c r="J35" i="2"/>
  <c r="S191" i="2"/>
  <c r="S161" i="2"/>
  <c r="N162" i="2"/>
  <c r="N192" i="2"/>
  <c r="N92" i="2"/>
  <c r="E133" i="2"/>
  <c r="E54" i="2"/>
  <c r="P61" i="2"/>
  <c r="U61" i="2" s="1"/>
  <c r="R14" i="3" s="1"/>
  <c r="H27" i="1"/>
  <c r="H26" i="1" s="1"/>
  <c r="G28" i="1"/>
  <c r="J28" i="1" s="1"/>
  <c r="L29" i="1"/>
  <c r="O29" i="1" s="1"/>
  <c r="I136" i="1"/>
  <c r="F119" i="2"/>
  <c r="L161" i="2"/>
  <c r="L191" i="2"/>
  <c r="O44" i="2"/>
  <c r="O161" i="2" s="1"/>
  <c r="I13" i="3"/>
  <c r="I15" i="3" s="1"/>
  <c r="G62" i="2"/>
  <c r="O101" i="2"/>
  <c r="T9" i="1"/>
  <c r="T76" i="1" s="1"/>
  <c r="N16" i="1"/>
  <c r="F19" i="1"/>
  <c r="C27" i="1"/>
  <c r="R78" i="1"/>
  <c r="R72" i="1" s="1"/>
  <c r="K151" i="2"/>
  <c r="K249" i="2" s="1"/>
  <c r="K248" i="2" s="1"/>
  <c r="P9" i="2"/>
  <c r="N120" i="2"/>
  <c r="N48" i="2"/>
  <c r="M161" i="2"/>
  <c r="M191" i="2"/>
  <c r="S46" i="2"/>
  <c r="F55" i="2"/>
  <c r="K55" i="2" s="1"/>
  <c r="P55" i="2" s="1"/>
  <c r="U55" i="2" s="1"/>
  <c r="E7" i="1"/>
  <c r="J8" i="1"/>
  <c r="T10" i="1"/>
  <c r="T77" i="1" s="1"/>
  <c r="E14" i="1"/>
  <c r="E11" i="1" s="1"/>
  <c r="Q14" i="1"/>
  <c r="Q11" i="1" s="1"/>
  <c r="Q13" i="1" s="1"/>
  <c r="Q4" i="1" s="1"/>
  <c r="C16" i="1"/>
  <c r="T17" i="1"/>
  <c r="T14" i="1" s="1"/>
  <c r="T11" i="1" s="1"/>
  <c r="G18" i="1"/>
  <c r="M18" i="1"/>
  <c r="L20" i="1"/>
  <c r="I28" i="1"/>
  <c r="I26" i="1" s="1"/>
  <c r="P30" i="1"/>
  <c r="T37" i="1"/>
  <c r="T51" i="1" s="1"/>
  <c r="F39" i="1"/>
  <c r="K39" i="1" s="1"/>
  <c r="P39" i="1" s="1"/>
  <c r="U39" i="1" s="1"/>
  <c r="D71" i="1"/>
  <c r="C72" i="1"/>
  <c r="L75" i="1"/>
  <c r="G76" i="1"/>
  <c r="N76" i="1"/>
  <c r="E78" i="1"/>
  <c r="E72" i="1" s="1"/>
  <c r="L78" i="1"/>
  <c r="N78" i="1"/>
  <c r="N72" i="1" s="1"/>
  <c r="T79" i="1"/>
  <c r="O80" i="1"/>
  <c r="I87" i="1"/>
  <c r="S87" i="1"/>
  <c r="C117" i="1"/>
  <c r="C176" i="1"/>
  <c r="C178" i="1" s="1"/>
  <c r="L117" i="1"/>
  <c r="L176" i="1"/>
  <c r="L178" i="1" s="1"/>
  <c r="U118" i="1"/>
  <c r="U176" i="1" s="1"/>
  <c r="S177" i="1"/>
  <c r="S178" i="1" s="1"/>
  <c r="S117" i="1"/>
  <c r="R132" i="1"/>
  <c r="Q129" i="1"/>
  <c r="R131" i="1"/>
  <c r="N7" i="2"/>
  <c r="O151" i="2"/>
  <c r="O28" i="2"/>
  <c r="S118" i="2"/>
  <c r="S144" i="2"/>
  <c r="S7" i="2"/>
  <c r="G120" i="2"/>
  <c r="J13" i="2"/>
  <c r="G36" i="2"/>
  <c r="G48" i="2"/>
  <c r="O13" i="2"/>
  <c r="O120" i="2" s="1"/>
  <c r="O13" i="3"/>
  <c r="O15" i="3" s="1"/>
  <c r="C131" i="2"/>
  <c r="I62" i="2"/>
  <c r="M282" i="2"/>
  <c r="M260" i="2"/>
  <c r="M265" i="2" s="1"/>
  <c r="M206" i="2"/>
  <c r="M215" i="2" s="1"/>
  <c r="M88" i="2"/>
  <c r="M106" i="2" s="1"/>
  <c r="H95" i="2"/>
  <c r="H209" i="2" s="1"/>
  <c r="D144" i="2"/>
  <c r="D139" i="2"/>
  <c r="D143" i="2" s="1"/>
  <c r="N27" i="1"/>
  <c r="N26" i="1" s="1"/>
  <c r="S28" i="1"/>
  <c r="S60" i="1" s="1"/>
  <c r="S144" i="1" s="1"/>
  <c r="G286" i="2"/>
  <c r="I3" i="3"/>
  <c r="G252" i="2"/>
  <c r="G114" i="2"/>
  <c r="G111" i="2"/>
  <c r="G185" i="2"/>
  <c r="G150" i="2"/>
  <c r="J7" i="2"/>
  <c r="K152" i="2"/>
  <c r="K250" i="2" s="1"/>
  <c r="P10" i="2"/>
  <c r="K157" i="2"/>
  <c r="P29" i="2"/>
  <c r="H132" i="2"/>
  <c r="H131" i="2" s="1"/>
  <c r="H54" i="2"/>
  <c r="J54" i="2" s="1"/>
  <c r="K5" i="1"/>
  <c r="O8" i="1"/>
  <c r="O16" i="1" s="1"/>
  <c r="L18" i="1"/>
  <c r="Q20" i="1"/>
  <c r="S29" i="1"/>
  <c r="S61" i="1" s="1"/>
  <c r="S145" i="1" s="1"/>
  <c r="I71" i="1"/>
  <c r="L7" i="1"/>
  <c r="R7" i="1"/>
  <c r="J9" i="1"/>
  <c r="J76" i="1" s="1"/>
  <c r="O10" i="1"/>
  <c r="O77" i="1" s="1"/>
  <c r="L14" i="1"/>
  <c r="L11" i="1" s="1"/>
  <c r="Q27" i="1"/>
  <c r="D28" i="1"/>
  <c r="F28" i="1" s="1"/>
  <c r="K28" i="1" s="1"/>
  <c r="P28" i="1" s="1"/>
  <c r="C29" i="1"/>
  <c r="F29" i="1" s="1"/>
  <c r="I29" i="1"/>
  <c r="I61" i="1" s="1"/>
  <c r="I145" i="1" s="1"/>
  <c r="O37" i="1"/>
  <c r="J64" i="1"/>
  <c r="H76" i="1"/>
  <c r="D77" i="1"/>
  <c r="H78" i="1"/>
  <c r="H72" i="1" s="1"/>
  <c r="U89" i="1"/>
  <c r="U90" i="1"/>
  <c r="D178" i="1"/>
  <c r="S130" i="1"/>
  <c r="S128" i="1"/>
  <c r="I43" i="2"/>
  <c r="I42" i="2" s="1"/>
  <c r="R115" i="2"/>
  <c r="T8" i="2"/>
  <c r="H120" i="2"/>
  <c r="H146" i="2"/>
  <c r="H7" i="2"/>
  <c r="M176" i="2"/>
  <c r="M34" i="2"/>
  <c r="N177" i="2"/>
  <c r="N36" i="2"/>
  <c r="Q95" i="2"/>
  <c r="R54" i="2"/>
  <c r="S133" i="2"/>
  <c r="S131" i="2" s="1"/>
  <c r="S54" i="2"/>
  <c r="I95" i="2"/>
  <c r="I209" i="2" s="1"/>
  <c r="H100" i="2"/>
  <c r="N131" i="2"/>
  <c r="K5" i="2"/>
  <c r="P5" i="2"/>
  <c r="U5" i="2"/>
  <c r="G118" i="2"/>
  <c r="G144" i="2"/>
  <c r="J11" i="2"/>
  <c r="J118" i="2" s="1"/>
  <c r="S18" i="1"/>
  <c r="T140" i="2"/>
  <c r="Q139" i="2"/>
  <c r="Q144" i="2"/>
  <c r="G14" i="1"/>
  <c r="G11" i="1" s="1"/>
  <c r="G13" i="1" s="1"/>
  <c r="G4" i="1" s="1"/>
  <c r="Q28" i="1"/>
  <c r="Q72" i="1"/>
  <c r="I74" i="1"/>
  <c r="G78" i="1"/>
  <c r="F80" i="1"/>
  <c r="K80" i="1" s="1"/>
  <c r="P80" i="1" s="1"/>
  <c r="U80" i="1" s="1"/>
  <c r="O81" i="1"/>
  <c r="D87" i="1"/>
  <c r="M87" i="1"/>
  <c r="G136" i="1"/>
  <c r="Q136" i="1"/>
  <c r="I117" i="1"/>
  <c r="U126" i="1"/>
  <c r="H128" i="1"/>
  <c r="G178" i="1"/>
  <c r="M144" i="2"/>
  <c r="O11" i="2"/>
  <c r="M46" i="2"/>
  <c r="M7" i="2"/>
  <c r="T119" i="2"/>
  <c r="T34" i="2"/>
  <c r="F34" i="2"/>
  <c r="T55" i="2"/>
  <c r="L133" i="2"/>
  <c r="O60" i="2"/>
  <c r="L54" i="2"/>
  <c r="Q62" i="2"/>
  <c r="Q281" i="2"/>
  <c r="Q205" i="2"/>
  <c r="Q214" i="2" s="1"/>
  <c r="Q87" i="2"/>
  <c r="Q259" i="2"/>
  <c r="Q264" i="2" s="1"/>
  <c r="L97" i="2"/>
  <c r="G106" i="2"/>
  <c r="M136" i="1"/>
  <c r="I178" i="1"/>
  <c r="G128" i="1"/>
  <c r="G129" i="1" s="1"/>
  <c r="C131" i="1"/>
  <c r="E176" i="1"/>
  <c r="E178" i="1" s="1"/>
  <c r="M177" i="1"/>
  <c r="M178" i="1" s="1"/>
  <c r="F3" i="3"/>
  <c r="C252" i="2"/>
  <c r="C179" i="2"/>
  <c r="C150" i="2"/>
  <c r="C114" i="2"/>
  <c r="D7" i="2"/>
  <c r="D118" i="2"/>
  <c r="Q118" i="2"/>
  <c r="T11" i="2"/>
  <c r="T118" i="2" s="1"/>
  <c r="L145" i="2"/>
  <c r="L119" i="2"/>
  <c r="L7" i="2"/>
  <c r="L185" i="2" s="1"/>
  <c r="R119" i="2"/>
  <c r="R7" i="2"/>
  <c r="E120" i="2"/>
  <c r="E146" i="2"/>
  <c r="D31" i="2"/>
  <c r="R31" i="2"/>
  <c r="L31" i="2"/>
  <c r="H31" i="2"/>
  <c r="Q31" i="2"/>
  <c r="Q46" i="2" s="1"/>
  <c r="S34" i="2"/>
  <c r="K44" i="2"/>
  <c r="R191" i="2"/>
  <c r="R161" i="2"/>
  <c r="L162" i="2"/>
  <c r="L192" i="2"/>
  <c r="O45" i="2"/>
  <c r="O162" i="2" s="1"/>
  <c r="I46" i="2"/>
  <c r="I93" i="2" s="1"/>
  <c r="H47" i="2"/>
  <c r="H94" i="2" s="1"/>
  <c r="H208" i="2" s="1"/>
  <c r="N54" i="2"/>
  <c r="Q133" i="2"/>
  <c r="Q131" i="2" s="1"/>
  <c r="T60" i="2"/>
  <c r="S90" i="2"/>
  <c r="L92" i="2"/>
  <c r="N95" i="2"/>
  <c r="N209" i="2" s="1"/>
  <c r="G100" i="2"/>
  <c r="Q97" i="2"/>
  <c r="T97" i="2" s="1"/>
  <c r="T75" i="2" s="1"/>
  <c r="J113" i="2"/>
  <c r="D119" i="2"/>
  <c r="F140" i="2"/>
  <c r="C144" i="2"/>
  <c r="U140" i="2"/>
  <c r="J144" i="2"/>
  <c r="M145" i="2"/>
  <c r="M139" i="2"/>
  <c r="M143" i="2" s="1"/>
  <c r="O141" i="2"/>
  <c r="O145" i="2" s="1"/>
  <c r="L146" i="2"/>
  <c r="O142" i="2"/>
  <c r="O146" i="2" s="1"/>
  <c r="L139" i="2"/>
  <c r="T146" i="2"/>
  <c r="C128" i="1"/>
  <c r="C130" i="1"/>
  <c r="L128" i="1"/>
  <c r="L130" i="1"/>
  <c r="U125" i="1"/>
  <c r="U128" i="1" s="1"/>
  <c r="I131" i="1"/>
  <c r="S131" i="1"/>
  <c r="N130" i="1"/>
  <c r="Q7" i="2"/>
  <c r="L115" i="2"/>
  <c r="O8" i="2"/>
  <c r="O12" i="2"/>
  <c r="I120" i="2"/>
  <c r="I146" i="2"/>
  <c r="O157" i="2"/>
  <c r="O30" i="2"/>
  <c r="C31" i="2"/>
  <c r="M31" i="2"/>
  <c r="O33" i="2"/>
  <c r="E34" i="2"/>
  <c r="E36" i="2"/>
  <c r="D46" i="2"/>
  <c r="D42" i="2" s="1"/>
  <c r="C47" i="2"/>
  <c r="L47" i="2"/>
  <c r="D132" i="2"/>
  <c r="D131" i="2" s="1"/>
  <c r="D54" i="2"/>
  <c r="J59" i="2"/>
  <c r="R131" i="2"/>
  <c r="F60" i="2"/>
  <c r="K60" i="2" s="1"/>
  <c r="C62" i="2"/>
  <c r="Q92" i="2"/>
  <c r="L93" i="2"/>
  <c r="I94" i="2"/>
  <c r="I208" i="2" s="1"/>
  <c r="N97" i="2"/>
  <c r="S100" i="2"/>
  <c r="T100" i="2" s="1"/>
  <c r="T78" i="2" s="1"/>
  <c r="E102" i="2"/>
  <c r="R102" i="2"/>
  <c r="T102" i="2" s="1"/>
  <c r="T80" i="2" s="1"/>
  <c r="F87" i="2"/>
  <c r="K87" i="2" s="1"/>
  <c r="G101" i="2"/>
  <c r="C105" i="2"/>
  <c r="Q146" i="2"/>
  <c r="Q128" i="1"/>
  <c r="D130" i="1"/>
  <c r="D132" i="1" s="1"/>
  <c r="N176" i="1"/>
  <c r="N178" i="1" s="1"/>
  <c r="I286" i="2"/>
  <c r="I252" i="2"/>
  <c r="I187" i="2"/>
  <c r="I179" i="2"/>
  <c r="K3" i="3"/>
  <c r="I150" i="2"/>
  <c r="I114" i="2"/>
  <c r="I111" i="2"/>
  <c r="I119" i="2"/>
  <c r="I145" i="2"/>
  <c r="C120" i="2"/>
  <c r="F13" i="2"/>
  <c r="E31" i="2"/>
  <c r="N31" i="2"/>
  <c r="C176" i="2"/>
  <c r="C34" i="2"/>
  <c r="I176" i="2"/>
  <c r="I34" i="2"/>
  <c r="Q176" i="2"/>
  <c r="T33" i="2"/>
  <c r="R177" i="2"/>
  <c r="Q192" i="2"/>
  <c r="Q162" i="2"/>
  <c r="C48" i="2"/>
  <c r="C95" i="2" s="1"/>
  <c r="M48" i="2"/>
  <c r="F58" i="2"/>
  <c r="K58" i="2" s="1"/>
  <c r="P58" i="2" s="1"/>
  <c r="U58" i="2" s="1"/>
  <c r="L132" i="2"/>
  <c r="L131" i="2" s="1"/>
  <c r="O59" i="2"/>
  <c r="G133" i="2"/>
  <c r="G131" i="2" s="1"/>
  <c r="J60" i="2"/>
  <c r="I90" i="2"/>
  <c r="M91" i="2"/>
  <c r="R92" i="2"/>
  <c r="D95" i="2"/>
  <c r="D209" i="2" s="1"/>
  <c r="J97" i="2"/>
  <c r="J75" i="2" s="1"/>
  <c r="E100" i="2"/>
  <c r="E96" i="2" s="1"/>
  <c r="Q96" i="2"/>
  <c r="J105" i="2"/>
  <c r="F121" i="2"/>
  <c r="C112" i="2"/>
  <c r="M121" i="2"/>
  <c r="M112" i="2" s="1"/>
  <c r="M125" i="2"/>
  <c r="M118" i="2" s="1"/>
  <c r="F125" i="2"/>
  <c r="K125" i="2" s="1"/>
  <c r="D121" i="2"/>
  <c r="D112" i="2" s="1"/>
  <c r="J145" i="2"/>
  <c r="G186" i="2"/>
  <c r="G187" i="2" s="1"/>
  <c r="G179" i="2"/>
  <c r="Q179" i="2"/>
  <c r="Q186" i="2"/>
  <c r="I38" i="3"/>
  <c r="I37" i="3" s="1"/>
  <c r="I10" i="3"/>
  <c r="E128" i="1"/>
  <c r="N128" i="1"/>
  <c r="E130" i="1"/>
  <c r="C118" i="2"/>
  <c r="F11" i="2"/>
  <c r="J12" i="2"/>
  <c r="J119" i="2" s="1"/>
  <c r="K27" i="2"/>
  <c r="G31" i="2"/>
  <c r="G46" i="2" s="1"/>
  <c r="H34" i="2"/>
  <c r="F35" i="2"/>
  <c r="L177" i="2"/>
  <c r="L36" i="2"/>
  <c r="O35" i="2"/>
  <c r="O36" i="2" s="1"/>
  <c r="I36" i="2"/>
  <c r="Q161" i="2"/>
  <c r="Q191" i="2"/>
  <c r="T44" i="2"/>
  <c r="T161" i="2" s="1"/>
  <c r="K45" i="2"/>
  <c r="R192" i="2"/>
  <c r="R162" i="2"/>
  <c r="E48" i="2"/>
  <c r="E95" i="2" s="1"/>
  <c r="E209" i="2" s="1"/>
  <c r="K57" i="2"/>
  <c r="P57" i="2" s="1"/>
  <c r="U57" i="2" s="1"/>
  <c r="F59" i="2"/>
  <c r="K59" i="2" s="1"/>
  <c r="P59" i="2" s="1"/>
  <c r="T59" i="2"/>
  <c r="S282" i="2"/>
  <c r="S270" i="2" s="1"/>
  <c r="S260" i="2"/>
  <c r="S265" i="2" s="1"/>
  <c r="S206" i="2"/>
  <c r="D94" i="2"/>
  <c r="D208" i="2" s="1"/>
  <c r="M95" i="2"/>
  <c r="M209" i="2" s="1"/>
  <c r="H97" i="2"/>
  <c r="R97" i="2"/>
  <c r="M100" i="2"/>
  <c r="O100" i="2" s="1"/>
  <c r="O78" i="2" s="1"/>
  <c r="D101" i="2"/>
  <c r="D96" i="2" s="1"/>
  <c r="R101" i="2"/>
  <c r="H282" i="2"/>
  <c r="H270" i="2" s="1"/>
  <c r="H206" i="2"/>
  <c r="H215" i="2" s="1"/>
  <c r="H260" i="2"/>
  <c r="H265" i="2" s="1"/>
  <c r="J92" i="2"/>
  <c r="H88" i="2"/>
  <c r="H106" i="2" s="1"/>
  <c r="E143" i="2"/>
  <c r="U119" i="1"/>
  <c r="J248" i="2"/>
  <c r="U177" i="2"/>
  <c r="N46" i="2"/>
  <c r="G47" i="2"/>
  <c r="M47" i="2"/>
  <c r="M94" i="2" s="1"/>
  <c r="M208" i="2" s="1"/>
  <c r="S47" i="2"/>
  <c r="S94" i="2" s="1"/>
  <c r="S208" i="2" s="1"/>
  <c r="L48" i="2"/>
  <c r="R48" i="2"/>
  <c r="T48" i="2" s="1"/>
  <c r="E132" i="2"/>
  <c r="E131" i="2" s="1"/>
  <c r="N91" i="2"/>
  <c r="D100" i="2"/>
  <c r="C101" i="2"/>
  <c r="I101" i="2"/>
  <c r="C102" i="2"/>
  <c r="F102" i="2" s="1"/>
  <c r="I102" i="2"/>
  <c r="E205" i="2"/>
  <c r="E214" i="2" s="1"/>
  <c r="E259" i="2"/>
  <c r="E264" i="2" s="1"/>
  <c r="E281" i="2"/>
  <c r="E269" i="2" s="1"/>
  <c r="E87" i="2"/>
  <c r="E105" i="2" s="1"/>
  <c r="C115" i="2"/>
  <c r="L121" i="2"/>
  <c r="L125" i="2"/>
  <c r="O123" i="2"/>
  <c r="J127" i="2"/>
  <c r="H121" i="2"/>
  <c r="D145" i="2"/>
  <c r="C146" i="2"/>
  <c r="S146" i="2"/>
  <c r="M162" i="2"/>
  <c r="S192" i="2"/>
  <c r="I55" i="3"/>
  <c r="G56" i="3"/>
  <c r="I281" i="2"/>
  <c r="I269" i="2" s="1"/>
  <c r="I259" i="2"/>
  <c r="I264" i="2" s="1"/>
  <c r="I205" i="2"/>
  <c r="I214" i="2" s="1"/>
  <c r="I282" i="2"/>
  <c r="I270" i="2" s="1"/>
  <c r="I206" i="2"/>
  <c r="I215" i="2" s="1"/>
  <c r="I260" i="2"/>
  <c r="I265" i="2" s="1"/>
  <c r="I88" i="2"/>
  <c r="I106" i="2" s="1"/>
  <c r="N121" i="2"/>
  <c r="N112" i="2" s="1"/>
  <c r="T125" i="2"/>
  <c r="P126" i="2"/>
  <c r="E144" i="2"/>
  <c r="K142" i="2"/>
  <c r="N146" i="2"/>
  <c r="C248" i="2"/>
  <c r="J38" i="3"/>
  <c r="J37" i="3" s="1"/>
  <c r="J10" i="3"/>
  <c r="R118" i="2"/>
  <c r="E119" i="2"/>
  <c r="E145" i="2"/>
  <c r="L46" i="2"/>
  <c r="R46" i="2"/>
  <c r="R42" i="2" s="1"/>
  <c r="E47" i="2"/>
  <c r="E94" i="2" s="1"/>
  <c r="E208" i="2" s="1"/>
  <c r="Q47" i="2"/>
  <c r="D48" i="2"/>
  <c r="I131" i="2"/>
  <c r="N133" i="2"/>
  <c r="L91" i="2"/>
  <c r="R91" i="2"/>
  <c r="G102" i="2"/>
  <c r="M102" i="2"/>
  <c r="M96" i="2" s="1"/>
  <c r="S102" i="2"/>
  <c r="S96" i="2" s="1"/>
  <c r="C281" i="2"/>
  <c r="C269" i="2" s="1"/>
  <c r="C259" i="2"/>
  <c r="C264" i="2" s="1"/>
  <c r="F91" i="2"/>
  <c r="J91" i="2"/>
  <c r="C282" i="2"/>
  <c r="C260" i="2"/>
  <c r="C265" i="2" s="1"/>
  <c r="C206" i="2"/>
  <c r="C215" i="2" s="1"/>
  <c r="F92" i="2"/>
  <c r="C88" i="2"/>
  <c r="K113" i="2"/>
  <c r="P113" i="2" s="1"/>
  <c r="U113" i="2" s="1"/>
  <c r="L116" i="2"/>
  <c r="T123" i="2"/>
  <c r="T116" i="2" s="1"/>
  <c r="Q116" i="2"/>
  <c r="Q117" i="2"/>
  <c r="Q128" i="2" s="1"/>
  <c r="T124" i="2"/>
  <c r="T117" i="2" s="1"/>
  <c r="I143" i="2"/>
  <c r="N161" i="2"/>
  <c r="S91" i="2"/>
  <c r="C100" i="2"/>
  <c r="I100" i="2"/>
  <c r="H101" i="2"/>
  <c r="H96" i="2" s="1"/>
  <c r="N101" i="2"/>
  <c r="D281" i="2"/>
  <c r="D269" i="2" s="1"/>
  <c r="D205" i="2"/>
  <c r="D214" i="2" s="1"/>
  <c r="D259" i="2"/>
  <c r="D264" i="2" s="1"/>
  <c r="D282" i="2"/>
  <c r="D270" i="2" s="1"/>
  <c r="D260" i="2"/>
  <c r="D265" i="2" s="1"/>
  <c r="D206" i="2"/>
  <c r="D215" i="2" s="1"/>
  <c r="D88" i="2"/>
  <c r="D106" i="2" s="1"/>
  <c r="F97" i="2"/>
  <c r="Q121" i="2"/>
  <c r="J122" i="2"/>
  <c r="J115" i="2" s="1"/>
  <c r="R121" i="2"/>
  <c r="R112" i="2" s="1"/>
  <c r="R116" i="2"/>
  <c r="F141" i="2"/>
  <c r="U141" i="2"/>
  <c r="C145" i="2"/>
  <c r="C139" i="2"/>
  <c r="S145" i="2"/>
  <c r="S139" i="2"/>
  <c r="S143" i="2" s="1"/>
  <c r="T141" i="2"/>
  <c r="T145" i="2" s="1"/>
  <c r="H281" i="2"/>
  <c r="H269" i="2" s="1"/>
  <c r="H259" i="2"/>
  <c r="H264" i="2" s="1"/>
  <c r="H205" i="2"/>
  <c r="H214" i="2" s="1"/>
  <c r="G282" i="2"/>
  <c r="G270" i="2" s="1"/>
  <c r="G260" i="2"/>
  <c r="G265" i="2" s="1"/>
  <c r="G206" i="2"/>
  <c r="G215" i="2" s="1"/>
  <c r="O124" i="2"/>
  <c r="T126" i="2"/>
  <c r="U135" i="2"/>
  <c r="U136" i="2"/>
  <c r="I144" i="2"/>
  <c r="O144" i="2"/>
  <c r="R146" i="2"/>
  <c r="E179" i="2"/>
  <c r="E182" i="2"/>
  <c r="N182" i="2"/>
  <c r="F127" i="2"/>
  <c r="G145" i="2"/>
  <c r="G139" i="2"/>
  <c r="N145" i="2"/>
  <c r="N139" i="2"/>
  <c r="J142" i="2"/>
  <c r="G146" i="2"/>
  <c r="N32" i="3"/>
  <c r="U173" i="2"/>
  <c r="E186" i="2"/>
  <c r="E260" i="2"/>
  <c r="E265" i="2" s="1"/>
  <c r="E282" i="2"/>
  <c r="E270" i="2" s="1"/>
  <c r="G281" i="2"/>
  <c r="G269" i="2" s="1"/>
  <c r="G205" i="2"/>
  <c r="G214" i="2" s="1"/>
  <c r="G259" i="2"/>
  <c r="G264" i="2" s="1"/>
  <c r="T113" i="2"/>
  <c r="N125" i="2"/>
  <c r="N118" i="2" s="1"/>
  <c r="S121" i="2"/>
  <c r="S112" i="2" s="1"/>
  <c r="R139" i="2"/>
  <c r="H144" i="2"/>
  <c r="N144" i="2"/>
  <c r="H145" i="2"/>
  <c r="H139" i="2"/>
  <c r="H143" i="2" s="1"/>
  <c r="M185" i="2"/>
  <c r="M182" i="2"/>
  <c r="D182" i="2"/>
  <c r="E185" i="2"/>
  <c r="C185" i="2"/>
  <c r="U181" i="2"/>
  <c r="M186" i="2"/>
  <c r="H38" i="3"/>
  <c r="H37" i="3" s="1"/>
  <c r="H10" i="3"/>
  <c r="N10" i="3"/>
  <c r="G10" i="3"/>
  <c r="G39" i="3"/>
  <c r="G37" i="3" s="1"/>
  <c r="E248" i="2"/>
  <c r="D248" i="2"/>
  <c r="C186" i="2"/>
  <c r="C187" i="2" s="1"/>
  <c r="L186" i="2"/>
  <c r="U180" i="2"/>
  <c r="U186" i="2" s="1"/>
  <c r="I185" i="2"/>
  <c r="S185" i="2"/>
  <c r="L182" i="2"/>
  <c r="M32" i="3"/>
  <c r="R32" i="3" s="1"/>
  <c r="Q32" i="3"/>
  <c r="G182" i="2"/>
  <c r="J55" i="3"/>
  <c r="J57" i="3" s="1"/>
  <c r="H56" i="3"/>
  <c r="K55" i="3"/>
  <c r="I56" i="3"/>
  <c r="V35" i="3"/>
  <c r="H57" i="3"/>
  <c r="F55" i="3"/>
  <c r="G57" i="3"/>
  <c r="C270" i="2" l="1"/>
  <c r="E206" i="2"/>
  <c r="E215" i="2" s="1"/>
  <c r="E88" i="2"/>
  <c r="E106" i="2" s="1"/>
  <c r="S222" i="2"/>
  <c r="S243" i="2" s="1"/>
  <c r="S74" i="2"/>
  <c r="G93" i="2"/>
  <c r="J46" i="2"/>
  <c r="T13" i="1"/>
  <c r="T4" i="1" s="1"/>
  <c r="M222" i="2"/>
  <c r="M243" i="2" s="1"/>
  <c r="M74" i="2"/>
  <c r="I34" i="1"/>
  <c r="I31" i="1"/>
  <c r="E145" i="1"/>
  <c r="E58" i="1"/>
  <c r="R34" i="1"/>
  <c r="R31" i="1"/>
  <c r="T46" i="2"/>
  <c r="Q42" i="2"/>
  <c r="Q93" i="2"/>
  <c r="E222" i="2"/>
  <c r="E243" i="2" s="1"/>
  <c r="E74" i="2"/>
  <c r="C209" i="2"/>
  <c r="F95" i="2"/>
  <c r="S58" i="1"/>
  <c r="I175" i="2"/>
  <c r="I171" i="2" s="1"/>
  <c r="R281" i="2"/>
  <c r="R269" i="2" s="1"/>
  <c r="R259" i="2"/>
  <c r="R264" i="2" s="1"/>
  <c r="R205" i="2"/>
  <c r="R214" i="2" s="1"/>
  <c r="R87" i="2"/>
  <c r="R105" i="2" s="1"/>
  <c r="F120" i="2"/>
  <c r="K13" i="2"/>
  <c r="L143" i="2"/>
  <c r="O139" i="2"/>
  <c r="N13" i="3"/>
  <c r="N15" i="3" s="1"/>
  <c r="N62" i="2"/>
  <c r="M160" i="1"/>
  <c r="M172" i="1"/>
  <c r="M137" i="1"/>
  <c r="M135" i="1"/>
  <c r="L13" i="3"/>
  <c r="L15" i="3" s="1"/>
  <c r="L62" i="2"/>
  <c r="O62" i="2" s="1"/>
  <c r="O54" i="2"/>
  <c r="J78" i="1"/>
  <c r="J72" i="1" s="1"/>
  <c r="G72" i="1"/>
  <c r="J252" i="2"/>
  <c r="J150" i="2"/>
  <c r="J286" i="2"/>
  <c r="J111" i="2"/>
  <c r="J120" i="2"/>
  <c r="J7" i="1"/>
  <c r="J75" i="1"/>
  <c r="N156" i="1"/>
  <c r="N174" i="1" s="1"/>
  <c r="N49" i="1"/>
  <c r="C143" i="2"/>
  <c r="F139" i="2"/>
  <c r="R160" i="2"/>
  <c r="P34" i="3" s="1"/>
  <c r="P36" i="3" s="1"/>
  <c r="R53" i="2"/>
  <c r="R50" i="2"/>
  <c r="O116" i="2"/>
  <c r="P123" i="2"/>
  <c r="O93" i="2"/>
  <c r="R286" i="2"/>
  <c r="P3" i="3"/>
  <c r="R187" i="2"/>
  <c r="R179" i="2"/>
  <c r="R252" i="2"/>
  <c r="R150" i="2"/>
  <c r="P30" i="3" s="1"/>
  <c r="R111" i="2"/>
  <c r="R164" i="2"/>
  <c r="R114" i="2"/>
  <c r="R185" i="2"/>
  <c r="D136" i="1"/>
  <c r="G172" i="1"/>
  <c r="G137" i="1"/>
  <c r="G160" i="1"/>
  <c r="T139" i="2"/>
  <c r="Q143" i="2"/>
  <c r="P13" i="3"/>
  <c r="P15" i="3" s="1"/>
  <c r="R62" i="2"/>
  <c r="N3" i="3"/>
  <c r="N286" i="2"/>
  <c r="N252" i="2"/>
  <c r="N164" i="2"/>
  <c r="N187" i="2"/>
  <c r="N114" i="2"/>
  <c r="N111" i="2"/>
  <c r="N179" i="2"/>
  <c r="N150" i="2"/>
  <c r="N30" i="3" s="1"/>
  <c r="P10" i="1"/>
  <c r="K77" i="1"/>
  <c r="K63" i="1"/>
  <c r="F50" i="1"/>
  <c r="O26" i="1"/>
  <c r="O31" i="1" s="1"/>
  <c r="G74" i="1"/>
  <c r="F57" i="3"/>
  <c r="O117" i="2"/>
  <c r="P124" i="2"/>
  <c r="K97" i="2"/>
  <c r="F75" i="2"/>
  <c r="N93" i="2"/>
  <c r="N89" i="2" s="1"/>
  <c r="N42" i="2"/>
  <c r="U176" i="2"/>
  <c r="U130" i="1"/>
  <c r="U132" i="1" s="1"/>
  <c r="C132" i="1"/>
  <c r="C136" i="1"/>
  <c r="R25" i="2"/>
  <c r="R32" i="2"/>
  <c r="S207" i="2"/>
  <c r="S175" i="2"/>
  <c r="S171" i="2" s="1"/>
  <c r="R143" i="2"/>
  <c r="J139" i="2"/>
  <c r="J143" i="2" s="1"/>
  <c r="G143" i="2"/>
  <c r="N96" i="2"/>
  <c r="J281" i="2"/>
  <c r="J269" i="2" s="1"/>
  <c r="J259" i="2"/>
  <c r="J102" i="2"/>
  <c r="J80" i="2" s="1"/>
  <c r="T47" i="2"/>
  <c r="J121" i="2"/>
  <c r="J112" i="2" s="1"/>
  <c r="H112" i="2"/>
  <c r="I96" i="2"/>
  <c r="L95" i="2"/>
  <c r="O48" i="2"/>
  <c r="R96" i="2"/>
  <c r="Q94" i="2"/>
  <c r="R206" i="2"/>
  <c r="R215" i="2" s="1"/>
  <c r="R260" i="2"/>
  <c r="R265" i="2" s="1"/>
  <c r="R282" i="2"/>
  <c r="R270" i="2" s="1"/>
  <c r="R88" i="2"/>
  <c r="R106" i="2" s="1"/>
  <c r="E32" i="2"/>
  <c r="E25" i="2"/>
  <c r="I288" i="2"/>
  <c r="I289" i="2"/>
  <c r="I287" i="2"/>
  <c r="G96" i="2"/>
  <c r="J101" i="2"/>
  <c r="J79" i="2" s="1"/>
  <c r="P60" i="2"/>
  <c r="U60" i="2" s="1"/>
  <c r="F47" i="2"/>
  <c r="M32" i="2"/>
  <c r="M25" i="2"/>
  <c r="O119" i="2"/>
  <c r="O34" i="2"/>
  <c r="U133" i="2"/>
  <c r="F30" i="3"/>
  <c r="T62" i="2"/>
  <c r="K33" i="2"/>
  <c r="Q13" i="3"/>
  <c r="Q15" i="3" s="1"/>
  <c r="S62" i="2"/>
  <c r="T115" i="2"/>
  <c r="L13" i="1"/>
  <c r="L4" i="1" s="1"/>
  <c r="D93" i="2"/>
  <c r="D89" i="2" s="1"/>
  <c r="U131" i="2"/>
  <c r="U117" i="1"/>
  <c r="O78" i="1"/>
  <c r="O72" i="1" s="1"/>
  <c r="L72" i="1"/>
  <c r="E46" i="2"/>
  <c r="H172" i="1"/>
  <c r="H160" i="1"/>
  <c r="H137" i="1"/>
  <c r="H129" i="1"/>
  <c r="H71" i="1"/>
  <c r="H74" i="1"/>
  <c r="C156" i="1"/>
  <c r="F62" i="1"/>
  <c r="C49" i="1"/>
  <c r="C144" i="1"/>
  <c r="F60" i="1"/>
  <c r="D156" i="1"/>
  <c r="D174" i="1" s="1"/>
  <c r="D49" i="1"/>
  <c r="E26" i="1"/>
  <c r="E175" i="2"/>
  <c r="C106" i="2"/>
  <c r="F106" i="2" s="1"/>
  <c r="F88" i="2"/>
  <c r="D222" i="2"/>
  <c r="D243" i="2" s="1"/>
  <c r="D74" i="2"/>
  <c r="E132" i="1"/>
  <c r="E136" i="1"/>
  <c r="M205" i="2"/>
  <c r="M214" i="2" s="1"/>
  <c r="M281" i="2"/>
  <c r="M269" i="2" s="1"/>
  <c r="M259" i="2"/>
  <c r="M264" i="2" s="1"/>
  <c r="M87" i="2"/>
  <c r="M105" i="2" s="1"/>
  <c r="D160" i="2"/>
  <c r="D50" i="2"/>
  <c r="D53" i="2"/>
  <c r="J16" i="1"/>
  <c r="J146" i="2"/>
  <c r="K122" i="2"/>
  <c r="P122" i="2" s="1"/>
  <c r="U122" i="2" s="1"/>
  <c r="Q112" i="2"/>
  <c r="T121" i="2"/>
  <c r="T112" i="2" s="1"/>
  <c r="F100" i="2"/>
  <c r="L42" i="2"/>
  <c r="O46" i="2"/>
  <c r="F146" i="2"/>
  <c r="O125" i="2"/>
  <c r="P125" i="2" s="1"/>
  <c r="U125" i="2" s="1"/>
  <c r="L118" i="2"/>
  <c r="N281" i="2"/>
  <c r="N269" i="2" s="1"/>
  <c r="N259" i="2"/>
  <c r="N264" i="2" s="1"/>
  <c r="N205" i="2"/>
  <c r="N214" i="2" s="1"/>
  <c r="N87" i="2"/>
  <c r="N105" i="2" s="1"/>
  <c r="G94" i="2"/>
  <c r="J47" i="2"/>
  <c r="S215" i="2"/>
  <c r="K156" i="2"/>
  <c r="P27" i="2"/>
  <c r="R95" i="2"/>
  <c r="R209" i="2" s="1"/>
  <c r="Q282" i="2"/>
  <c r="Q270" i="2" s="1"/>
  <c r="Q260" i="2"/>
  <c r="Q265" i="2" s="1"/>
  <c r="Q88" i="2"/>
  <c r="Q206" i="2"/>
  <c r="Q215" i="2" s="1"/>
  <c r="T92" i="2"/>
  <c r="D62" i="2"/>
  <c r="G13" i="3"/>
  <c r="G15" i="3" s="1"/>
  <c r="F54" i="2"/>
  <c r="K54" i="2" s="1"/>
  <c r="P54" i="2" s="1"/>
  <c r="O3" i="3"/>
  <c r="Q286" i="2"/>
  <c r="Q252" i="2"/>
  <c r="Q187" i="2"/>
  <c r="Q150" i="2"/>
  <c r="O30" i="3" s="1"/>
  <c r="Q185" i="2"/>
  <c r="Q114" i="2"/>
  <c r="Q164" i="2"/>
  <c r="Q111" i="2"/>
  <c r="T7" i="2"/>
  <c r="J100" i="2"/>
  <c r="J78" i="2" s="1"/>
  <c r="O31" i="2"/>
  <c r="L32" i="2"/>
  <c r="L25" i="2"/>
  <c r="C255" i="2"/>
  <c r="C253" i="2"/>
  <c r="C254" i="2"/>
  <c r="U131" i="1"/>
  <c r="J106" i="2"/>
  <c r="Q105" i="2"/>
  <c r="T87" i="2"/>
  <c r="M286" i="2"/>
  <c r="M3" i="3"/>
  <c r="M252" i="2"/>
  <c r="M164" i="2"/>
  <c r="M114" i="2"/>
  <c r="M187" i="2"/>
  <c r="M111" i="2"/>
  <c r="M150" i="2"/>
  <c r="M30" i="3" s="1"/>
  <c r="M179" i="2"/>
  <c r="T144" i="2"/>
  <c r="H286" i="2"/>
  <c r="H252" i="2"/>
  <c r="H187" i="2"/>
  <c r="H179" i="2"/>
  <c r="J3" i="3"/>
  <c r="H114" i="2"/>
  <c r="H111" i="2"/>
  <c r="H185" i="2"/>
  <c r="H150" i="2"/>
  <c r="K29" i="1"/>
  <c r="P29" i="1" s="1"/>
  <c r="R71" i="1"/>
  <c r="R129" i="1"/>
  <c r="R74" i="1"/>
  <c r="P157" i="2"/>
  <c r="U29" i="2"/>
  <c r="G287" i="2"/>
  <c r="G288" i="2"/>
  <c r="G289" i="2"/>
  <c r="S286" i="2"/>
  <c r="S252" i="2"/>
  <c r="S164" i="2"/>
  <c r="S187" i="2"/>
  <c r="S179" i="2"/>
  <c r="S170" i="2" s="1"/>
  <c r="S114" i="2"/>
  <c r="S111" i="2"/>
  <c r="S150" i="2"/>
  <c r="Q30" i="3" s="1"/>
  <c r="Q3" i="3"/>
  <c r="U30" i="1"/>
  <c r="K12" i="2"/>
  <c r="U121" i="2"/>
  <c r="U112" i="2" s="1"/>
  <c r="G40" i="1"/>
  <c r="J40" i="1" s="1"/>
  <c r="K40" i="1" s="1"/>
  <c r="P40" i="1" s="1"/>
  <c r="U40" i="1" s="1"/>
  <c r="J35" i="1"/>
  <c r="K35" i="1" s="1"/>
  <c r="P35" i="1" s="1"/>
  <c r="U35" i="1" s="1"/>
  <c r="M34" i="1"/>
  <c r="M31" i="1"/>
  <c r="K9" i="1"/>
  <c r="F76" i="1"/>
  <c r="R93" i="2"/>
  <c r="R89" i="2" s="1"/>
  <c r="L61" i="1"/>
  <c r="P15" i="1"/>
  <c r="J18" i="1"/>
  <c r="L26" i="1"/>
  <c r="I156" i="1"/>
  <c r="I174" i="1" s="1"/>
  <c r="I49" i="1"/>
  <c r="I58" i="1"/>
  <c r="N59" i="1"/>
  <c r="N58" i="1" s="1"/>
  <c r="H157" i="1"/>
  <c r="H2" i="1"/>
  <c r="H59" i="1"/>
  <c r="H58" i="1" s="1"/>
  <c r="U17" i="1"/>
  <c r="M156" i="1"/>
  <c r="M174" i="1" s="1"/>
  <c r="M49" i="1"/>
  <c r="G60" i="1"/>
  <c r="F75" i="1"/>
  <c r="H222" i="2"/>
  <c r="H243" i="2" s="1"/>
  <c r="H74" i="2"/>
  <c r="F281" i="2"/>
  <c r="F269" i="2" s="1"/>
  <c r="K91" i="2"/>
  <c r="F259" i="2"/>
  <c r="O115" i="2"/>
  <c r="L282" i="2"/>
  <c r="L270" i="2" s="1"/>
  <c r="L260" i="2"/>
  <c r="L265" i="2" s="1"/>
  <c r="U265" i="2" s="1"/>
  <c r="L206" i="2"/>
  <c r="L215" i="2" s="1"/>
  <c r="L88" i="2"/>
  <c r="O92" i="2"/>
  <c r="U132" i="2"/>
  <c r="R172" i="1"/>
  <c r="R160" i="1"/>
  <c r="R137" i="1"/>
  <c r="C58" i="1"/>
  <c r="F59" i="1"/>
  <c r="K127" i="2"/>
  <c r="P127" i="2" s="1"/>
  <c r="U127" i="2" s="1"/>
  <c r="F260" i="2"/>
  <c r="F282" i="2"/>
  <c r="F270" i="2" s="1"/>
  <c r="K92" i="2"/>
  <c r="L259" i="2"/>
  <c r="L264" i="2" s="1"/>
  <c r="L205" i="2"/>
  <c r="L214" i="2" s="1"/>
  <c r="L281" i="2"/>
  <c r="L269" i="2" s="1"/>
  <c r="O91" i="2"/>
  <c r="L87" i="2"/>
  <c r="P142" i="2"/>
  <c r="K146" i="2"/>
  <c r="U59" i="2"/>
  <c r="K30" i="3"/>
  <c r="L136" i="1"/>
  <c r="L132" i="1"/>
  <c r="I53" i="2"/>
  <c r="I50" i="2"/>
  <c r="I160" i="2"/>
  <c r="T54" i="2"/>
  <c r="E129" i="1"/>
  <c r="E74" i="1"/>
  <c r="E71" i="1"/>
  <c r="E62" i="2"/>
  <c r="H13" i="3"/>
  <c r="H15" i="3" s="1"/>
  <c r="P37" i="1"/>
  <c r="F52" i="1"/>
  <c r="K65" i="1"/>
  <c r="K14" i="1"/>
  <c r="P14" i="1" s="1"/>
  <c r="U14" i="1" s="1"/>
  <c r="F11" i="1"/>
  <c r="S156" i="1"/>
  <c r="S174" i="1" s="1"/>
  <c r="S49" i="1"/>
  <c r="R156" i="1"/>
  <c r="R174" i="1" s="1"/>
  <c r="R49" i="1"/>
  <c r="F78" i="1"/>
  <c r="G61" i="1"/>
  <c r="N185" i="2"/>
  <c r="S281" i="2"/>
  <c r="S269" i="2" s="1"/>
  <c r="S205" i="2"/>
  <c r="S214" i="2" s="1"/>
  <c r="S259" i="2"/>
  <c r="S264" i="2" s="1"/>
  <c r="S87" i="2"/>
  <c r="S105" i="2" s="1"/>
  <c r="O121" i="2"/>
  <c r="O112" i="2" s="1"/>
  <c r="L112" i="2"/>
  <c r="K161" i="2"/>
  <c r="P44" i="2"/>
  <c r="G3" i="3"/>
  <c r="D187" i="2"/>
  <c r="D179" i="2"/>
  <c r="D286" i="2"/>
  <c r="D150" i="2"/>
  <c r="D252" i="2"/>
  <c r="D114" i="2"/>
  <c r="D111" i="2"/>
  <c r="J88" i="2"/>
  <c r="M93" i="2"/>
  <c r="M89" i="2" s="1"/>
  <c r="M42" i="2"/>
  <c r="Q60" i="1"/>
  <c r="Q58" i="1" s="1"/>
  <c r="T28" i="1"/>
  <c r="U28" i="1" s="1"/>
  <c r="Q209" i="2"/>
  <c r="S132" i="1"/>
  <c r="S136" i="1"/>
  <c r="L129" i="1"/>
  <c r="L71" i="1"/>
  <c r="L74" i="1"/>
  <c r="O7" i="1"/>
  <c r="O75" i="1"/>
  <c r="G175" i="2"/>
  <c r="G171" i="2" s="1"/>
  <c r="M270" i="2"/>
  <c r="F27" i="1"/>
  <c r="C26" i="1"/>
  <c r="J36" i="2"/>
  <c r="I170" i="2"/>
  <c r="I26" i="2"/>
  <c r="I23" i="2"/>
  <c r="E289" i="2"/>
  <c r="E288" i="2"/>
  <c r="E287" i="2"/>
  <c r="T29" i="1"/>
  <c r="G26" i="1"/>
  <c r="J27" i="1"/>
  <c r="J26" i="1" s="1"/>
  <c r="J31" i="1" s="1"/>
  <c r="T7" i="1"/>
  <c r="U79" i="1"/>
  <c r="L156" i="1"/>
  <c r="L174" i="1" s="1"/>
  <c r="L49" i="1"/>
  <c r="O62" i="1"/>
  <c r="O49" i="1" s="1"/>
  <c r="O2" i="1" s="1"/>
  <c r="C145" i="1"/>
  <c r="F61" i="1"/>
  <c r="O20" i="1"/>
  <c r="M58" i="1"/>
  <c r="O59" i="1"/>
  <c r="L58" i="1"/>
  <c r="R58" i="1"/>
  <c r="L74" i="2"/>
  <c r="Q156" i="1"/>
  <c r="Q174" i="1" s="1"/>
  <c r="Q49" i="1"/>
  <c r="T62" i="1"/>
  <c r="T49" i="1" s="1"/>
  <c r="T2" i="1" s="1"/>
  <c r="T59" i="1"/>
  <c r="O13" i="1"/>
  <c r="O4" i="1" s="1"/>
  <c r="S24" i="2"/>
  <c r="S14" i="2"/>
  <c r="F71" i="1"/>
  <c r="F74" i="1"/>
  <c r="C96" i="2"/>
  <c r="F101" i="2"/>
  <c r="K162" i="2"/>
  <c r="P45" i="2"/>
  <c r="C32" i="2"/>
  <c r="F31" i="2"/>
  <c r="C46" i="2"/>
  <c r="C25" i="2"/>
  <c r="C175" i="2" s="1"/>
  <c r="Q32" i="2"/>
  <c r="Q25" i="2"/>
  <c r="T31" i="2"/>
  <c r="Q160" i="1"/>
  <c r="Q172" i="1"/>
  <c r="Q137" i="1"/>
  <c r="J13" i="3"/>
  <c r="J15" i="3" s="1"/>
  <c r="H62" i="2"/>
  <c r="J62" i="2" s="1"/>
  <c r="G253" i="2"/>
  <c r="G254" i="2"/>
  <c r="G255" i="2"/>
  <c r="P151" i="2"/>
  <c r="U9" i="2"/>
  <c r="G157" i="1"/>
  <c r="G2" i="1"/>
  <c r="T61" i="1"/>
  <c r="Q145" i="1"/>
  <c r="E157" i="1"/>
  <c r="E2" i="1"/>
  <c r="J260" i="2"/>
  <c r="J282" i="2"/>
  <c r="J270" i="2" s="1"/>
  <c r="J31" i="2"/>
  <c r="G25" i="2"/>
  <c r="G32" i="2"/>
  <c r="F112" i="2"/>
  <c r="K121" i="2"/>
  <c r="H25" i="2"/>
  <c r="H32" i="2"/>
  <c r="T91" i="2"/>
  <c r="U87" i="1"/>
  <c r="I30" i="3"/>
  <c r="U178" i="1"/>
  <c r="T18" i="1"/>
  <c r="S93" i="2"/>
  <c r="S89" i="2" s="1"/>
  <c r="S42" i="2"/>
  <c r="H31" i="1"/>
  <c r="H34" i="1"/>
  <c r="F115" i="2"/>
  <c r="K8" i="2"/>
  <c r="S26" i="1"/>
  <c r="D34" i="1"/>
  <c r="D31" i="1"/>
  <c r="M207" i="2"/>
  <c r="M175" i="2"/>
  <c r="M171" i="2" s="1"/>
  <c r="N143" i="2"/>
  <c r="U139" i="2"/>
  <c r="Q222" i="2"/>
  <c r="Q243" i="2" s="1"/>
  <c r="T96" i="2"/>
  <c r="T74" i="2" s="1"/>
  <c r="Q74" i="2"/>
  <c r="F48" i="2"/>
  <c r="N132" i="1"/>
  <c r="N136" i="1"/>
  <c r="F144" i="2"/>
  <c r="K140" i="2"/>
  <c r="I89" i="2"/>
  <c r="I207" i="2" s="1"/>
  <c r="L286" i="2"/>
  <c r="L3" i="3"/>
  <c r="L164" i="2"/>
  <c r="L252" i="2"/>
  <c r="L150" i="2"/>
  <c r="L30" i="3" s="1"/>
  <c r="L187" i="2"/>
  <c r="L111" i="2"/>
  <c r="L114" i="2"/>
  <c r="L179" i="2"/>
  <c r="O7" i="2"/>
  <c r="D185" i="2"/>
  <c r="K141" i="2"/>
  <c r="F145" i="2"/>
  <c r="U126" i="2"/>
  <c r="I57" i="3"/>
  <c r="K102" i="2"/>
  <c r="F80" i="2"/>
  <c r="H46" i="2"/>
  <c r="H93" i="2" s="1"/>
  <c r="H89" i="2" s="1"/>
  <c r="U177" i="1"/>
  <c r="U123" i="1"/>
  <c r="F36" i="2"/>
  <c r="K35" i="2"/>
  <c r="F118" i="2"/>
  <c r="K11" i="2"/>
  <c r="T101" i="2"/>
  <c r="T79" i="2" s="1"/>
  <c r="C94" i="2"/>
  <c r="N25" i="2"/>
  <c r="N32" i="2"/>
  <c r="I253" i="2"/>
  <c r="I255" i="2"/>
  <c r="I254" i="2"/>
  <c r="F105" i="2"/>
  <c r="K105" i="2" s="1"/>
  <c r="F62" i="2"/>
  <c r="L94" i="2"/>
  <c r="O47" i="2"/>
  <c r="D25" i="2"/>
  <c r="D32" i="2"/>
  <c r="F7" i="2"/>
  <c r="C288" i="2"/>
  <c r="C289" i="2"/>
  <c r="O97" i="2"/>
  <c r="O75" i="2" s="1"/>
  <c r="Q269" i="2"/>
  <c r="O118" i="2"/>
  <c r="T27" i="1"/>
  <c r="T26" i="1" s="1"/>
  <c r="T31" i="1" s="1"/>
  <c r="Q26" i="1"/>
  <c r="U10" i="2"/>
  <c r="P152" i="2"/>
  <c r="N31" i="1"/>
  <c r="N34" i="1"/>
  <c r="J48" i="2"/>
  <c r="G95" i="2"/>
  <c r="E13" i="1"/>
  <c r="E4" i="1" s="1"/>
  <c r="F20" i="1"/>
  <c r="K19" i="1"/>
  <c r="I135" i="1"/>
  <c r="I172" i="1"/>
  <c r="I137" i="1"/>
  <c r="I160" i="1"/>
  <c r="N282" i="2"/>
  <c r="N270" i="2" s="1"/>
  <c r="N260" i="2"/>
  <c r="N265" i="2" s="1"/>
  <c r="N206" i="2"/>
  <c r="N215" i="2" s="1"/>
  <c r="N88" i="2"/>
  <c r="N106" i="2" s="1"/>
  <c r="E254" i="2"/>
  <c r="E255" i="2"/>
  <c r="E253" i="2"/>
  <c r="H30" i="3"/>
  <c r="N129" i="1"/>
  <c r="N74" i="1"/>
  <c r="N71" i="1"/>
  <c r="K64" i="1"/>
  <c r="P64" i="1" s="1"/>
  <c r="U64" i="1" s="1"/>
  <c r="L60" i="1"/>
  <c r="F51" i="1"/>
  <c r="D58" i="1"/>
  <c r="G59" i="1"/>
  <c r="R13" i="1"/>
  <c r="R4" i="1" s="1"/>
  <c r="K8" i="1"/>
  <c r="U264" i="2" l="1"/>
  <c r="Q143" i="1"/>
  <c r="Q57" i="1"/>
  <c r="Q41" i="1"/>
  <c r="Q1" i="1" s="1"/>
  <c r="Q142" i="1"/>
  <c r="Q135" i="1"/>
  <c r="K62" i="2"/>
  <c r="P62" i="2" s="1"/>
  <c r="U62" i="2" s="1"/>
  <c r="N170" i="2"/>
  <c r="N23" i="2"/>
  <c r="N26" i="2"/>
  <c r="N43" i="2"/>
  <c r="N90" i="2" s="1"/>
  <c r="O286" i="2"/>
  <c r="O252" i="2"/>
  <c r="O164" i="2"/>
  <c r="O114" i="2"/>
  <c r="O150" i="2"/>
  <c r="O111" i="2"/>
  <c r="K115" i="2"/>
  <c r="P8" i="2"/>
  <c r="J23" i="2"/>
  <c r="J32" i="2"/>
  <c r="G34" i="1"/>
  <c r="J34" i="1" s="1"/>
  <c r="G31" i="1"/>
  <c r="D255" i="2"/>
  <c r="D254" i="2"/>
  <c r="D253" i="2"/>
  <c r="U253" i="2" s="1"/>
  <c r="R157" i="1"/>
  <c r="R2" i="1"/>
  <c r="C41" i="1"/>
  <c r="C1" i="1" s="1"/>
  <c r="C57" i="1"/>
  <c r="H143" i="1"/>
  <c r="H142" i="1"/>
  <c r="H41" i="1"/>
  <c r="H1" i="1" s="1"/>
  <c r="H57" i="1"/>
  <c r="H66" i="1" s="1"/>
  <c r="H68" i="1" s="1"/>
  <c r="S249" i="2"/>
  <c r="S250" i="2"/>
  <c r="M287" i="2"/>
  <c r="M289" i="2"/>
  <c r="M288" i="2"/>
  <c r="E172" i="1"/>
  <c r="E160" i="1"/>
  <c r="E137" i="1"/>
  <c r="E135" i="1"/>
  <c r="E42" i="2"/>
  <c r="E93" i="2"/>
  <c r="E89" i="2" s="1"/>
  <c r="S246" i="2"/>
  <c r="S172" i="2"/>
  <c r="S189" i="2"/>
  <c r="S190" i="2" s="1"/>
  <c r="P97" i="2"/>
  <c r="K75" i="2"/>
  <c r="N255" i="2"/>
  <c r="N254" i="2"/>
  <c r="N253" i="2"/>
  <c r="N39" i="3" s="1"/>
  <c r="J71" i="1"/>
  <c r="J74" i="1"/>
  <c r="F286" i="2"/>
  <c r="F252" i="2"/>
  <c r="F150" i="2"/>
  <c r="F114" i="2"/>
  <c r="F111" i="2"/>
  <c r="K7" i="2"/>
  <c r="N172" i="1"/>
  <c r="N160" i="1"/>
  <c r="N137" i="1"/>
  <c r="N135" i="1"/>
  <c r="Q6" i="3"/>
  <c r="S155" i="2"/>
  <c r="Q33" i="3" s="1"/>
  <c r="S16" i="2"/>
  <c r="S17" i="2" s="1"/>
  <c r="S15" i="2"/>
  <c r="M160" i="2"/>
  <c r="M34" i="3" s="1"/>
  <c r="M36" i="3" s="1"/>
  <c r="M50" i="2"/>
  <c r="M53" i="2"/>
  <c r="K260" i="2"/>
  <c r="K282" i="2"/>
  <c r="K270" i="2" s="1"/>
  <c r="P92" i="2"/>
  <c r="J60" i="1"/>
  <c r="J43" i="1" s="1"/>
  <c r="G144" i="1"/>
  <c r="H207" i="2"/>
  <c r="H175" i="2"/>
  <c r="H171" i="2" s="1"/>
  <c r="T282" i="2"/>
  <c r="T270" i="2" s="1"/>
  <c r="T260" i="2"/>
  <c r="T66" i="2"/>
  <c r="G161" i="1"/>
  <c r="J59" i="1"/>
  <c r="K59" i="1" s="1"/>
  <c r="G58" i="1"/>
  <c r="I147" i="1"/>
  <c r="G209" i="2"/>
  <c r="J95" i="2"/>
  <c r="J69" i="2" s="1"/>
  <c r="Q34" i="1"/>
  <c r="T34" i="1" s="1"/>
  <c r="Q31" i="1"/>
  <c r="O94" i="2"/>
  <c r="O68" i="2" s="1"/>
  <c r="L208" i="2"/>
  <c r="K36" i="2"/>
  <c r="P35" i="2"/>
  <c r="K80" i="2"/>
  <c r="P102" i="2"/>
  <c r="D207" i="2"/>
  <c r="D175" i="2"/>
  <c r="U175" i="2" s="1"/>
  <c r="K144" i="2"/>
  <c r="P140" i="2"/>
  <c r="P144" i="2" s="1"/>
  <c r="V26" i="3"/>
  <c r="T273" i="2"/>
  <c r="V53" i="3" s="1"/>
  <c r="S280" i="2"/>
  <c r="S85" i="2"/>
  <c r="S63" i="2"/>
  <c r="Q23" i="3" s="1"/>
  <c r="T281" i="2"/>
  <c r="T269" i="2" s="1"/>
  <c r="T259" i="2"/>
  <c r="T65" i="2"/>
  <c r="G170" i="2"/>
  <c r="G26" i="2"/>
  <c r="J25" i="2"/>
  <c r="G23" i="2"/>
  <c r="G43" i="2"/>
  <c r="U183" i="2"/>
  <c r="U151" i="2"/>
  <c r="T25" i="2"/>
  <c r="Q170" i="2"/>
  <c r="Q26" i="2"/>
  <c r="Q36" i="2" s="1"/>
  <c r="Q23" i="2"/>
  <c r="Q34" i="2"/>
  <c r="Q43" i="2"/>
  <c r="Q90" i="2" s="1"/>
  <c r="K7" i="1"/>
  <c r="R143" i="1"/>
  <c r="R57" i="1"/>
  <c r="R66" i="1" s="1"/>
  <c r="R68" i="1" s="1"/>
  <c r="R41" i="1"/>
  <c r="R1" i="1" s="1"/>
  <c r="R142" i="1"/>
  <c r="I14" i="2"/>
  <c r="I24" i="2"/>
  <c r="G30" i="3"/>
  <c r="J13" i="1"/>
  <c r="J4" i="1" s="1"/>
  <c r="F58" i="1"/>
  <c r="F42" i="1"/>
  <c r="I157" i="1"/>
  <c r="I2" i="1"/>
  <c r="L145" i="1"/>
  <c r="O61" i="1"/>
  <c r="O44" i="1" s="1"/>
  <c r="U29" i="1"/>
  <c r="G208" i="2"/>
  <c r="J94" i="2"/>
  <c r="J68" i="2" s="1"/>
  <c r="K106" i="2"/>
  <c r="J49" i="1"/>
  <c r="J2" i="1" s="1"/>
  <c r="D280" i="2"/>
  <c r="D268" i="2" s="1"/>
  <c r="G58" i="3"/>
  <c r="D85" i="2"/>
  <c r="D63" i="2"/>
  <c r="G23" i="3" s="1"/>
  <c r="G50" i="3" s="1"/>
  <c r="P33" i="2"/>
  <c r="K34" i="2"/>
  <c r="G222" i="2"/>
  <c r="G243" i="2" s="1"/>
  <c r="J96" i="2"/>
  <c r="J74" i="2" s="1"/>
  <c r="G74" i="2"/>
  <c r="U10" i="1"/>
  <c r="U77" i="1" s="1"/>
  <c r="P77" i="1"/>
  <c r="N250" i="2"/>
  <c r="N249" i="2"/>
  <c r="N248" i="2" s="1"/>
  <c r="N38" i="3" s="1"/>
  <c r="N37" i="3" s="1"/>
  <c r="D172" i="1"/>
  <c r="D137" i="1"/>
  <c r="D160" i="1"/>
  <c r="D135" i="1"/>
  <c r="R253" i="2"/>
  <c r="P39" i="3" s="1"/>
  <c r="R254" i="2"/>
  <c r="R255" i="2"/>
  <c r="E143" i="1"/>
  <c r="E57" i="1"/>
  <c r="E66" i="1" s="1"/>
  <c r="E68" i="1" s="1"/>
  <c r="E41" i="1"/>
  <c r="E1" i="1" s="1"/>
  <c r="E142" i="1"/>
  <c r="U45" i="2"/>
  <c r="P162" i="2"/>
  <c r="P161" i="2"/>
  <c r="U44" i="2"/>
  <c r="P65" i="1"/>
  <c r="K52" i="1"/>
  <c r="O282" i="2"/>
  <c r="O270" i="2" s="1"/>
  <c r="O260" i="2"/>
  <c r="O66" i="2"/>
  <c r="Q7" i="3"/>
  <c r="U157" i="2"/>
  <c r="U30" i="2"/>
  <c r="T252" i="2"/>
  <c r="T164" i="2"/>
  <c r="T114" i="2"/>
  <c r="T150" i="2"/>
  <c r="T111" i="2"/>
  <c r="C208" i="2"/>
  <c r="F94" i="2"/>
  <c r="Q157" i="1"/>
  <c r="Q2" i="1"/>
  <c r="L157" i="1"/>
  <c r="L2" i="1"/>
  <c r="I245" i="2"/>
  <c r="I169" i="2"/>
  <c r="I168" i="2" s="1"/>
  <c r="I188" i="2"/>
  <c r="S253" i="2"/>
  <c r="Q39" i="3" s="1"/>
  <c r="S254" i="2"/>
  <c r="S255" i="2"/>
  <c r="H253" i="2"/>
  <c r="H254" i="2"/>
  <c r="H255" i="2"/>
  <c r="P156" i="2"/>
  <c r="U27" i="2"/>
  <c r="U124" i="2"/>
  <c r="U117" i="2" s="1"/>
  <c r="P117" i="2"/>
  <c r="N287" i="2"/>
  <c r="N288" i="2"/>
  <c r="N289" i="2"/>
  <c r="O67" i="2"/>
  <c r="F143" i="2"/>
  <c r="K139" i="2"/>
  <c r="M147" i="1"/>
  <c r="L144" i="1"/>
  <c r="O60" i="1"/>
  <c r="O43" i="1" s="1"/>
  <c r="K20" i="1"/>
  <c r="P19" i="1"/>
  <c r="K112" i="2"/>
  <c r="P121" i="2"/>
  <c r="P112" i="2" s="1"/>
  <c r="T44" i="1"/>
  <c r="Q161" i="1"/>
  <c r="F46" i="2"/>
  <c r="K46" i="2" s="1"/>
  <c r="P46" i="2" s="1"/>
  <c r="U46" i="2" s="1"/>
  <c r="C42" i="2"/>
  <c r="C93" i="2"/>
  <c r="K101" i="2"/>
  <c r="F79" i="2"/>
  <c r="M142" i="1"/>
  <c r="M143" i="1"/>
  <c r="M57" i="1"/>
  <c r="M66" i="1" s="1"/>
  <c r="M68" i="1" s="1"/>
  <c r="M41" i="1"/>
  <c r="M1" i="1" s="1"/>
  <c r="M280" i="2"/>
  <c r="M85" i="2"/>
  <c r="M63" i="2"/>
  <c r="M23" i="3" s="1"/>
  <c r="D289" i="2"/>
  <c r="D288" i="2"/>
  <c r="D287" i="2"/>
  <c r="N207" i="2"/>
  <c r="N175" i="2"/>
  <c r="N171" i="2" s="1"/>
  <c r="S157" i="1"/>
  <c r="S2" i="1"/>
  <c r="K51" i="1"/>
  <c r="L137" i="1"/>
  <c r="L160" i="1"/>
  <c r="L135" i="1"/>
  <c r="L172" i="1"/>
  <c r="L105" i="2"/>
  <c r="O105" i="2" s="1"/>
  <c r="P105" i="2" s="1"/>
  <c r="O87" i="2"/>
  <c r="P87" i="2" s="1"/>
  <c r="U87" i="2" s="1"/>
  <c r="R135" i="1"/>
  <c r="K281" i="2"/>
  <c r="K269" i="2" s="1"/>
  <c r="K259" i="2"/>
  <c r="P91" i="2"/>
  <c r="M2" i="1"/>
  <c r="M157" i="1"/>
  <c r="P9" i="1"/>
  <c r="K76" i="1"/>
  <c r="K18" i="1"/>
  <c r="K119" i="2"/>
  <c r="P12" i="2"/>
  <c r="S287" i="2"/>
  <c r="S288" i="2"/>
  <c r="S289" i="2"/>
  <c r="H287" i="2"/>
  <c r="H288" i="2"/>
  <c r="H289" i="2"/>
  <c r="T105" i="2"/>
  <c r="L170" i="2"/>
  <c r="O25" i="2"/>
  <c r="L26" i="2"/>
  <c r="L23" i="2"/>
  <c r="L43" i="2"/>
  <c r="L90" i="2" s="1"/>
  <c r="Q250" i="2"/>
  <c r="Q249" i="2"/>
  <c r="Q289" i="2"/>
  <c r="Q288" i="2"/>
  <c r="Q287" i="2"/>
  <c r="O42" i="2"/>
  <c r="L50" i="2"/>
  <c r="L53" i="2"/>
  <c r="L160" i="2"/>
  <c r="L34" i="3" s="1"/>
  <c r="L36" i="3" s="1"/>
  <c r="G26" i="3"/>
  <c r="G53" i="3" s="1"/>
  <c r="D223" i="2"/>
  <c r="D273" i="2"/>
  <c r="E34" i="1"/>
  <c r="E31" i="1"/>
  <c r="C2" i="1"/>
  <c r="C157" i="1"/>
  <c r="H135" i="1"/>
  <c r="K47" i="2"/>
  <c r="P47" i="2" s="1"/>
  <c r="U47" i="2" s="1"/>
  <c r="N222" i="2"/>
  <c r="N243" i="2" s="1"/>
  <c r="N74" i="2"/>
  <c r="R250" i="2"/>
  <c r="R249" i="2"/>
  <c r="R248" i="2" s="1"/>
  <c r="P38" i="3" s="1"/>
  <c r="P37" i="3" s="1"/>
  <c r="P116" i="2"/>
  <c r="U123" i="2"/>
  <c r="U116" i="2" s="1"/>
  <c r="J114" i="2"/>
  <c r="P13" i="2"/>
  <c r="K120" i="2"/>
  <c r="I246" i="2"/>
  <c r="I189" i="2"/>
  <c r="I190" i="2" s="1"/>
  <c r="I172" i="2"/>
  <c r="E223" i="2"/>
  <c r="E273" i="2"/>
  <c r="H26" i="3"/>
  <c r="H53" i="3" s="1"/>
  <c r="J93" i="2"/>
  <c r="G89" i="2"/>
  <c r="K60" i="1"/>
  <c r="F43" i="1"/>
  <c r="M170" i="2"/>
  <c r="M26" i="2"/>
  <c r="M23" i="2"/>
  <c r="M43" i="2"/>
  <c r="M90" i="2" s="1"/>
  <c r="R207" i="2"/>
  <c r="R175" i="2"/>
  <c r="R171" i="2" s="1"/>
  <c r="J255" i="2"/>
  <c r="J254" i="2"/>
  <c r="J253" i="2"/>
  <c r="F69" i="2"/>
  <c r="O42" i="1"/>
  <c r="S135" i="1"/>
  <c r="S172" i="1"/>
  <c r="S137" i="1"/>
  <c r="S160" i="1"/>
  <c r="O88" i="2"/>
  <c r="L106" i="2"/>
  <c r="O106" i="2" s="1"/>
  <c r="Q254" i="2"/>
  <c r="U254" i="2" s="1"/>
  <c r="Q255" i="2"/>
  <c r="Q253" i="2"/>
  <c r="O39" i="3" s="1"/>
  <c r="I222" i="2"/>
  <c r="I243" i="2" s="1"/>
  <c r="I74" i="2"/>
  <c r="P8" i="1"/>
  <c r="K75" i="1"/>
  <c r="K118" i="2"/>
  <c r="P11" i="2"/>
  <c r="L287" i="2"/>
  <c r="L289" i="2"/>
  <c r="L288" i="2"/>
  <c r="F32" i="2"/>
  <c r="F23" i="2"/>
  <c r="K31" i="2"/>
  <c r="C222" i="2"/>
  <c r="F96" i="2"/>
  <c r="C74" i="2"/>
  <c r="L26" i="3"/>
  <c r="L53" i="3" s="1"/>
  <c r="L273" i="2"/>
  <c r="L223" i="2"/>
  <c r="C34" i="1"/>
  <c r="C31" i="1"/>
  <c r="O74" i="1"/>
  <c r="O71" i="1"/>
  <c r="T95" i="2"/>
  <c r="T69" i="2" s="1"/>
  <c r="G145" i="1"/>
  <c r="J61" i="1"/>
  <c r="J44" i="1" s="1"/>
  <c r="U37" i="1"/>
  <c r="U51" i="1" s="1"/>
  <c r="P51" i="1"/>
  <c r="O281" i="2"/>
  <c r="O269" i="2" s="1"/>
  <c r="O259" i="2"/>
  <c r="O65" i="2"/>
  <c r="R161" i="1"/>
  <c r="N143" i="1"/>
  <c r="N142" i="1"/>
  <c r="N57" i="1"/>
  <c r="N66" i="1" s="1"/>
  <c r="N68" i="1" s="1"/>
  <c r="N41" i="1"/>
  <c r="N1" i="1" s="1"/>
  <c r="U15" i="1"/>
  <c r="M250" i="2"/>
  <c r="M249" i="2"/>
  <c r="Q106" i="2"/>
  <c r="T106" i="2" s="1"/>
  <c r="T88" i="2"/>
  <c r="K100" i="2"/>
  <c r="F78" i="2"/>
  <c r="D157" i="1"/>
  <c r="D2" i="1"/>
  <c r="K62" i="1"/>
  <c r="F49" i="1"/>
  <c r="F2" i="1" s="1"/>
  <c r="H147" i="1"/>
  <c r="H150" i="1"/>
  <c r="H151" i="1" s="1"/>
  <c r="H152" i="1" s="1"/>
  <c r="E26" i="2"/>
  <c r="E23" i="2"/>
  <c r="E43" i="2"/>
  <c r="E90" i="2" s="1"/>
  <c r="T94" i="2"/>
  <c r="T68" i="2" s="1"/>
  <c r="Q208" i="2"/>
  <c r="R170" i="2"/>
  <c r="R23" i="2"/>
  <c r="R43" i="2"/>
  <c r="R90" i="2" s="1"/>
  <c r="R26" i="2"/>
  <c r="R36" i="2" s="1"/>
  <c r="R34" i="2"/>
  <c r="N160" i="2"/>
  <c r="N34" i="3" s="1"/>
  <c r="N36" i="3" s="1"/>
  <c r="N53" i="2"/>
  <c r="N50" i="2"/>
  <c r="P63" i="1"/>
  <c r="K50" i="1"/>
  <c r="G147" i="1"/>
  <c r="R289" i="2"/>
  <c r="R288" i="2"/>
  <c r="R287" i="2"/>
  <c r="N157" i="1"/>
  <c r="N2" i="1"/>
  <c r="M161" i="1"/>
  <c r="O96" i="2"/>
  <c r="O74" i="2" s="1"/>
  <c r="Q26" i="3"/>
  <c r="Q53" i="3" s="1"/>
  <c r="S273" i="2"/>
  <c r="S223" i="2"/>
  <c r="D142" i="1"/>
  <c r="D143" i="1"/>
  <c r="D57" i="1"/>
  <c r="D66" i="1" s="1"/>
  <c r="D68" i="1" s="1"/>
  <c r="D41" i="1"/>
  <c r="D1" i="1" s="1"/>
  <c r="L253" i="2"/>
  <c r="L39" i="3" s="1"/>
  <c r="L254" i="2"/>
  <c r="L255" i="2"/>
  <c r="U255" i="2" s="1"/>
  <c r="M246" i="2"/>
  <c r="M189" i="2"/>
  <c r="M190" i="2" s="1"/>
  <c r="M172" i="2"/>
  <c r="Q147" i="1"/>
  <c r="L143" i="1"/>
  <c r="L142" i="1"/>
  <c r="L57" i="1"/>
  <c r="L41" i="1"/>
  <c r="L1" i="1" s="1"/>
  <c r="Q144" i="1"/>
  <c r="T60" i="1"/>
  <c r="T43" i="1" s="1"/>
  <c r="R280" i="2"/>
  <c r="R85" i="2"/>
  <c r="R63" i="2"/>
  <c r="P23" i="3" s="1"/>
  <c r="L209" i="2"/>
  <c r="O95" i="2"/>
  <c r="O69" i="2" s="1"/>
  <c r="T143" i="2"/>
  <c r="L89" i="2"/>
  <c r="O143" i="2"/>
  <c r="Q89" i="2"/>
  <c r="T93" i="2"/>
  <c r="T67" i="2" s="1"/>
  <c r="L250" i="2"/>
  <c r="H170" i="2"/>
  <c r="H23" i="2"/>
  <c r="H26" i="2"/>
  <c r="H43" i="2"/>
  <c r="C26" i="2"/>
  <c r="F25" i="2"/>
  <c r="C23" i="2"/>
  <c r="C43" i="2"/>
  <c r="C90" i="2" s="1"/>
  <c r="G246" i="2"/>
  <c r="G172" i="2"/>
  <c r="G189" i="2"/>
  <c r="G190" i="2" s="1"/>
  <c r="P146" i="2"/>
  <c r="R147" i="1"/>
  <c r="R150" i="1"/>
  <c r="R151" i="1" s="1"/>
  <c r="L34" i="1"/>
  <c r="O34" i="1" s="1"/>
  <c r="L31" i="1"/>
  <c r="Q160" i="2"/>
  <c r="O34" i="3" s="1"/>
  <c r="O36" i="3" s="1"/>
  <c r="Q53" i="2"/>
  <c r="T53" i="2" s="1"/>
  <c r="Q50" i="2"/>
  <c r="T42" i="2"/>
  <c r="D23" i="2"/>
  <c r="D26" i="2"/>
  <c r="D43" i="2"/>
  <c r="D90" i="2" s="1"/>
  <c r="J58" i="3"/>
  <c r="H85" i="2"/>
  <c r="H280" i="2"/>
  <c r="K48" i="2"/>
  <c r="P48" i="2" s="1"/>
  <c r="U48" i="2" s="1"/>
  <c r="I161" i="1"/>
  <c r="U184" i="2"/>
  <c r="U152" i="2"/>
  <c r="U21" i="2"/>
  <c r="K145" i="2"/>
  <c r="P141" i="2"/>
  <c r="I280" i="2"/>
  <c r="I268" i="2" s="1"/>
  <c r="K58" i="3"/>
  <c r="I85" i="2"/>
  <c r="I63" i="2"/>
  <c r="K23" i="3" s="1"/>
  <c r="K50" i="3" s="1"/>
  <c r="O26" i="3"/>
  <c r="O53" i="3" s="1"/>
  <c r="Q273" i="2"/>
  <c r="Q223" i="2"/>
  <c r="S34" i="1"/>
  <c r="S31" i="1"/>
  <c r="S160" i="2"/>
  <c r="Q34" i="3" s="1"/>
  <c r="Q36" i="3" s="1"/>
  <c r="S50" i="2"/>
  <c r="S53" i="2"/>
  <c r="U182" i="2"/>
  <c r="T23" i="2"/>
  <c r="T32" i="2"/>
  <c r="T58" i="1"/>
  <c r="T41" i="1" s="1"/>
  <c r="T1" i="1" s="1"/>
  <c r="T42" i="1"/>
  <c r="K61" i="1"/>
  <c r="F44" i="1"/>
  <c r="T74" i="1"/>
  <c r="T71" i="1"/>
  <c r="K27" i="1"/>
  <c r="P27" i="1" s="1"/>
  <c r="U27" i="1" s="1"/>
  <c r="F26" i="1"/>
  <c r="K78" i="1"/>
  <c r="F72" i="1"/>
  <c r="F13" i="1"/>
  <c r="F4" i="1" s="1"/>
  <c r="K11" i="1"/>
  <c r="H223" i="2"/>
  <c r="J26" i="3"/>
  <c r="J53" i="3" s="1"/>
  <c r="H273" i="2"/>
  <c r="I142" i="1"/>
  <c r="I150" i="1" s="1"/>
  <c r="I151" i="1" s="1"/>
  <c r="I152" i="1" s="1"/>
  <c r="I143" i="1"/>
  <c r="I57" i="1"/>
  <c r="I66" i="1" s="1"/>
  <c r="I68" i="1" s="1"/>
  <c r="I41" i="1"/>
  <c r="I1" i="1" s="1"/>
  <c r="K16" i="1"/>
  <c r="S245" i="2"/>
  <c r="S247" i="2" s="1"/>
  <c r="S188" i="2"/>
  <c r="S169" i="2"/>
  <c r="S168" i="2" s="1"/>
  <c r="J30" i="3"/>
  <c r="M253" i="2"/>
  <c r="M39" i="3" s="1"/>
  <c r="M255" i="2"/>
  <c r="M254" i="2"/>
  <c r="O32" i="2"/>
  <c r="O23" i="2"/>
  <c r="Q175" i="2"/>
  <c r="Q171" i="2" s="1"/>
  <c r="Q207" i="2"/>
  <c r="U54" i="2"/>
  <c r="R13" i="3" s="1"/>
  <c r="R15" i="3" s="1"/>
  <c r="K88" i="2"/>
  <c r="P88" i="2" s="1"/>
  <c r="U88" i="2" s="1"/>
  <c r="C174" i="1"/>
  <c r="U156" i="1"/>
  <c r="U174" i="1" s="1"/>
  <c r="H161" i="1"/>
  <c r="R222" i="2"/>
  <c r="R243" i="2" s="1"/>
  <c r="R74" i="2"/>
  <c r="C137" i="1"/>
  <c r="C135" i="1"/>
  <c r="C160" i="1"/>
  <c r="C172" i="1"/>
  <c r="U136" i="1"/>
  <c r="N280" i="2"/>
  <c r="N63" i="2"/>
  <c r="N23" i="3" s="1"/>
  <c r="N85" i="2"/>
  <c r="J289" i="2"/>
  <c r="J288" i="2"/>
  <c r="J287" i="2"/>
  <c r="S142" i="1"/>
  <c r="S143" i="1"/>
  <c r="S57" i="1"/>
  <c r="S66" i="1" s="1"/>
  <c r="S68" i="1" s="1"/>
  <c r="S41" i="1"/>
  <c r="S1" i="1" s="1"/>
  <c r="L175" i="2"/>
  <c r="L171" i="2" s="1"/>
  <c r="M26" i="3"/>
  <c r="M53" i="3" s="1"/>
  <c r="M223" i="2"/>
  <c r="M273" i="2"/>
  <c r="U105" i="2" l="1"/>
  <c r="P59" i="1"/>
  <c r="K58" i="1"/>
  <c r="K42" i="1"/>
  <c r="O14" i="2"/>
  <c r="O24" i="2"/>
  <c r="L164" i="1"/>
  <c r="L165" i="1" s="1"/>
  <c r="L173" i="1"/>
  <c r="L148" i="1"/>
  <c r="L141" i="1"/>
  <c r="T250" i="2"/>
  <c r="T249" i="2"/>
  <c r="T248" i="2" s="1"/>
  <c r="T26" i="3"/>
  <c r="T53" i="3" s="1"/>
  <c r="J273" i="2"/>
  <c r="G42" i="2"/>
  <c r="G90" i="2"/>
  <c r="N167" i="1"/>
  <c r="N161" i="1"/>
  <c r="N168" i="1" s="1"/>
  <c r="Q148" i="1"/>
  <c r="Q173" i="1"/>
  <c r="Q141" i="1"/>
  <c r="Q164" i="1"/>
  <c r="S141" i="1"/>
  <c r="S148" i="1"/>
  <c r="S164" i="1"/>
  <c r="S165" i="1" s="1"/>
  <c r="S173" i="1"/>
  <c r="U137" i="1"/>
  <c r="C147" i="1"/>
  <c r="J89" i="2"/>
  <c r="J67" i="2"/>
  <c r="O160" i="2"/>
  <c r="O50" i="2"/>
  <c r="P119" i="2"/>
  <c r="U12" i="2"/>
  <c r="N58" i="3"/>
  <c r="N268" i="2"/>
  <c r="N50" i="3" s="1"/>
  <c r="D170" i="2"/>
  <c r="D171" i="2"/>
  <c r="D24" i="2"/>
  <c r="D14" i="2"/>
  <c r="H42" i="2"/>
  <c r="H90" i="2"/>
  <c r="Q150" i="1"/>
  <c r="Q151" i="1" s="1"/>
  <c r="Q152" i="1" s="1"/>
  <c r="K26" i="3"/>
  <c r="K53" i="3" s="1"/>
  <c r="I223" i="2"/>
  <c r="I273" i="2"/>
  <c r="O58" i="1"/>
  <c r="L24" i="2"/>
  <c r="L14" i="2"/>
  <c r="O89" i="2"/>
  <c r="E164" i="1"/>
  <c r="E165" i="1" s="1"/>
  <c r="E141" i="1"/>
  <c r="E173" i="1"/>
  <c r="E148" i="1"/>
  <c r="J43" i="2"/>
  <c r="J26" i="2"/>
  <c r="N17" i="3"/>
  <c r="N258" i="2"/>
  <c r="N103" i="2"/>
  <c r="N86" i="2"/>
  <c r="C161" i="1"/>
  <c r="Q246" i="2"/>
  <c r="Q172" i="2"/>
  <c r="Q189" i="2"/>
  <c r="Q190" i="2" s="1"/>
  <c r="F31" i="1"/>
  <c r="K26" i="1"/>
  <c r="P145" i="2"/>
  <c r="C171" i="2"/>
  <c r="C170" i="2"/>
  <c r="C14" i="2"/>
  <c r="C24" i="2"/>
  <c r="H245" i="2"/>
  <c r="H169" i="2"/>
  <c r="H168" i="2" s="1"/>
  <c r="H188" i="2"/>
  <c r="L280" i="2"/>
  <c r="L63" i="2"/>
  <c r="L23" i="3" s="1"/>
  <c r="L85" i="2"/>
  <c r="L207" i="2"/>
  <c r="L66" i="1"/>
  <c r="O57" i="1"/>
  <c r="U26" i="3"/>
  <c r="O273" i="2"/>
  <c r="U53" i="3" s="1"/>
  <c r="R24" i="2"/>
  <c r="R14" i="2"/>
  <c r="M248" i="2"/>
  <c r="M38" i="3" s="1"/>
  <c r="M37" i="3" s="1"/>
  <c r="N164" i="1"/>
  <c r="N165" i="1" s="1"/>
  <c r="N173" i="1"/>
  <c r="N141" i="1"/>
  <c r="N148" i="1"/>
  <c r="F24" i="2"/>
  <c r="F14" i="2"/>
  <c r="K23" i="2"/>
  <c r="P60" i="1"/>
  <c r="K43" i="1"/>
  <c r="N26" i="3"/>
  <c r="N53" i="3" s="1"/>
  <c r="N223" i="2"/>
  <c r="N273" i="2"/>
  <c r="O53" i="2"/>
  <c r="Q248" i="2"/>
  <c r="O38" i="3" s="1"/>
  <c r="O37" i="3" s="1"/>
  <c r="L245" i="2"/>
  <c r="L169" i="2"/>
  <c r="L168" i="2" s="1"/>
  <c r="L188" i="2"/>
  <c r="P76" i="1"/>
  <c r="U9" i="1"/>
  <c r="P18" i="1"/>
  <c r="L147" i="1"/>
  <c r="L150" i="1"/>
  <c r="L151" i="1" s="1"/>
  <c r="L152" i="1" s="1"/>
  <c r="M58" i="3"/>
  <c r="M268" i="2"/>
  <c r="M50" i="3" s="1"/>
  <c r="P101" i="2"/>
  <c r="K79" i="2"/>
  <c r="U19" i="1"/>
  <c r="U20" i="1" s="1"/>
  <c r="P20" i="1"/>
  <c r="K143" i="2"/>
  <c r="P139" i="2"/>
  <c r="I193" i="2"/>
  <c r="I194" i="2" s="1"/>
  <c r="I197" i="2"/>
  <c r="D150" i="1"/>
  <c r="D151" i="1" s="1"/>
  <c r="D152" i="1" s="1"/>
  <c r="D147" i="1"/>
  <c r="G273" i="2"/>
  <c r="G223" i="2"/>
  <c r="I26" i="3"/>
  <c r="I53" i="3" s="1"/>
  <c r="G17" i="3"/>
  <c r="G44" i="3" s="1"/>
  <c r="D258" i="2"/>
  <c r="D263" i="2" s="1"/>
  <c r="D86" i="2"/>
  <c r="D103" i="2"/>
  <c r="R164" i="1"/>
  <c r="R173" i="1"/>
  <c r="R141" i="1"/>
  <c r="R148" i="1"/>
  <c r="N150" i="1"/>
  <c r="N151" i="1" s="1"/>
  <c r="N152" i="1" s="1"/>
  <c r="N147" i="1"/>
  <c r="O288" i="2"/>
  <c r="O289" i="2"/>
  <c r="O287" i="2"/>
  <c r="R245" i="2"/>
  <c r="R247" i="2" s="1"/>
  <c r="R169" i="2"/>
  <c r="R188" i="2"/>
  <c r="I58" i="3"/>
  <c r="G85" i="2"/>
  <c r="G63" i="2"/>
  <c r="I23" i="3" s="1"/>
  <c r="I50" i="3" s="1"/>
  <c r="G280" i="2"/>
  <c r="G207" i="2"/>
  <c r="K94" i="2"/>
  <c r="F68" i="2"/>
  <c r="Q14" i="2"/>
  <c r="Q24" i="2"/>
  <c r="G142" i="1"/>
  <c r="G143" i="1"/>
  <c r="G57" i="1"/>
  <c r="G41" i="1"/>
  <c r="G1" i="1" s="1"/>
  <c r="G135" i="1"/>
  <c r="F253" i="2"/>
  <c r="F254" i="2"/>
  <c r="F255" i="2"/>
  <c r="D173" i="1"/>
  <c r="D141" i="1"/>
  <c r="D164" i="1"/>
  <c r="D165" i="1" s="1"/>
  <c r="D148" i="1"/>
  <c r="U8" i="1"/>
  <c r="U75" i="1" s="1"/>
  <c r="P75" i="1"/>
  <c r="C89" i="2"/>
  <c r="F93" i="2"/>
  <c r="U102" i="2"/>
  <c r="U80" i="2" s="1"/>
  <c r="P80" i="2"/>
  <c r="P282" i="2"/>
  <c r="P270" i="2" s="1"/>
  <c r="P260" i="2"/>
  <c r="U92" i="2"/>
  <c r="P66" i="2"/>
  <c r="H58" i="3"/>
  <c r="E280" i="2"/>
  <c r="E63" i="2"/>
  <c r="H23" i="3" s="1"/>
  <c r="H50" i="3" s="1"/>
  <c r="E85" i="2"/>
  <c r="E207" i="2"/>
  <c r="K13" i="1"/>
  <c r="K4" i="1" s="1"/>
  <c r="P11" i="1"/>
  <c r="V36" i="3"/>
  <c r="L248" i="2"/>
  <c r="U249" i="2"/>
  <c r="P58" i="3"/>
  <c r="R268" i="2"/>
  <c r="P50" i="3" s="1"/>
  <c r="F26" i="3"/>
  <c r="F53" i="3" s="1"/>
  <c r="C273" i="2"/>
  <c r="C223" i="2"/>
  <c r="M24" i="2"/>
  <c r="M14" i="2"/>
  <c r="I247" i="2"/>
  <c r="T253" i="2"/>
  <c r="T254" i="2"/>
  <c r="T255" i="2"/>
  <c r="U192" i="2"/>
  <c r="U162" i="2"/>
  <c r="F289" i="2"/>
  <c r="F288" i="2"/>
  <c r="F287" i="2"/>
  <c r="E160" i="2"/>
  <c r="E53" i="2"/>
  <c r="E50" i="2"/>
  <c r="I141" i="1"/>
  <c r="I148" i="1"/>
  <c r="I173" i="1"/>
  <c r="I164" i="1"/>
  <c r="K96" i="2"/>
  <c r="F74" i="2"/>
  <c r="H246" i="2"/>
  <c r="H172" i="2"/>
  <c r="H189" i="2"/>
  <c r="H190" i="2" s="1"/>
  <c r="K286" i="2"/>
  <c r="K150" i="2"/>
  <c r="K252" i="2"/>
  <c r="P7" i="2"/>
  <c r="K111" i="2"/>
  <c r="K114" i="2"/>
  <c r="P75" i="2"/>
  <c r="U97" i="2"/>
  <c r="U75" i="2" s="1"/>
  <c r="N14" i="2"/>
  <c r="N24" i="2"/>
  <c r="L246" i="2"/>
  <c r="L172" i="2"/>
  <c r="L189" i="2"/>
  <c r="L190" i="2" s="1"/>
  <c r="J17" i="3"/>
  <c r="J44" i="3" s="1"/>
  <c r="H258" i="2"/>
  <c r="H263" i="2" s="1"/>
  <c r="H103" i="2"/>
  <c r="H86" i="2"/>
  <c r="Q280" i="2"/>
  <c r="T89" i="2"/>
  <c r="Q63" i="2"/>
  <c r="O23" i="3" s="1"/>
  <c r="Q85" i="2"/>
  <c r="R39" i="3"/>
  <c r="P62" i="1"/>
  <c r="P49" i="1" s="1"/>
  <c r="P2" i="1" s="1"/>
  <c r="K49" i="1"/>
  <c r="K2" i="1" s="1"/>
  <c r="F34" i="1"/>
  <c r="K34" i="1" s="1"/>
  <c r="P34" i="1" s="1"/>
  <c r="U34" i="1" s="1"/>
  <c r="C243" i="2"/>
  <c r="U222" i="2"/>
  <c r="U243" i="2" s="1"/>
  <c r="S167" i="1"/>
  <c r="S161" i="1"/>
  <c r="S168" i="1" s="1"/>
  <c r="R246" i="2"/>
  <c r="R172" i="2"/>
  <c r="R189" i="2"/>
  <c r="R190" i="2" s="1"/>
  <c r="M245" i="2"/>
  <c r="M247" i="2" s="1"/>
  <c r="M169" i="2"/>
  <c r="M188" i="2"/>
  <c r="P120" i="2"/>
  <c r="U13" i="2"/>
  <c r="N246" i="2"/>
  <c r="N172" i="2"/>
  <c r="N189" i="2"/>
  <c r="N190" i="2" s="1"/>
  <c r="M17" i="3"/>
  <c r="M258" i="2"/>
  <c r="M103" i="2"/>
  <c r="M86" i="2"/>
  <c r="M173" i="1"/>
  <c r="M141" i="1"/>
  <c r="M148" i="1"/>
  <c r="M164" i="1"/>
  <c r="M150" i="1"/>
  <c r="M151" i="1" s="1"/>
  <c r="M152" i="1" s="1"/>
  <c r="U65" i="1"/>
  <c r="P52" i="1"/>
  <c r="P34" i="2"/>
  <c r="U33" i="2"/>
  <c r="U34" i="2" s="1"/>
  <c r="K71" i="1"/>
  <c r="P7" i="1"/>
  <c r="K74" i="1"/>
  <c r="T26" i="2"/>
  <c r="T43" i="2"/>
  <c r="Q17" i="3"/>
  <c r="S103" i="2"/>
  <c r="S104" i="2" s="1"/>
  <c r="S258" i="2"/>
  <c r="S86" i="2"/>
  <c r="E150" i="1"/>
  <c r="E151" i="1" s="1"/>
  <c r="E152" i="1" s="1"/>
  <c r="E147" i="1"/>
  <c r="C142" i="1"/>
  <c r="P115" i="2"/>
  <c r="U8" i="2"/>
  <c r="O249" i="2"/>
  <c r="O250" i="2"/>
  <c r="N169" i="2"/>
  <c r="N168" i="2" s="1"/>
  <c r="N245" i="2"/>
  <c r="N247" i="2" s="1"/>
  <c r="N188" i="2"/>
  <c r="K59" i="3"/>
  <c r="K60" i="3"/>
  <c r="F26" i="2"/>
  <c r="K25" i="2"/>
  <c r="F43" i="2"/>
  <c r="P17" i="3"/>
  <c r="R258" i="2"/>
  <c r="R86" i="2"/>
  <c r="R103" i="2"/>
  <c r="I258" i="2"/>
  <c r="I263" i="2" s="1"/>
  <c r="K17" i="3"/>
  <c r="K44" i="3" s="1"/>
  <c r="I103" i="2"/>
  <c r="I86" i="2"/>
  <c r="P100" i="2"/>
  <c r="K78" i="2"/>
  <c r="P16" i="1"/>
  <c r="O90" i="2"/>
  <c r="C160" i="2"/>
  <c r="C53" i="2"/>
  <c r="F53" i="2" s="1"/>
  <c r="C50" i="2"/>
  <c r="F42" i="2"/>
  <c r="G14" i="2"/>
  <c r="G24" i="2"/>
  <c r="J58" i="1"/>
  <c r="J42" i="1"/>
  <c r="H148" i="1"/>
  <c r="H164" i="1"/>
  <c r="H173" i="1"/>
  <c r="H141" i="1"/>
  <c r="R273" i="2"/>
  <c r="P26" i="3"/>
  <c r="P53" i="3" s="1"/>
  <c r="R223" i="2"/>
  <c r="S193" i="2"/>
  <c r="S194" i="2" s="1"/>
  <c r="S197" i="2"/>
  <c r="T24" i="2"/>
  <c r="T14" i="2"/>
  <c r="U16" i="1"/>
  <c r="P281" i="2"/>
  <c r="P269" i="2" s="1"/>
  <c r="P259" i="2"/>
  <c r="U91" i="2"/>
  <c r="P65" i="2"/>
  <c r="U156" i="2"/>
  <c r="Q169" i="2"/>
  <c r="Q168" i="2" s="1"/>
  <c r="Q245" i="2"/>
  <c r="Q188" i="2"/>
  <c r="U35" i="2"/>
  <c r="P36" i="2"/>
  <c r="J24" i="2"/>
  <c r="J14" i="2"/>
  <c r="Q66" i="1"/>
  <c r="T57" i="1"/>
  <c r="U147" i="1"/>
  <c r="U172" i="1"/>
  <c r="U160" i="1"/>
  <c r="K72" i="1"/>
  <c r="P78" i="1"/>
  <c r="P61" i="1"/>
  <c r="K44" i="1"/>
  <c r="T160" i="2"/>
  <c r="T50" i="2"/>
  <c r="R152" i="1"/>
  <c r="F90" i="2"/>
  <c r="H14" i="2"/>
  <c r="H24" i="2"/>
  <c r="P50" i="1"/>
  <c r="U63" i="1"/>
  <c r="U50" i="1" s="1"/>
  <c r="E170" i="2"/>
  <c r="E171" i="2"/>
  <c r="E14" i="2"/>
  <c r="E24" i="2"/>
  <c r="P31" i="2"/>
  <c r="K32" i="2"/>
  <c r="P118" i="2"/>
  <c r="U11" i="2"/>
  <c r="S147" i="1"/>
  <c r="S150" i="1"/>
  <c r="S151" i="1" s="1"/>
  <c r="S152" i="1" s="1"/>
  <c r="K95" i="2"/>
  <c r="U36" i="3"/>
  <c r="O26" i="2"/>
  <c r="O43" i="2"/>
  <c r="L167" i="1"/>
  <c r="L161" i="1"/>
  <c r="L168" i="1" s="1"/>
  <c r="U191" i="2"/>
  <c r="U161" i="2"/>
  <c r="D161" i="1"/>
  <c r="G59" i="3"/>
  <c r="G60" i="3"/>
  <c r="P106" i="2"/>
  <c r="U106" i="2" s="1"/>
  <c r="F41" i="1"/>
  <c r="F1" i="1" s="1"/>
  <c r="F135" i="1"/>
  <c r="K6" i="3"/>
  <c r="I155" i="2"/>
  <c r="I16" i="2"/>
  <c r="I17" i="2" s="1"/>
  <c r="I15" i="2"/>
  <c r="T90" i="2"/>
  <c r="T64" i="2" s="1"/>
  <c r="G245" i="2"/>
  <c r="G247" i="2" s="1"/>
  <c r="G169" i="2"/>
  <c r="G188" i="2"/>
  <c r="Q58" i="3"/>
  <c r="S268" i="2"/>
  <c r="Q50" i="3" s="1"/>
  <c r="E161" i="1"/>
  <c r="S248" i="2"/>
  <c r="Q38" i="3" s="1"/>
  <c r="Q37" i="3" s="1"/>
  <c r="C66" i="1"/>
  <c r="F57" i="1"/>
  <c r="O254" i="2"/>
  <c r="O253" i="2"/>
  <c r="O255" i="2"/>
  <c r="C164" i="1" l="1"/>
  <c r="C143" i="1"/>
  <c r="C141" i="1"/>
  <c r="U142" i="1"/>
  <c r="C173" i="1"/>
  <c r="C148" i="1"/>
  <c r="S26" i="3"/>
  <c r="S53" i="3" s="1"/>
  <c r="F273" i="2"/>
  <c r="E167" i="1"/>
  <c r="E245" i="2"/>
  <c r="E247" i="2" s="1"/>
  <c r="E169" i="2"/>
  <c r="E168" i="2" s="1"/>
  <c r="E188" i="2"/>
  <c r="T66" i="1"/>
  <c r="T67" i="1" s="1"/>
  <c r="Q68" i="1"/>
  <c r="T68" i="1" s="1"/>
  <c r="Q247" i="2"/>
  <c r="S241" i="2"/>
  <c r="S196" i="2"/>
  <c r="S198" i="2"/>
  <c r="S226" i="2"/>
  <c r="I6" i="3"/>
  <c r="G155" i="2"/>
  <c r="G15" i="2"/>
  <c r="G16" i="2"/>
  <c r="Q44" i="3"/>
  <c r="S263" i="2"/>
  <c r="Q48" i="3" s="1"/>
  <c r="U7" i="1"/>
  <c r="P71" i="1"/>
  <c r="P74" i="1"/>
  <c r="M21" i="3"/>
  <c r="M108" i="2"/>
  <c r="M104" i="2"/>
  <c r="N155" i="2"/>
  <c r="N33" i="3" s="1"/>
  <c r="N6" i="3"/>
  <c r="N7" i="3" s="1"/>
  <c r="N15" i="2"/>
  <c r="N16" i="2"/>
  <c r="N17" i="2" s="1"/>
  <c r="K254" i="2"/>
  <c r="K255" i="2"/>
  <c r="K253" i="2"/>
  <c r="R168" i="2"/>
  <c r="G21" i="3"/>
  <c r="G48" i="3" s="1"/>
  <c r="D108" i="2"/>
  <c r="D104" i="2"/>
  <c r="L193" i="2"/>
  <c r="L194" i="2" s="1"/>
  <c r="L197" i="2"/>
  <c r="O66" i="1"/>
  <c r="L68" i="1"/>
  <c r="O68" i="1" s="1"/>
  <c r="O67" i="1"/>
  <c r="H197" i="2"/>
  <c r="H193" i="2"/>
  <c r="H194" i="2" s="1"/>
  <c r="C246" i="2"/>
  <c r="U171" i="2"/>
  <c r="C172" i="2"/>
  <c r="C189" i="2"/>
  <c r="N44" i="3"/>
  <c r="N263" i="2"/>
  <c r="N48" i="3" s="1"/>
  <c r="G6" i="3"/>
  <c r="D155" i="2"/>
  <c r="D16" i="2"/>
  <c r="D17" i="2" s="1"/>
  <c r="D15" i="2"/>
  <c r="U119" i="2"/>
  <c r="U128" i="2"/>
  <c r="U145" i="2"/>
  <c r="H165" i="1"/>
  <c r="H168" i="1" s="1"/>
  <c r="H167" i="1"/>
  <c r="P25" i="2"/>
  <c r="K26" i="2"/>
  <c r="K43" i="2"/>
  <c r="Q21" i="3"/>
  <c r="S108" i="2"/>
  <c r="U120" i="2"/>
  <c r="U146" i="2"/>
  <c r="U129" i="2"/>
  <c r="T280" i="2"/>
  <c r="T268" i="2" s="1"/>
  <c r="V50" i="3" s="1"/>
  <c r="T63" i="2"/>
  <c r="V23" i="3" s="1"/>
  <c r="I60" i="3"/>
  <c r="I59" i="3"/>
  <c r="P95" i="2"/>
  <c r="K69" i="2"/>
  <c r="P21" i="3"/>
  <c r="R104" i="2"/>
  <c r="R108" i="2"/>
  <c r="K289" i="2"/>
  <c r="K288" i="2"/>
  <c r="K287" i="2"/>
  <c r="K74" i="2"/>
  <c r="K273" i="2" s="1"/>
  <c r="P96" i="2"/>
  <c r="P74" i="2" s="1"/>
  <c r="P273" i="2" s="1"/>
  <c r="U282" i="2"/>
  <c r="U270" i="2" s="1"/>
  <c r="U260" i="2"/>
  <c r="U206" i="2"/>
  <c r="U215" i="2" s="1"/>
  <c r="U66" i="2"/>
  <c r="K93" i="2"/>
  <c r="F89" i="2"/>
  <c r="F67" i="2"/>
  <c r="I17" i="3"/>
  <c r="I44" i="3" s="1"/>
  <c r="G103" i="2"/>
  <c r="G258" i="2"/>
  <c r="G263" i="2" s="1"/>
  <c r="J85" i="2"/>
  <c r="J258" i="2" s="1"/>
  <c r="G86" i="2"/>
  <c r="J86" i="2" s="1"/>
  <c r="L247" i="2"/>
  <c r="L17" i="3"/>
  <c r="L258" i="2"/>
  <c r="L86" i="2"/>
  <c r="O86" i="2" s="1"/>
  <c r="L103" i="2"/>
  <c r="O85" i="2"/>
  <c r="O258" i="2" s="1"/>
  <c r="H247" i="2"/>
  <c r="U161" i="1"/>
  <c r="O280" i="2"/>
  <c r="O268" i="2" s="1"/>
  <c r="U50" i="3" s="1"/>
  <c r="O196" i="2"/>
  <c r="O63" i="2"/>
  <c r="U23" i="3" s="1"/>
  <c r="D172" i="2"/>
  <c r="D246" i="2"/>
  <c r="D189" i="2"/>
  <c r="D190" i="2" s="1"/>
  <c r="C150" i="1"/>
  <c r="O155" i="2"/>
  <c r="O15" i="2"/>
  <c r="M263" i="2"/>
  <c r="M48" i="3" s="1"/>
  <c r="M44" i="3"/>
  <c r="U31" i="2"/>
  <c r="U32" i="2" s="1"/>
  <c r="P32" i="2"/>
  <c r="U100" i="2"/>
  <c r="U78" i="2" s="1"/>
  <c r="P78" i="2"/>
  <c r="C68" i="1"/>
  <c r="F68" i="1" s="1"/>
  <c r="F66" i="1"/>
  <c r="F67" i="1" s="1"/>
  <c r="O248" i="2"/>
  <c r="M193" i="2"/>
  <c r="M194" i="2" s="1"/>
  <c r="M197" i="2"/>
  <c r="O58" i="3"/>
  <c r="Q268" i="2"/>
  <c r="O50" i="3" s="1"/>
  <c r="I165" i="1"/>
  <c r="I168" i="1" s="1"/>
  <c r="I167" i="1"/>
  <c r="L38" i="3"/>
  <c r="U248" i="2"/>
  <c r="H17" i="3"/>
  <c r="H44" i="3" s="1"/>
  <c r="E258" i="2"/>
  <c r="E263" i="2" s="1"/>
  <c r="E86" i="2"/>
  <c r="E103" i="2"/>
  <c r="C280" i="2"/>
  <c r="C268" i="2" s="1"/>
  <c r="F58" i="3"/>
  <c r="C85" i="2"/>
  <c r="C63" i="2"/>
  <c r="F23" i="3" s="1"/>
  <c r="F50" i="3" s="1"/>
  <c r="F59" i="3" s="1"/>
  <c r="G66" i="1"/>
  <c r="J57" i="1"/>
  <c r="K57" i="1" s="1"/>
  <c r="P57" i="1" s="1"/>
  <c r="U57" i="1" s="1"/>
  <c r="I241" i="2"/>
  <c r="I196" i="2"/>
  <c r="I226" i="2"/>
  <c r="I198" i="2"/>
  <c r="U60" i="1"/>
  <c r="U43" i="1" s="1"/>
  <c r="P43" i="1"/>
  <c r="P26" i="1"/>
  <c r="K31" i="1"/>
  <c r="L6" i="3"/>
  <c r="L7" i="3" s="1"/>
  <c r="L155" i="2"/>
  <c r="L33" i="3" s="1"/>
  <c r="L15" i="2"/>
  <c r="L16" i="2"/>
  <c r="D169" i="2"/>
  <c r="D168" i="2" s="1"/>
  <c r="D245" i="2"/>
  <c r="D247" i="2" s="1"/>
  <c r="D188" i="2"/>
  <c r="Q165" i="1"/>
  <c r="Q168" i="1" s="1"/>
  <c r="Q167" i="1"/>
  <c r="J90" i="2"/>
  <c r="M165" i="1"/>
  <c r="M168" i="1" s="1"/>
  <c r="M167" i="1"/>
  <c r="M6" i="3"/>
  <c r="M7" i="3" s="1"/>
  <c r="M155" i="2"/>
  <c r="M33" i="3" s="1"/>
  <c r="M16" i="2"/>
  <c r="M17" i="2" s="1"/>
  <c r="M15" i="2"/>
  <c r="G193" i="2"/>
  <c r="G194" i="2" s="1"/>
  <c r="G197" i="2"/>
  <c r="G168" i="2"/>
  <c r="H6" i="3"/>
  <c r="E155" i="2"/>
  <c r="E15" i="2"/>
  <c r="E16" i="2"/>
  <c r="E17" i="2" s="1"/>
  <c r="U61" i="1"/>
  <c r="U44" i="1" s="1"/>
  <c r="P44" i="1"/>
  <c r="T155" i="2"/>
  <c r="T15" i="2"/>
  <c r="J135" i="1"/>
  <c r="J41" i="1"/>
  <c r="J1" i="1" s="1"/>
  <c r="K21" i="3"/>
  <c r="K48" i="3" s="1"/>
  <c r="I108" i="2"/>
  <c r="I104" i="2"/>
  <c r="P44" i="3"/>
  <c r="R263" i="2"/>
  <c r="P48" i="3" s="1"/>
  <c r="M168" i="2"/>
  <c r="H59" i="3"/>
  <c r="H60" i="3"/>
  <c r="P94" i="2"/>
  <c r="K68" i="2"/>
  <c r="U101" i="2"/>
  <c r="P79" i="2"/>
  <c r="U76" i="1"/>
  <c r="U18" i="1"/>
  <c r="P23" i="2"/>
  <c r="K24" i="2"/>
  <c r="L58" i="3"/>
  <c r="L268" i="2"/>
  <c r="L50" i="3" s="1"/>
  <c r="F6" i="3"/>
  <c r="C16" i="2"/>
  <c r="C155" i="2"/>
  <c r="C15" i="2"/>
  <c r="G160" i="2"/>
  <c r="G268" i="2" s="1"/>
  <c r="J42" i="2"/>
  <c r="G53" i="2"/>
  <c r="G50" i="2"/>
  <c r="K135" i="1"/>
  <c r="K41" i="1"/>
  <c r="K1" i="1" s="1"/>
  <c r="J155" i="2"/>
  <c r="J15" i="2"/>
  <c r="F160" i="2"/>
  <c r="F50" i="2"/>
  <c r="O6" i="3"/>
  <c r="O7" i="3" s="1"/>
  <c r="Q155" i="2"/>
  <c r="O33" i="3" s="1"/>
  <c r="Q15" i="2"/>
  <c r="Q16" i="2"/>
  <c r="P6" i="3"/>
  <c r="P7" i="3" s="1"/>
  <c r="R155" i="2"/>
  <c r="P33" i="3" s="1"/>
  <c r="R15" i="2"/>
  <c r="R16" i="2"/>
  <c r="R17" i="2" s="1"/>
  <c r="K33" i="3"/>
  <c r="K7" i="3"/>
  <c r="K34" i="3" s="1"/>
  <c r="D167" i="1"/>
  <c r="J6" i="3"/>
  <c r="H155" i="2"/>
  <c r="H15" i="2"/>
  <c r="H16" i="2"/>
  <c r="H17" i="2" s="1"/>
  <c r="U36" i="2"/>
  <c r="E168" i="1"/>
  <c r="D168" i="1"/>
  <c r="U118" i="2"/>
  <c r="U144" i="2"/>
  <c r="E172" i="2"/>
  <c r="E246" i="2"/>
  <c r="E189" i="2"/>
  <c r="E190" i="2" s="1"/>
  <c r="F64" i="2"/>
  <c r="U78" i="1"/>
  <c r="U72" i="1" s="1"/>
  <c r="P72" i="1"/>
  <c r="Q193" i="2"/>
  <c r="Q194" i="2" s="1"/>
  <c r="Q197" i="2"/>
  <c r="U281" i="2"/>
  <c r="U269" i="2" s="1"/>
  <c r="U259" i="2"/>
  <c r="U205" i="2"/>
  <c r="U214" i="2" s="1"/>
  <c r="U65" i="2"/>
  <c r="O64" i="2"/>
  <c r="N193" i="2"/>
  <c r="N194" i="2" s="1"/>
  <c r="N197" i="2"/>
  <c r="U115" i="2"/>
  <c r="X115" i="2" s="1"/>
  <c r="U52" i="1"/>
  <c r="U62" i="1"/>
  <c r="U49" i="1" s="1"/>
  <c r="O17" i="3"/>
  <c r="Q258" i="2"/>
  <c r="Q86" i="2"/>
  <c r="T86" i="2" s="1"/>
  <c r="Q103" i="2"/>
  <c r="T85" i="2"/>
  <c r="T258" i="2" s="1"/>
  <c r="J21" i="3"/>
  <c r="J48" i="3" s="1"/>
  <c r="H108" i="2"/>
  <c r="H104" i="2"/>
  <c r="P252" i="2"/>
  <c r="P286" i="2"/>
  <c r="P114" i="2"/>
  <c r="P150" i="2"/>
  <c r="P164" i="2"/>
  <c r="P111" i="2"/>
  <c r="U7" i="2"/>
  <c r="U11" i="1"/>
  <c r="U13" i="1" s="1"/>
  <c r="U4" i="1" s="1"/>
  <c r="P13" i="1"/>
  <c r="P4" i="1" s="1"/>
  <c r="E268" i="2"/>
  <c r="G148" i="1"/>
  <c r="G173" i="1"/>
  <c r="G164" i="1"/>
  <c r="G141" i="1"/>
  <c r="G150" i="1"/>
  <c r="G151" i="1" s="1"/>
  <c r="G152" i="1" s="1"/>
  <c r="R193" i="2"/>
  <c r="R194" i="2" s="1"/>
  <c r="R197" i="2"/>
  <c r="R165" i="1"/>
  <c r="R168" i="1" s="1"/>
  <c r="R167" i="1"/>
  <c r="P143" i="2"/>
  <c r="F155" i="2"/>
  <c r="F15" i="2"/>
  <c r="K14" i="2"/>
  <c r="C245" i="2"/>
  <c r="C247" i="2" s="1"/>
  <c r="C169" i="2"/>
  <c r="C188" i="2"/>
  <c r="U170" i="2"/>
  <c r="N21" i="3"/>
  <c r="N108" i="2"/>
  <c r="N104" i="2"/>
  <c r="O135" i="1"/>
  <c r="O41" i="1"/>
  <c r="O1" i="1" s="1"/>
  <c r="H160" i="2"/>
  <c r="H268" i="2" s="1"/>
  <c r="H53" i="2"/>
  <c r="H50" i="2"/>
  <c r="H63" i="2"/>
  <c r="J23" i="3" s="1"/>
  <c r="J50" i="3" s="1"/>
  <c r="J280" i="2"/>
  <c r="J196" i="2"/>
  <c r="U59" i="1"/>
  <c r="P58" i="1"/>
  <c r="P42" i="1"/>
  <c r="V58" i="3" l="1"/>
  <c r="U150" i="1"/>
  <c r="C151" i="1"/>
  <c r="C152" i="1" s="1"/>
  <c r="J60" i="3"/>
  <c r="J59" i="3"/>
  <c r="E59" i="3" s="1"/>
  <c r="L59" i="3" s="1"/>
  <c r="O44" i="3"/>
  <c r="Q263" i="2"/>
  <c r="O48" i="3" s="1"/>
  <c r="J33" i="3"/>
  <c r="J7" i="3"/>
  <c r="J34" i="3" s="1"/>
  <c r="C193" i="2"/>
  <c r="C194" i="2" s="1"/>
  <c r="U188" i="2"/>
  <c r="C197" i="2"/>
  <c r="P289" i="2"/>
  <c r="P288" i="2"/>
  <c r="P287" i="2"/>
  <c r="O21" i="3"/>
  <c r="Q104" i="2"/>
  <c r="T104" i="2" s="1"/>
  <c r="T103" i="2"/>
  <c r="T107" i="2" s="1"/>
  <c r="Q108" i="2"/>
  <c r="T108" i="2" s="1"/>
  <c r="J160" i="2"/>
  <c r="J268" i="2" s="1"/>
  <c r="J50" i="2"/>
  <c r="R58" i="3"/>
  <c r="L21" i="3"/>
  <c r="L104" i="2"/>
  <c r="O104" i="2" s="1"/>
  <c r="O103" i="2"/>
  <c r="O107" i="2" s="1"/>
  <c r="L108" i="2"/>
  <c r="O108" i="2" s="1"/>
  <c r="P93" i="2"/>
  <c r="K89" i="2"/>
  <c r="K67" i="2"/>
  <c r="G33" i="3"/>
  <c r="G7" i="3"/>
  <c r="G34" i="3" s="1"/>
  <c r="L226" i="2"/>
  <c r="L198" i="2"/>
  <c r="L241" i="2"/>
  <c r="L196" i="2"/>
  <c r="E193" i="2"/>
  <c r="E194" i="2" s="1"/>
  <c r="E197" i="2"/>
  <c r="C168" i="2"/>
  <c r="U169" i="2"/>
  <c r="R3" i="3"/>
  <c r="U252" i="2"/>
  <c r="U187" i="2"/>
  <c r="U164" i="2"/>
  <c r="U150" i="2"/>
  <c r="R30" i="3" s="1"/>
  <c r="U114" i="2"/>
  <c r="U111" i="2"/>
  <c r="U143" i="2"/>
  <c r="U96" i="2"/>
  <c r="U74" i="2" s="1"/>
  <c r="U79" i="2"/>
  <c r="K90" i="2"/>
  <c r="J64" i="2"/>
  <c r="I21" i="3"/>
  <c r="I48" i="3" s="1"/>
  <c r="G108" i="2"/>
  <c r="J108" i="2" s="1"/>
  <c r="G104" i="2"/>
  <c r="J104" i="2" s="1"/>
  <c r="J103" i="2"/>
  <c r="J107" i="2" s="1"/>
  <c r="H241" i="2"/>
  <c r="H226" i="2"/>
  <c r="H198" i="2"/>
  <c r="H196" i="2"/>
  <c r="U164" i="1"/>
  <c r="U167" i="1" s="1"/>
  <c r="U173" i="1"/>
  <c r="U148" i="1"/>
  <c r="U58" i="1"/>
  <c r="U42" i="1"/>
  <c r="K155" i="2"/>
  <c r="P14" i="2"/>
  <c r="K15" i="2"/>
  <c r="R198" i="2"/>
  <c r="R196" i="2"/>
  <c r="R241" i="2"/>
  <c r="R226" i="2"/>
  <c r="P249" i="2"/>
  <c r="P250" i="2"/>
  <c r="K42" i="2"/>
  <c r="P24" i="2"/>
  <c r="U23" i="2"/>
  <c r="U94" i="2"/>
  <c r="U68" i="2" s="1"/>
  <c r="P68" i="2"/>
  <c r="H33" i="3"/>
  <c r="H7" i="3"/>
  <c r="H34" i="3" s="1"/>
  <c r="G68" i="1"/>
  <c r="J68" i="1" s="1"/>
  <c r="J67" i="1"/>
  <c r="J66" i="1"/>
  <c r="K66" i="1" s="1"/>
  <c r="P66" i="1" s="1"/>
  <c r="U66" i="1" s="1"/>
  <c r="L37" i="3"/>
  <c r="R38" i="3"/>
  <c r="P26" i="2"/>
  <c r="U25" i="2"/>
  <c r="P43" i="2"/>
  <c r="U189" i="2"/>
  <c r="U190" i="2" s="1"/>
  <c r="C190" i="2"/>
  <c r="S227" i="2"/>
  <c r="G165" i="1"/>
  <c r="G168" i="1" s="1"/>
  <c r="G167" i="1"/>
  <c r="U58" i="3"/>
  <c r="M241" i="2"/>
  <c r="M226" i="2"/>
  <c r="M198" i="2"/>
  <c r="M196" i="2"/>
  <c r="U95" i="2"/>
  <c r="U69" i="2" s="1"/>
  <c r="P69" i="2"/>
  <c r="U129" i="1"/>
  <c r="U74" i="1"/>
  <c r="U71" i="1"/>
  <c r="I33" i="3"/>
  <c r="I7" i="3"/>
  <c r="I34" i="3" s="1"/>
  <c r="U157" i="1"/>
  <c r="U2" i="1"/>
  <c r="Q226" i="2"/>
  <c r="Q198" i="2"/>
  <c r="Q241" i="2"/>
  <c r="Q196" i="2"/>
  <c r="C17" i="2"/>
  <c r="F16" i="2"/>
  <c r="I211" i="2"/>
  <c r="I203" i="2"/>
  <c r="I216" i="2" s="1"/>
  <c r="I217" i="2" s="1"/>
  <c r="I218" i="2" s="1"/>
  <c r="F60" i="3"/>
  <c r="E60" i="3" s="1"/>
  <c r="H21" i="3"/>
  <c r="H48" i="3" s="1"/>
  <c r="E104" i="2"/>
  <c r="E108" i="2"/>
  <c r="S211" i="2"/>
  <c r="Y211" i="2" s="1"/>
  <c r="S203" i="2"/>
  <c r="P255" i="2"/>
  <c r="P253" i="2"/>
  <c r="P254" i="2"/>
  <c r="U26" i="1"/>
  <c r="P31" i="1"/>
  <c r="P135" i="1"/>
  <c r="P41" i="1"/>
  <c r="P1" i="1" s="1"/>
  <c r="N241" i="2"/>
  <c r="N226" i="2"/>
  <c r="N196" i="2"/>
  <c r="N198" i="2"/>
  <c r="L17" i="2"/>
  <c r="O16" i="2"/>
  <c r="O17" i="2" s="1"/>
  <c r="K68" i="1"/>
  <c r="P68" i="1" s="1"/>
  <c r="U68" i="1" s="1"/>
  <c r="L44" i="3"/>
  <c r="L263" i="2"/>
  <c r="L48" i="3" s="1"/>
  <c r="J63" i="2"/>
  <c r="T23" i="3" s="1"/>
  <c r="T50" i="3" s="1"/>
  <c r="U245" i="2"/>
  <c r="AD170" i="2"/>
  <c r="Q17" i="2"/>
  <c r="T16" i="2"/>
  <c r="T17" i="2" s="1"/>
  <c r="J53" i="2"/>
  <c r="K53" i="2" s="1"/>
  <c r="P53" i="2" s="1"/>
  <c r="U53" i="2" s="1"/>
  <c r="F33" i="3"/>
  <c r="F7" i="3"/>
  <c r="F34" i="3" s="1"/>
  <c r="G241" i="2"/>
  <c r="G226" i="2"/>
  <c r="G196" i="2"/>
  <c r="G198" i="2"/>
  <c r="D193" i="2"/>
  <c r="D194" i="2" s="1"/>
  <c r="D197" i="2"/>
  <c r="I227" i="2"/>
  <c r="F17" i="3"/>
  <c r="F44" i="3" s="1"/>
  <c r="C258" i="2"/>
  <c r="C263" i="2" s="1"/>
  <c r="U263" i="2" s="1"/>
  <c r="C103" i="2"/>
  <c r="C86" i="2"/>
  <c r="F86" i="2" s="1"/>
  <c r="K86" i="2" s="1"/>
  <c r="P86" i="2" s="1"/>
  <c r="U86" i="2" s="1"/>
  <c r="F85" i="2"/>
  <c r="F280" i="2"/>
  <c r="F268" i="2" s="1"/>
  <c r="F196" i="2"/>
  <c r="F63" i="2"/>
  <c r="S23" i="3" s="1"/>
  <c r="S50" i="3" s="1"/>
  <c r="U178" i="2"/>
  <c r="U246" i="2"/>
  <c r="AD171" i="2"/>
  <c r="J16" i="2"/>
  <c r="J17" i="2" s="1"/>
  <c r="G17" i="2"/>
  <c r="C165" i="1"/>
  <c r="C167" i="1"/>
  <c r="T265" i="2" l="1"/>
  <c r="T264" i="2"/>
  <c r="T263" i="2"/>
  <c r="K67" i="1"/>
  <c r="P67" i="1" s="1"/>
  <c r="U67" i="1" s="1"/>
  <c r="O265" i="2"/>
  <c r="O264" i="2"/>
  <c r="O263" i="2"/>
  <c r="G227" i="2"/>
  <c r="N227" i="2"/>
  <c r="Q216" i="2"/>
  <c r="Q217" i="2" s="1"/>
  <c r="Q218" i="2" s="1"/>
  <c r="Q211" i="2"/>
  <c r="Q203" i="2"/>
  <c r="M211" i="2"/>
  <c r="M203" i="2"/>
  <c r="M216" i="2" s="1"/>
  <c r="M217" i="2" s="1"/>
  <c r="M218" i="2" s="1"/>
  <c r="R227" i="2"/>
  <c r="J265" i="2"/>
  <c r="J264" i="2"/>
  <c r="R26" i="3"/>
  <c r="R53" i="3" s="1"/>
  <c r="U273" i="2"/>
  <c r="U223" i="2"/>
  <c r="U26" i="2"/>
  <c r="U43" i="2"/>
  <c r="D241" i="2"/>
  <c r="D226" i="2"/>
  <c r="D198" i="2"/>
  <c r="D196" i="2"/>
  <c r="K16" i="2"/>
  <c r="F17" i="2"/>
  <c r="U41" i="1"/>
  <c r="U1" i="1" s="1"/>
  <c r="H227" i="2"/>
  <c r="K280" i="2"/>
  <c r="K63" i="2"/>
  <c r="K196" i="2"/>
  <c r="U153" i="1"/>
  <c r="U151" i="1"/>
  <c r="U152" i="1" s="1"/>
  <c r="U165" i="1"/>
  <c r="U168" i="1" s="1"/>
  <c r="C168" i="1"/>
  <c r="F21" i="3"/>
  <c r="F48" i="3" s="1"/>
  <c r="R48" i="3" s="1"/>
  <c r="F103" i="2"/>
  <c r="K103" i="2" s="1"/>
  <c r="P103" i="2" s="1"/>
  <c r="U103" i="2" s="1"/>
  <c r="R21" i="3" s="1"/>
  <c r="C108" i="2"/>
  <c r="F108" i="2" s="1"/>
  <c r="K108" i="2" s="1"/>
  <c r="P108" i="2" s="1"/>
  <c r="U108" i="2" s="1"/>
  <c r="F107" i="2"/>
  <c r="C104" i="2"/>
  <c r="F104" i="2" s="1"/>
  <c r="K104" i="2" s="1"/>
  <c r="P104" i="2" s="1"/>
  <c r="U104" i="2" s="1"/>
  <c r="U247" i="2"/>
  <c r="S212" i="2"/>
  <c r="Y212" i="2" s="1"/>
  <c r="S202" i="2"/>
  <c r="S230" i="2"/>
  <c r="S204" i="2"/>
  <c r="S213" i="2" s="1"/>
  <c r="S242" i="2"/>
  <c r="L60" i="3"/>
  <c r="Q60" i="3"/>
  <c r="M60" i="3"/>
  <c r="P60" i="3"/>
  <c r="O60" i="3"/>
  <c r="N60" i="3"/>
  <c r="K160" i="2"/>
  <c r="P42" i="2"/>
  <c r="K50" i="2"/>
  <c r="R211" i="2"/>
  <c r="R203" i="2"/>
  <c r="R216" i="2" s="1"/>
  <c r="R217" i="2" s="1"/>
  <c r="R218" i="2" s="1"/>
  <c r="L211" i="2"/>
  <c r="L203" i="2"/>
  <c r="P89" i="2"/>
  <c r="U93" i="2"/>
  <c r="U67" i="2" s="1"/>
  <c r="P67" i="2"/>
  <c r="C226" i="2"/>
  <c r="C198" i="2"/>
  <c r="C196" i="2"/>
  <c r="U197" i="2"/>
  <c r="C241" i="2"/>
  <c r="F258" i="2"/>
  <c r="K85" i="2"/>
  <c r="Q227" i="2"/>
  <c r="M227" i="2"/>
  <c r="U24" i="2"/>
  <c r="V24" i="2"/>
  <c r="G216" i="2"/>
  <c r="G217" i="2" s="1"/>
  <c r="G218" i="2" s="1"/>
  <c r="G211" i="2"/>
  <c r="G203" i="2"/>
  <c r="N211" i="2"/>
  <c r="N203" i="2"/>
  <c r="P59" i="3"/>
  <c r="P55" i="3" s="1"/>
  <c r="P56" i="3" s="1"/>
  <c r="P52" i="3" s="1"/>
  <c r="O59" i="3"/>
  <c r="O55" i="3" s="1"/>
  <c r="O56" i="3" s="1"/>
  <c r="O52" i="3" s="1"/>
  <c r="Q59" i="3"/>
  <c r="Q55" i="3" s="1"/>
  <c r="Q56" i="3" s="1"/>
  <c r="Q52" i="3" s="1"/>
  <c r="V59" i="3"/>
  <c r="V55" i="3" s="1"/>
  <c r="U59" i="3"/>
  <c r="U55" i="3" s="1"/>
  <c r="L55" i="3"/>
  <c r="M59" i="3"/>
  <c r="M55" i="3" s="1"/>
  <c r="M56" i="3" s="1"/>
  <c r="M52" i="3" s="1"/>
  <c r="N59" i="3"/>
  <c r="N55" i="3" s="1"/>
  <c r="N56" i="3" s="1"/>
  <c r="N52" i="3" s="1"/>
  <c r="K64" i="2"/>
  <c r="P90" i="2"/>
  <c r="L227" i="2"/>
  <c r="J263" i="2"/>
  <c r="U193" i="2"/>
  <c r="V56" i="3"/>
  <c r="V52" i="3" s="1"/>
  <c r="H216" i="2"/>
  <c r="H217" i="2" s="1"/>
  <c r="H218" i="2" s="1"/>
  <c r="H211" i="2"/>
  <c r="H203" i="2"/>
  <c r="R44" i="3"/>
  <c r="U31" i="1"/>
  <c r="U133" i="1"/>
  <c r="S216" i="2"/>
  <c r="S217" i="2" s="1"/>
  <c r="S218" i="2" s="1"/>
  <c r="I212" i="2"/>
  <c r="I202" i="2"/>
  <c r="I230" i="2"/>
  <c r="I204" i="2"/>
  <c r="I213" i="2" s="1"/>
  <c r="I242" i="2"/>
  <c r="U56" i="3"/>
  <c r="U52" i="3" s="1"/>
  <c r="P248" i="2"/>
  <c r="P155" i="2"/>
  <c r="U14" i="2"/>
  <c r="U168" i="2" s="1"/>
  <c r="P15" i="2"/>
  <c r="E241" i="2"/>
  <c r="E196" i="2"/>
  <c r="E198" i="2"/>
  <c r="E226" i="2"/>
  <c r="R55" i="3" l="1"/>
  <c r="E211" i="2"/>
  <c r="E203" i="2"/>
  <c r="L242" i="2"/>
  <c r="L212" i="2"/>
  <c r="L202" i="2"/>
  <c r="L230" i="2"/>
  <c r="L204" i="2"/>
  <c r="L213" i="2" s="1"/>
  <c r="N230" i="2"/>
  <c r="N204" i="2"/>
  <c r="N213" i="2" s="1"/>
  <c r="N202" i="2"/>
  <c r="N242" i="2"/>
  <c r="N212" i="2"/>
  <c r="K258" i="2"/>
  <c r="P85" i="2"/>
  <c r="C227" i="2"/>
  <c r="L216" i="2"/>
  <c r="L217" i="2" s="1"/>
  <c r="L218" i="2" s="1"/>
  <c r="P160" i="2"/>
  <c r="U42" i="2"/>
  <c r="P50" i="2"/>
  <c r="S233" i="2"/>
  <c r="S237" i="2" s="1"/>
  <c r="S232" i="2"/>
  <c r="S234" i="2" s="1"/>
  <c r="S236" i="2"/>
  <c r="S238" i="2" s="1"/>
  <c r="D227" i="2"/>
  <c r="D211" i="2"/>
  <c r="D203" i="2"/>
  <c r="M242" i="2"/>
  <c r="M202" i="2"/>
  <c r="M204" i="2"/>
  <c r="M213" i="2" s="1"/>
  <c r="M230" i="2"/>
  <c r="M212" i="2"/>
  <c r="U90" i="2"/>
  <c r="U64" i="2" s="1"/>
  <c r="P64" i="2"/>
  <c r="N216" i="2"/>
  <c r="N217" i="2" s="1"/>
  <c r="N218" i="2" s="1"/>
  <c r="F263" i="2"/>
  <c r="R56" i="3"/>
  <c r="L56" i="3"/>
  <c r="L52" i="3" s="1"/>
  <c r="R6" i="3"/>
  <c r="R7" i="3" s="1"/>
  <c r="U155" i="2"/>
  <c r="R33" i="3" s="1"/>
  <c r="Z14" i="2"/>
  <c r="Z15" i="2" s="1"/>
  <c r="U15" i="2"/>
  <c r="X14" i="2"/>
  <c r="U130" i="2"/>
  <c r="I232" i="2"/>
  <c r="I234" i="2" s="1"/>
  <c r="I233" i="2"/>
  <c r="I237" i="2" s="1"/>
  <c r="I236" i="2"/>
  <c r="I238" i="2" s="1"/>
  <c r="U194" i="2"/>
  <c r="R230" i="2"/>
  <c r="R204" i="2"/>
  <c r="R213" i="2" s="1"/>
  <c r="R242" i="2"/>
  <c r="R212" i="2"/>
  <c r="R202" i="2"/>
  <c r="Q212" i="2"/>
  <c r="Q230" i="2"/>
  <c r="Q204" i="2"/>
  <c r="Q213" i="2" s="1"/>
  <c r="Q202" i="2"/>
  <c r="Q242" i="2"/>
  <c r="C216" i="2"/>
  <c r="U198" i="2"/>
  <c r="C211" i="2"/>
  <c r="C203" i="2"/>
  <c r="K107" i="2"/>
  <c r="F264" i="2"/>
  <c r="F265" i="2"/>
  <c r="E227" i="2"/>
  <c r="H230" i="2"/>
  <c r="H204" i="2"/>
  <c r="H213" i="2" s="1"/>
  <c r="H202" i="2"/>
  <c r="H242" i="2"/>
  <c r="H212" i="2"/>
  <c r="G242" i="2"/>
  <c r="G212" i="2"/>
  <c r="G230" i="2"/>
  <c r="G202" i="2"/>
  <c r="G204" i="2"/>
  <c r="G213" i="2" s="1"/>
  <c r="U226" i="2"/>
  <c r="U211" i="2"/>
  <c r="U241" i="2"/>
  <c r="P280" i="2"/>
  <c r="P268" i="2" s="1"/>
  <c r="P196" i="2"/>
  <c r="U89" i="2"/>
  <c r="P63" i="2"/>
  <c r="K268" i="2"/>
  <c r="P16" i="2"/>
  <c r="K17" i="2"/>
  <c r="C217" i="2" l="1"/>
  <c r="C218" i="2" s="1"/>
  <c r="M232" i="2"/>
  <c r="M234" i="2" s="1"/>
  <c r="M233" i="2"/>
  <c r="M237" i="2" s="1"/>
  <c r="M236" i="2"/>
  <c r="M238" i="2" s="1"/>
  <c r="U16" i="2"/>
  <c r="U17" i="2" s="1"/>
  <c r="P17" i="2"/>
  <c r="P107" i="2"/>
  <c r="K265" i="2"/>
  <c r="K264" i="2"/>
  <c r="U160" i="2"/>
  <c r="R34" i="3" s="1"/>
  <c r="R52" i="3" s="1"/>
  <c r="U50" i="2"/>
  <c r="K263" i="2"/>
  <c r="G232" i="2"/>
  <c r="G234" i="2" s="1"/>
  <c r="G233" i="2"/>
  <c r="G237" i="2" s="1"/>
  <c r="G236" i="2"/>
  <c r="G238" i="2" s="1"/>
  <c r="C242" i="2"/>
  <c r="C212" i="2"/>
  <c r="U203" i="2"/>
  <c r="C230" i="2"/>
  <c r="C204" i="2"/>
  <c r="C213" i="2" s="1"/>
  <c r="C202" i="2"/>
  <c r="C207" i="2"/>
  <c r="E242" i="2"/>
  <c r="E212" i="2"/>
  <c r="E202" i="2"/>
  <c r="E230" i="2"/>
  <c r="E204" i="2"/>
  <c r="E213" i="2" s="1"/>
  <c r="P258" i="2"/>
  <c r="U85" i="2"/>
  <c r="D242" i="2"/>
  <c r="D212" i="2"/>
  <c r="D230" i="2"/>
  <c r="D204" i="2"/>
  <c r="D213" i="2" s="1"/>
  <c r="D202" i="2"/>
  <c r="L232" i="2"/>
  <c r="L234" i="2" s="1"/>
  <c r="L233" i="2"/>
  <c r="L237" i="2" s="1"/>
  <c r="L236" i="2"/>
  <c r="L238" i="2" s="1"/>
  <c r="E216" i="2"/>
  <c r="E217" i="2" s="1"/>
  <c r="E218" i="2" s="1"/>
  <c r="N233" i="2"/>
  <c r="N237" i="2" s="1"/>
  <c r="N232" i="2"/>
  <c r="N234" i="2" s="1"/>
  <c r="N236" i="2"/>
  <c r="N238" i="2" s="1"/>
  <c r="H232" i="2"/>
  <c r="H234" i="2" s="1"/>
  <c r="H233" i="2"/>
  <c r="H237" i="2" s="1"/>
  <c r="H236" i="2"/>
  <c r="H238" i="2" s="1"/>
  <c r="U280" i="2"/>
  <c r="U63" i="2"/>
  <c r="R23" i="3" s="1"/>
  <c r="Q232" i="2"/>
  <c r="Q234" i="2" s="1"/>
  <c r="Q233" i="2"/>
  <c r="Q237" i="2" s="1"/>
  <c r="Q236" i="2"/>
  <c r="Q238" i="2" s="1"/>
  <c r="R232" i="2"/>
  <c r="R234" i="2" s="1"/>
  <c r="R233" i="2"/>
  <c r="R237" i="2" s="1"/>
  <c r="R236" i="2"/>
  <c r="R238" i="2" s="1"/>
  <c r="D216" i="2"/>
  <c r="D217" i="2" s="1"/>
  <c r="D218" i="2" s="1"/>
  <c r="U227" i="2"/>
  <c r="U268" i="2" l="1"/>
  <c r="R50" i="3" s="1"/>
  <c r="D233" i="2"/>
  <c r="D237" i="2" s="1"/>
  <c r="D232" i="2"/>
  <c r="D234" i="2" s="1"/>
  <c r="D236" i="2"/>
  <c r="D238" i="2" s="1"/>
  <c r="E233" i="2"/>
  <c r="E237" i="2" s="1"/>
  <c r="E232" i="2"/>
  <c r="E234" i="2" s="1"/>
  <c r="E236" i="2"/>
  <c r="E238" i="2" s="1"/>
  <c r="C233" i="2"/>
  <c r="C232" i="2"/>
  <c r="C236" i="2"/>
  <c r="C238" i="2" s="1"/>
  <c r="U242" i="2"/>
  <c r="U212" i="2"/>
  <c r="U204" i="2"/>
  <c r="U213" i="2" s="1"/>
  <c r="U230" i="2"/>
  <c r="U236" i="2" s="1"/>
  <c r="U238" i="2" s="1"/>
  <c r="U107" i="2"/>
  <c r="AB107" i="2" s="1"/>
  <c r="P265" i="2"/>
  <c r="P264" i="2"/>
  <c r="R60" i="3"/>
  <c r="R59" i="3"/>
  <c r="R17" i="3"/>
  <c r="U258" i="2"/>
  <c r="P263" i="2"/>
  <c r="U216" i="2"/>
  <c r="AB106" i="2" l="1"/>
  <c r="AB105" i="2"/>
  <c r="AB103" i="2"/>
  <c r="AB104" i="2" s="1"/>
  <c r="U217" i="2"/>
  <c r="U218" i="2" s="1"/>
  <c r="U219" i="2"/>
  <c r="U232" i="2"/>
  <c r="C234" i="2"/>
  <c r="U234" i="2" s="1"/>
  <c r="U233" i="2"/>
  <c r="U237" i="2" s="1"/>
  <c r="C237" i="2"/>
</calcChain>
</file>

<file path=xl/comments1.xml><?xml version="1.0" encoding="utf-8"?>
<comments xmlns="http://schemas.openxmlformats.org/spreadsheetml/2006/main">
  <authors>
    <author>tc={00610031-0048-45BF-9E0E-0096000F00F1}</author>
  </authors>
  <commentList>
    <comment ref="M72" authorId="0" shapeId="0">
      <text>
        <r>
          <rPr>
            <b/>
            <sz val="9"/>
            <rFont val="Tahoma"/>
            <family val="2"/>
            <charset val="204"/>
          </rPr>
          <t>&lt;анонимный&gt;:</t>
        </r>
        <r>
          <rPr>
            <sz val="9"/>
            <rFont val="Tahoma"/>
            <family val="2"/>
            <charset val="204"/>
          </rPr>
          <t xml:space="preserve">
пуск из ТР, часы работы =6ч
</t>
        </r>
      </text>
    </comment>
  </commentList>
</comments>
</file>

<file path=xl/sharedStrings.xml><?xml version="1.0" encoding="utf-8"?>
<sst xmlns="http://schemas.openxmlformats.org/spreadsheetml/2006/main" count="667" uniqueCount="164">
  <si>
    <t>bээ (ф-пл)</t>
  </si>
  <si>
    <t>bтэ (ф-пл)</t>
  </si>
  <si>
    <t xml:space="preserve">2025г </t>
  </si>
  <si>
    <t>ТЭП филиала ПАО "ОГК-2" -</t>
  </si>
  <si>
    <t>Сургутская ГРЭС-1</t>
  </si>
  <si>
    <t>%СН(ф-пл)</t>
  </si>
  <si>
    <t>ТМ (к тариф)</t>
  </si>
  <si>
    <t>Показатели</t>
  </si>
  <si>
    <t>Ед. изм.</t>
  </si>
  <si>
    <t>Январь</t>
  </si>
  <si>
    <t>Февраль</t>
  </si>
  <si>
    <t>Март</t>
  </si>
  <si>
    <t>1 квартал</t>
  </si>
  <si>
    <t>Апрель</t>
  </si>
  <si>
    <t xml:space="preserve">Май </t>
  </si>
  <si>
    <t>Июнь</t>
  </si>
  <si>
    <t>2 квартал</t>
  </si>
  <si>
    <t>6 мес.</t>
  </si>
  <si>
    <t>Июль</t>
  </si>
  <si>
    <t>Август</t>
  </si>
  <si>
    <t>Сентябрь</t>
  </si>
  <si>
    <t>3 квартал</t>
  </si>
  <si>
    <t>9 мес.</t>
  </si>
  <si>
    <t>Октябрь</t>
  </si>
  <si>
    <t>Ноябрь</t>
  </si>
  <si>
    <t>Декабрь</t>
  </si>
  <si>
    <t>4 квартал</t>
  </si>
  <si>
    <t>Год</t>
  </si>
  <si>
    <t>Выработка эл.энергии</t>
  </si>
  <si>
    <t>млн.кВтч</t>
  </si>
  <si>
    <t>группа 210</t>
  </si>
  <si>
    <t>группа 178</t>
  </si>
  <si>
    <t>группа 180</t>
  </si>
  <si>
    <t>Расход эл.энергии на СН всего</t>
  </si>
  <si>
    <t>факт 2023г</t>
  </si>
  <si>
    <t>Расход эл.энергии на СН
на выработку эл.энергии</t>
  </si>
  <si>
    <t>%</t>
  </si>
  <si>
    <t>Расход эл.энергии на СН
на отпуск тепла</t>
  </si>
  <si>
    <t>кВтч/Гкал</t>
  </si>
  <si>
    <t>Отпуск эл.энергии с шин</t>
  </si>
  <si>
    <t>Пристанционные потери</t>
  </si>
  <si>
    <t>то же к отпуску с шин</t>
  </si>
  <si>
    <t>Расход ээ на хоз. нужды</t>
  </si>
  <si>
    <t>Небаланс на станции</t>
  </si>
  <si>
    <t>Полезный отпуск ээ</t>
  </si>
  <si>
    <t>Отпуск тепла</t>
  </si>
  <si>
    <t>тыс.Гкал</t>
  </si>
  <si>
    <t>Расход тепла на хоз. нужды</t>
  </si>
  <si>
    <t>Полезный отпуск тэ</t>
  </si>
  <si>
    <t>Уд.расх.топл.на отп. эл.эн.</t>
  </si>
  <si>
    <t>г/кВтч</t>
  </si>
  <si>
    <t xml:space="preserve">группа 180 </t>
  </si>
  <si>
    <t>факт базового года</t>
  </si>
  <si>
    <t xml:space="preserve">Уд.расх.топл.на отп.тепла </t>
  </si>
  <si>
    <t>кг/Гкал</t>
  </si>
  <si>
    <t>Расход топлива всего</t>
  </si>
  <si>
    <t>тыс.тут</t>
  </si>
  <si>
    <t xml:space="preserve">Расх.топ.абс.на отп.эл.эн. </t>
  </si>
  <si>
    <t xml:space="preserve">Расх.топ.абс.на отп.тепла </t>
  </si>
  <si>
    <t>газ</t>
  </si>
  <si>
    <r>
      <rPr>
        <b/>
        <sz val="14"/>
        <rFont val="Times New Roman"/>
        <family val="1"/>
        <charset val="204"/>
      </rPr>
      <t>млн. м</t>
    </r>
    <r>
      <rPr>
        <b/>
        <vertAlign val="superscript"/>
        <sz val="14"/>
        <rFont val="Times New Roman"/>
        <family val="1"/>
        <charset val="204"/>
      </rPr>
      <t>3</t>
    </r>
  </si>
  <si>
    <t>Калорийность</t>
  </si>
  <si>
    <t>ккал/кг</t>
  </si>
  <si>
    <t>доля в топливном балансе</t>
  </si>
  <si>
    <t>Справочно</t>
  </si>
  <si>
    <t>КИУМ</t>
  </si>
  <si>
    <t>Количество блоков в работе</t>
  </si>
  <si>
    <t>шт.</t>
  </si>
  <si>
    <t>Количество пусков блоков</t>
  </si>
  <si>
    <t>Средняя нагрузка блоков</t>
  </si>
  <si>
    <t>МВт</t>
  </si>
  <si>
    <t>Часы работы блоков</t>
  </si>
  <si>
    <t>час</t>
  </si>
  <si>
    <t>Заместитель директора - главный инженер филиала</t>
  </si>
  <si>
    <t>ПАО "ОГК-2" - Сургутская ГРЭС-1</t>
  </si>
  <si>
    <t>Этф</t>
  </si>
  <si>
    <t>тыс.кВт∙ч</t>
  </si>
  <si>
    <t>УРУТ по циклам</t>
  </si>
  <si>
    <t>bэ тф</t>
  </si>
  <si>
    <t>bэ кн</t>
  </si>
  <si>
    <t>КТЦ-1</t>
  </si>
  <si>
    <t>bээ из макетов</t>
  </si>
  <si>
    <t>КТЦ-2</t>
  </si>
  <si>
    <t xml:space="preserve">СН </t>
  </si>
  <si>
    <t>Эсн из макетов</t>
  </si>
  <si>
    <t>Э из макетов</t>
  </si>
  <si>
    <t>проверка</t>
  </si>
  <si>
    <t>Эот 1</t>
  </si>
  <si>
    <t>Эот 2</t>
  </si>
  <si>
    <t>Вэ</t>
  </si>
  <si>
    <t>bээ 1</t>
  </si>
  <si>
    <t>bээ 2</t>
  </si>
  <si>
    <t>Втэ</t>
  </si>
  <si>
    <t>bтэ</t>
  </si>
  <si>
    <t>Сумм.В,тут</t>
  </si>
  <si>
    <t>Расход газа G, нм*3</t>
  </si>
  <si>
    <t>проверка (В, тут)</t>
  </si>
  <si>
    <t>проверка (G, нм*3)</t>
  </si>
  <si>
    <t>КТЦ-2  Вэ</t>
  </si>
  <si>
    <t xml:space="preserve">КТЦ-1 СН </t>
  </si>
  <si>
    <t xml:space="preserve">КТЦ-2 СН </t>
  </si>
  <si>
    <t xml:space="preserve">ТМ </t>
  </si>
  <si>
    <t>2021 факт</t>
  </si>
  <si>
    <t>БП 2023</t>
  </si>
  <si>
    <t>Выработка эл.энергии (ГРЭС)</t>
  </si>
  <si>
    <t>Группа 210 всего</t>
  </si>
  <si>
    <t>Блок 13 (Т-190/215)</t>
  </si>
  <si>
    <t>Блок 16 (К-215)</t>
  </si>
  <si>
    <t>группа 210 (без Г-13,Г-16)</t>
  </si>
  <si>
    <t>Расход эл.энергии на СН всего (ГРЭС)</t>
  </si>
  <si>
    <t>Расход эл.энергии на СН всего (без КОММод)</t>
  </si>
  <si>
    <t>Расход эл.энергии на СН
на выработку эл.энергии (ГРЭС)</t>
  </si>
  <si>
    <t>Отпуск эл.энергии с шин (ГРЭС)</t>
  </si>
  <si>
    <t>Отпуск тепла (ГРЭС)</t>
  </si>
  <si>
    <t>Уд.расх.топл.на отп. эл.эн. (ГРЭС)</t>
  </si>
  <si>
    <t>факт 2022</t>
  </si>
  <si>
    <t>Уд.расх.топл.на отп.тепла (ГРЭС)</t>
  </si>
  <si>
    <t>Расход топлива всего (ГРЭС)</t>
  </si>
  <si>
    <t xml:space="preserve">Расход топлива всего (без КОММод) </t>
  </si>
  <si>
    <t>Расх.топ.абс.на отп.эл.эн. (ГРЭС)</t>
  </si>
  <si>
    <t xml:space="preserve">Расх.топ.абс.на отп.тепла (ГРЭС) </t>
  </si>
  <si>
    <t>газ (ГРЭС)</t>
  </si>
  <si>
    <t xml:space="preserve">газ (без КОММод) </t>
  </si>
  <si>
    <t>Часы работы блоков (ГРЭС)</t>
  </si>
  <si>
    <t>α тф 210</t>
  </si>
  <si>
    <t>α тф 178</t>
  </si>
  <si>
    <t>α тф 180</t>
  </si>
  <si>
    <t>Отпуск тепловой энергии отработанным паром турбин</t>
  </si>
  <si>
    <t>Qнас</t>
  </si>
  <si>
    <t xml:space="preserve">Выработка эл.энергии </t>
  </si>
  <si>
    <t>ГРЭС (без 13, 16)</t>
  </si>
  <si>
    <t>Расход эл.энергии на СН</t>
  </si>
  <si>
    <t>КТЦ-2 без КОММод</t>
  </si>
  <si>
    <t>КТЦ-2 (без 13,16 бл)</t>
  </si>
  <si>
    <t>ПЕРЕСЧИТАННЫЕ УРУТ, ВНОСИТЬ В ИУС!!!</t>
  </si>
  <si>
    <t xml:space="preserve">Уд.расх.топл.на отп. эл.эн. </t>
  </si>
  <si>
    <t>Уд.расх.топл.на отп.тепла</t>
  </si>
  <si>
    <t>СП мощности</t>
  </si>
  <si>
    <t>доля</t>
  </si>
  <si>
    <t>по теплофикационному циклу (для ГРЭС и ТЭЦ)</t>
  </si>
  <si>
    <t>по конденсационному циклу (для ГРЭС и ТЭЦ)</t>
  </si>
  <si>
    <t>Расход электроэнергии на собственные нужды. Всего</t>
  </si>
  <si>
    <t>Отпуск электроэнергии с шин электростанции</t>
  </si>
  <si>
    <t>Расход электроэнергии на :</t>
  </si>
  <si>
    <t>- хозяйственные нужды</t>
  </si>
  <si>
    <t>- потери в пристанционной электросети</t>
  </si>
  <si>
    <t xml:space="preserve">Производство теплоэнергии </t>
  </si>
  <si>
    <t>Расход теплоэнергии на хозяйственные нужды</t>
  </si>
  <si>
    <t xml:space="preserve">Полезный отпуск теплоэнергии </t>
  </si>
  <si>
    <t>Потребность в топливе</t>
  </si>
  <si>
    <t>- условное топливо</t>
  </si>
  <si>
    <t>- натуральное топливо</t>
  </si>
  <si>
    <t>-- уголь</t>
  </si>
  <si>
    <t>-- мазут</t>
  </si>
  <si>
    <t>-- газ</t>
  </si>
  <si>
    <t>Удельный расход условного топлива на отпущенный кВтч</t>
  </si>
  <si>
    <t>по теплофикационному циклу</t>
  </si>
  <si>
    <t>по конденсационному циклу</t>
  </si>
  <si>
    <t>Удельный расход условного топлива на отпущенную Гкал</t>
  </si>
  <si>
    <t>14-ть блоков (старая генерация)</t>
  </si>
  <si>
    <t>Втф.ц.</t>
  </si>
  <si>
    <t>Вк.ц.</t>
  </si>
  <si>
    <t>2026 год</t>
  </si>
  <si>
    <t>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</si>
</sst>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\-??_-;_-@_-"/>
    <numFmt numFmtId="165" formatCode="_-* #,##0.00_р_._-;\-* #,##0.00_р_._-;_-* \-??_р_._-;_-@_-"/>
    <numFmt numFmtId="166" formatCode="0.0"/>
    <numFmt numFmtId="167" formatCode="0.000"/>
    <numFmt numFmtId="168" formatCode="#,##0.000"/>
    <numFmt numFmtId="169" formatCode="#,##0.0000"/>
    <numFmt numFmtId="170" formatCode="0.0%"/>
    <numFmt numFmtId="171" formatCode="#,##0.0"/>
    <numFmt numFmtId="172" formatCode="#,##0.000000"/>
    <numFmt numFmtId="173" formatCode="0.0000000000"/>
    <numFmt numFmtId="174" formatCode="#,##0.0000000000"/>
    <numFmt numFmtId="175" formatCode="0.000000"/>
  </numFmts>
  <fonts count="55" x14ac:knownFonts="1">
    <font>
      <sz val="11"/>
      <color theme="1"/>
      <name val="Calibri"/>
    </font>
    <font>
      <sz val="10"/>
      <name val="Arial"/>
      <family val="2"/>
      <charset val="204"/>
    </font>
    <font>
      <sz val="10"/>
      <name val="Arial Cyr"/>
    </font>
    <font>
      <b/>
      <sz val="16"/>
      <color indexed="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2"/>
      <name val="Times New Roman"/>
      <family val="1"/>
      <charset val="204"/>
    </font>
    <font>
      <sz val="14"/>
      <color indexed="4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b/>
      <sz val="20"/>
      <color indexed="2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2"/>
      <color indexed="2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</font>
    <font>
      <sz val="14"/>
      <color indexed="2"/>
      <name val="Arial Cyr"/>
    </font>
    <font>
      <sz val="14"/>
      <color theme="0"/>
      <name val="Arial Cy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</font>
    <font>
      <b/>
      <sz val="10"/>
      <color rgb="FF00B050"/>
      <name val="Arial Cyr"/>
    </font>
    <font>
      <b/>
      <sz val="11"/>
      <color indexed="2"/>
      <name val="Calibri"/>
      <family val="2"/>
      <charset val="204"/>
    </font>
    <font>
      <sz val="11"/>
      <color indexed="2"/>
      <name val="Calibri"/>
      <family val="2"/>
      <charset val="204"/>
    </font>
    <font>
      <b/>
      <sz val="10"/>
      <color indexed="2"/>
      <name val="Arial Cyr"/>
    </font>
    <font>
      <b/>
      <sz val="10"/>
      <color rgb="FF7030A0"/>
      <name val="Arial Cyr"/>
    </font>
    <font>
      <sz val="18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8"/>
      <name val="Arial Cyr"/>
    </font>
    <font>
      <b/>
      <sz val="20"/>
      <color indexed="2"/>
      <name val="Calibri"/>
      <family val="2"/>
      <charset val="204"/>
    </font>
    <font>
      <b/>
      <sz val="14"/>
      <name val="Arial Cyr"/>
    </font>
    <font>
      <sz val="14"/>
      <name val="Arial Cyr"/>
    </font>
    <font>
      <b/>
      <sz val="12"/>
      <name val="Times New Roman Cyr"/>
    </font>
    <font>
      <b/>
      <sz val="14"/>
      <color indexed="2"/>
      <name val="Arial Cyr"/>
    </font>
    <font>
      <b/>
      <sz val="14"/>
      <color theme="0"/>
      <name val="Arial Cyr"/>
    </font>
    <font>
      <b/>
      <sz val="18"/>
      <color indexed="2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vertAlign val="superscript"/>
      <sz val="14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4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indexed="42"/>
        <bgColor indexed="27"/>
      </patternFill>
    </fill>
    <fill>
      <patternFill patternType="solid">
        <fgColor indexed="7"/>
        <bgColor indexed="7"/>
      </patternFill>
    </fill>
    <fill>
      <patternFill patternType="solid">
        <fgColor rgb="FF92D050"/>
        <bgColor indexed="55"/>
      </patternFill>
    </fill>
    <fill>
      <patternFill patternType="solid">
        <fgColor theme="4" tint="0.59987182226020086"/>
        <bgColor rgb="FFCCC1DA"/>
      </patternFill>
    </fill>
    <fill>
      <patternFill patternType="solid">
        <fgColor theme="3" tint="0.59987182226020086"/>
        <bgColor indexed="24"/>
      </patternFill>
    </fill>
    <fill>
      <patternFill patternType="solid">
        <fgColor theme="7" tint="0.59987182226020086"/>
        <bgColor rgb="FFB9CDE5"/>
      </patternFill>
    </fill>
    <fill>
      <patternFill patternType="solid">
        <fgColor rgb="FFFF66FF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55"/>
      </patternFill>
    </fill>
    <fill>
      <patternFill patternType="solid">
        <fgColor indexed="2"/>
        <bgColor rgb="FFB9CDE5"/>
      </patternFill>
    </fill>
    <fill>
      <patternFill patternType="solid">
        <fgColor rgb="FFFFC000"/>
        <bgColor indexed="26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7">
    <xf numFmtId="0" fontId="0" fillId="0" borderId="0"/>
    <xf numFmtId="0" fontId="1" fillId="2" borderId="1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9" fillId="0" borderId="0" applyBorder="0" applyProtection="0"/>
    <xf numFmtId="9" fontId="49" fillId="0" borderId="0" applyBorder="0" applyProtection="0"/>
    <xf numFmtId="164" fontId="49" fillId="0" borderId="0" applyBorder="0" applyProtection="0"/>
    <xf numFmtId="164" fontId="49" fillId="0" borderId="0" applyBorder="0" applyProtection="0"/>
    <xf numFmtId="165" fontId="49" fillId="0" borderId="0" applyBorder="0" applyProtection="0"/>
  </cellStyleXfs>
  <cellXfs count="702">
    <xf numFmtId="0" fontId="0" fillId="0" borderId="0" xfId="0"/>
    <xf numFmtId="0" fontId="49" fillId="0" borderId="0" xfId="2"/>
    <xf numFmtId="0" fontId="49" fillId="3" borderId="0" xfId="2" applyFill="1"/>
    <xf numFmtId="0" fontId="49" fillId="4" borderId="1" xfId="2" applyFill="1" applyBorder="1"/>
    <xf numFmtId="166" fontId="49" fillId="4" borderId="1" xfId="2" applyNumberFormat="1" applyFill="1" applyBorder="1"/>
    <xf numFmtId="2" fontId="49" fillId="4" borderId="1" xfId="2" applyNumberFormat="1" applyFill="1" applyBorder="1"/>
    <xf numFmtId="0" fontId="3" fillId="0" borderId="0" xfId="10" applyFont="1" applyAlignment="1" applyProtection="1">
      <alignment horizontal="left" vertical="center"/>
    </xf>
    <xf numFmtId="0" fontId="4" fillId="0" borderId="0" xfId="10" applyFont="1" applyAlignment="1" applyProtection="1">
      <alignment vertical="center"/>
    </xf>
    <xf numFmtId="0" fontId="5" fillId="0" borderId="0" xfId="10" applyFont="1" applyAlignment="1" applyProtection="1">
      <alignment horizontal="center"/>
    </xf>
    <xf numFmtId="0" fontId="6" fillId="0" borderId="0" xfId="10" applyFont="1" applyAlignment="1" applyProtection="1">
      <alignment vertical="center"/>
    </xf>
    <xf numFmtId="0" fontId="7" fillId="0" borderId="0" xfId="10" applyFont="1" applyAlignment="1" applyProtection="1">
      <alignment horizontal="center"/>
    </xf>
    <xf numFmtId="0" fontId="6" fillId="0" borderId="0" xfId="10" applyFont="1" applyProtection="1"/>
    <xf numFmtId="167" fontId="6" fillId="0" borderId="0" xfId="10" applyNumberFormat="1" applyFont="1" applyProtection="1"/>
    <xf numFmtId="0" fontId="8" fillId="0" borderId="0" xfId="10" applyFont="1" applyProtection="1"/>
    <xf numFmtId="0" fontId="7" fillId="0" borderId="0" xfId="10" applyFont="1" applyProtection="1"/>
    <xf numFmtId="0" fontId="7" fillId="0" borderId="1" xfId="10" applyFont="1" applyBorder="1" applyAlignment="1" applyProtection="1">
      <alignment vertical="center"/>
    </xf>
    <xf numFmtId="0" fontId="7" fillId="0" borderId="1" xfId="10" applyFont="1" applyBorder="1" applyAlignment="1" applyProtection="1">
      <alignment horizontal="center" vertical="center"/>
    </xf>
    <xf numFmtId="0" fontId="9" fillId="0" borderId="1" xfId="10" applyFont="1" applyBorder="1" applyAlignment="1" applyProtection="1">
      <alignment horizontal="center" vertical="center"/>
    </xf>
    <xf numFmtId="0" fontId="9" fillId="3" borderId="1" xfId="10" applyFont="1" applyFill="1" applyBorder="1" applyAlignment="1" applyProtection="1">
      <alignment horizontal="center" vertical="center"/>
    </xf>
    <xf numFmtId="0" fontId="10" fillId="0" borderId="1" xfId="10" applyFont="1" applyBorder="1" applyAlignment="1" applyProtection="1">
      <alignment horizontal="center" vertical="center"/>
    </xf>
    <xf numFmtId="0" fontId="10" fillId="0" borderId="1" xfId="8" applyFont="1" applyBorder="1" applyAlignment="1" applyProtection="1">
      <alignment horizontal="center" vertical="center"/>
    </xf>
    <xf numFmtId="0" fontId="49" fillId="4" borderId="0" xfId="2" applyFill="1"/>
    <xf numFmtId="0" fontId="6" fillId="5" borderId="2" xfId="10" applyFont="1" applyFill="1" applyBorder="1" applyProtection="1"/>
    <xf numFmtId="0" fontId="6" fillId="5" borderId="3" xfId="10" applyFont="1" applyFill="1" applyBorder="1" applyAlignment="1" applyProtection="1">
      <alignment horizontal="center"/>
    </xf>
    <xf numFmtId="168" fontId="11" fillId="5" borderId="1" xfId="2" applyNumberFormat="1" applyFont="1" applyFill="1" applyBorder="1" applyAlignment="1" applyProtection="1">
      <alignment horizontal="center" vertical="center"/>
      <protection locked="0"/>
    </xf>
    <xf numFmtId="168" fontId="11" fillId="5" borderId="1" xfId="2" applyNumberFormat="1" applyFont="1" applyFill="1" applyBorder="1" applyAlignment="1" applyProtection="1">
      <alignment horizontal="center" vertical="center"/>
    </xf>
    <xf numFmtId="168" fontId="3" fillId="5" borderId="1" xfId="2" applyNumberFormat="1" applyFont="1" applyFill="1" applyBorder="1" applyAlignment="1" applyProtection="1">
      <alignment horizontal="center" vertical="center"/>
    </xf>
    <xf numFmtId="167" fontId="49" fillId="0" borderId="0" xfId="2" applyNumberFormat="1"/>
    <xf numFmtId="169" fontId="49" fillId="0" borderId="0" xfId="2" applyNumberFormat="1"/>
    <xf numFmtId="0" fontId="12" fillId="0" borderId="4" xfId="3" applyFont="1" applyBorder="1" applyAlignment="1">
      <alignment horizontal="right"/>
    </xf>
    <xf numFmtId="0" fontId="13" fillId="0" borderId="3" xfId="10" applyFont="1" applyBorder="1" applyAlignment="1" applyProtection="1">
      <alignment horizontal="center"/>
    </xf>
    <xf numFmtId="168" fontId="14" fillId="0" borderId="1" xfId="2" applyNumberFormat="1" applyFont="1" applyBorder="1" applyAlignment="1" applyProtection="1">
      <alignment horizontal="center" vertical="center"/>
      <protection locked="0"/>
    </xf>
    <xf numFmtId="168" fontId="11" fillId="3" borderId="1" xfId="2" applyNumberFormat="1" applyFont="1" applyFill="1" applyBorder="1" applyAlignment="1" applyProtection="1">
      <alignment horizontal="center" vertical="center"/>
    </xf>
    <xf numFmtId="168" fontId="15" fillId="3" borderId="1" xfId="2" applyNumberFormat="1" applyFont="1" applyFill="1" applyBorder="1" applyAlignment="1" applyProtection="1">
      <alignment horizontal="center" vertical="center"/>
    </xf>
    <xf numFmtId="168" fontId="15" fillId="0" borderId="1" xfId="2" applyNumberFormat="1" applyFont="1" applyBorder="1" applyAlignment="1" applyProtection="1">
      <alignment horizontal="center" vertical="center"/>
    </xf>
    <xf numFmtId="0" fontId="6" fillId="0" borderId="3" xfId="10" applyFont="1" applyBorder="1" applyAlignment="1" applyProtection="1">
      <alignment vertical="center" wrapText="1"/>
    </xf>
    <xf numFmtId="0" fontId="6" fillId="0" borderId="3" xfId="10" applyFont="1" applyBorder="1" applyAlignment="1" applyProtection="1">
      <alignment horizontal="center"/>
    </xf>
    <xf numFmtId="168" fontId="11" fillId="3" borderId="1" xfId="10" applyNumberFormat="1" applyFont="1" applyFill="1" applyBorder="1" applyAlignment="1" applyProtection="1">
      <alignment horizontal="center" vertical="center" wrapText="1"/>
    </xf>
    <xf numFmtId="0" fontId="6" fillId="4" borderId="3" xfId="10" applyFont="1" applyFill="1" applyBorder="1" applyAlignment="1" applyProtection="1">
      <alignment vertical="center" wrapText="1"/>
    </xf>
    <xf numFmtId="0" fontId="6" fillId="4" borderId="3" xfId="10" applyFont="1" applyFill="1" applyBorder="1" applyAlignment="1" applyProtection="1">
      <alignment horizontal="center"/>
    </xf>
    <xf numFmtId="4" fontId="11" fillId="4" borderId="1" xfId="2" applyNumberFormat="1" applyFont="1" applyFill="1" applyBorder="1" applyAlignment="1" applyProtection="1">
      <alignment horizontal="center" vertical="center"/>
    </xf>
    <xf numFmtId="4" fontId="11" fillId="4" borderId="1" xfId="10" applyNumberFormat="1" applyFont="1" applyFill="1" applyBorder="1" applyAlignment="1" applyProtection="1">
      <alignment horizontal="center" vertical="center" wrapText="1"/>
    </xf>
    <xf numFmtId="2" fontId="11" fillId="0" borderId="1" xfId="12" applyNumberFormat="1" applyFont="1" applyBorder="1" applyAlignment="1" applyProtection="1">
      <alignment horizontal="center"/>
      <protection locked="0"/>
    </xf>
    <xf numFmtId="2" fontId="11" fillId="3" borderId="1" xfId="12" applyNumberFormat="1" applyFont="1" applyFill="1" applyBorder="1" applyAlignment="1" applyProtection="1">
      <alignment horizontal="center"/>
    </xf>
    <xf numFmtId="2" fontId="11" fillId="0" borderId="1" xfId="12" applyNumberFormat="1" applyFont="1" applyBorder="1" applyAlignment="1" applyProtection="1">
      <alignment horizontal="center"/>
    </xf>
    <xf numFmtId="168" fontId="15" fillId="0" borderId="1" xfId="10" applyNumberFormat="1" applyFont="1" applyBorder="1" applyAlignment="1" applyProtection="1">
      <alignment horizontal="center" vertical="center" wrapText="1"/>
    </xf>
    <xf numFmtId="168" fontId="14" fillId="0" borderId="1" xfId="2" applyNumberFormat="1" applyFont="1" applyBorder="1" applyAlignment="1" applyProtection="1">
      <alignment horizontal="center" vertical="center"/>
    </xf>
    <xf numFmtId="168" fontId="11" fillId="0" borderId="1" xfId="10" applyNumberFormat="1" applyFont="1" applyBorder="1" applyAlignment="1" applyProtection="1">
      <alignment horizontal="center" vertical="center" wrapText="1"/>
    </xf>
    <xf numFmtId="168" fontId="49" fillId="0" borderId="0" xfId="2" applyNumberFormat="1"/>
    <xf numFmtId="4" fontId="16" fillId="0" borderId="1" xfId="2" applyNumberFormat="1" applyFont="1" applyBorder="1" applyAlignment="1" applyProtection="1">
      <alignment horizontal="center" vertical="center"/>
    </xf>
    <xf numFmtId="4" fontId="11" fillId="3" borderId="1" xfId="2" applyNumberFormat="1" applyFont="1" applyFill="1" applyBorder="1" applyAlignment="1" applyProtection="1">
      <alignment horizontal="center" vertical="center"/>
    </xf>
    <xf numFmtId="4" fontId="15" fillId="0" borderId="1" xfId="2" applyNumberFormat="1" applyFont="1" applyBorder="1" applyAlignment="1" applyProtection="1">
      <alignment horizontal="center" vertical="center"/>
    </xf>
    <xf numFmtId="4" fontId="15" fillId="0" borderId="1" xfId="10" applyNumberFormat="1" applyFont="1" applyBorder="1" applyAlignment="1" applyProtection="1">
      <alignment horizontal="center" vertical="center" wrapText="1"/>
    </xf>
    <xf numFmtId="4" fontId="14" fillId="0" borderId="1" xfId="2" applyNumberFormat="1" applyFont="1" applyBorder="1" applyAlignment="1" applyProtection="1">
      <alignment horizontal="center" vertical="center"/>
    </xf>
    <xf numFmtId="0" fontId="13" fillId="0" borderId="3" xfId="2" applyFont="1" applyBorder="1" applyAlignment="1">
      <alignment horizontal="center"/>
    </xf>
    <xf numFmtId="166" fontId="11" fillId="0" borderId="1" xfId="2" applyNumberFormat="1" applyFont="1" applyBorder="1" applyAlignment="1" applyProtection="1">
      <alignment horizontal="center"/>
      <protection locked="0"/>
    </xf>
    <xf numFmtId="166" fontId="11" fillId="3" borderId="1" xfId="2" applyNumberFormat="1" applyFont="1" applyFill="1" applyBorder="1" applyAlignment="1" applyProtection="1">
      <alignment horizontal="center"/>
    </xf>
    <xf numFmtId="166" fontId="11" fillId="0" borderId="1" xfId="2" applyNumberFormat="1" applyFont="1" applyBorder="1" applyAlignment="1" applyProtection="1">
      <alignment horizontal="center"/>
    </xf>
    <xf numFmtId="0" fontId="6" fillId="0" borderId="3" xfId="10" applyFont="1" applyBorder="1" applyProtection="1"/>
    <xf numFmtId="0" fontId="13" fillId="6" borderId="3" xfId="10" applyFont="1" applyFill="1" applyBorder="1" applyProtection="1"/>
    <xf numFmtId="0" fontId="13" fillId="6" borderId="3" xfId="10" applyFont="1" applyFill="1" applyBorder="1" applyAlignment="1" applyProtection="1">
      <alignment horizontal="center"/>
    </xf>
    <xf numFmtId="168" fontId="15" fillId="6" borderId="1" xfId="2" applyNumberFormat="1" applyFont="1" applyFill="1" applyBorder="1" applyAlignment="1" applyProtection="1">
      <alignment horizontal="center" vertical="center"/>
    </xf>
    <xf numFmtId="168" fontId="11" fillId="6" borderId="1" xfId="2" applyNumberFormat="1" applyFont="1" applyFill="1" applyBorder="1" applyAlignment="1" applyProtection="1">
      <alignment horizontal="center" vertical="center"/>
    </xf>
    <xf numFmtId="168" fontId="11" fillId="6" borderId="1" xfId="10" applyNumberFormat="1" applyFont="1" applyFill="1" applyBorder="1" applyAlignment="1" applyProtection="1">
      <alignment horizontal="center" vertical="center" wrapText="1"/>
    </xf>
    <xf numFmtId="0" fontId="13" fillId="0" borderId="3" xfId="10" applyFont="1" applyBorder="1" applyAlignment="1" applyProtection="1">
      <alignment horizontal="right"/>
    </xf>
    <xf numFmtId="166" fontId="15" fillId="0" borderId="1" xfId="2" applyNumberFormat="1" applyFont="1" applyBorder="1" applyAlignment="1" applyProtection="1">
      <alignment horizontal="center"/>
    </xf>
    <xf numFmtId="168" fontId="14" fillId="6" borderId="1" xfId="2" applyNumberFormat="1" applyFont="1" applyFill="1" applyBorder="1" applyAlignment="1" applyProtection="1">
      <alignment horizontal="center" vertical="center"/>
      <protection locked="0"/>
    </xf>
    <xf numFmtId="168" fontId="11" fillId="6" borderId="1" xfId="14" applyNumberFormat="1" applyFont="1" applyFill="1" applyBorder="1" applyAlignment="1" applyProtection="1">
      <alignment horizontal="center" vertical="center"/>
    </xf>
    <xf numFmtId="0" fontId="13" fillId="0" borderId="5" xfId="10" applyFont="1" applyBorder="1" applyProtection="1"/>
    <xf numFmtId="168" fontId="14" fillId="3" borderId="1" xfId="2" applyNumberFormat="1" applyFont="1" applyFill="1" applyBorder="1" applyAlignment="1" applyProtection="1">
      <alignment horizontal="center" vertical="center"/>
      <protection locked="0"/>
    </xf>
    <xf numFmtId="168" fontId="17" fillId="3" borderId="1" xfId="2" applyNumberFormat="1" applyFont="1" applyFill="1" applyBorder="1" applyAlignment="1" applyProtection="1">
      <alignment horizontal="center" vertical="center"/>
      <protection locked="0"/>
    </xf>
    <xf numFmtId="0" fontId="6" fillId="0" borderId="6" xfId="10" applyFont="1" applyBorder="1" applyProtection="1"/>
    <xf numFmtId="0" fontId="6" fillId="0" borderId="6" xfId="10" applyFont="1" applyBorder="1" applyAlignment="1" applyProtection="1">
      <alignment horizontal="center"/>
    </xf>
    <xf numFmtId="168" fontId="11" fillId="0" borderId="1" xfId="2" applyNumberFormat="1" applyFont="1" applyBorder="1" applyAlignment="1" applyProtection="1">
      <alignment horizontal="center" vertical="center"/>
    </xf>
    <xf numFmtId="0" fontId="6" fillId="5" borderId="2" xfId="10" applyFont="1" applyFill="1" applyBorder="1" applyAlignment="1" applyProtection="1">
      <alignment horizontal="center"/>
    </xf>
    <xf numFmtId="168" fontId="17" fillId="5" borderId="1" xfId="2" applyNumberFormat="1" applyFont="1" applyFill="1" applyBorder="1" applyAlignment="1" applyProtection="1">
      <alignment horizontal="center" vertical="center"/>
      <protection locked="0"/>
    </xf>
    <xf numFmtId="168" fontId="3" fillId="5" borderId="1" xfId="10" applyNumberFormat="1" applyFont="1" applyFill="1" applyBorder="1" applyAlignment="1" applyProtection="1">
      <alignment horizontal="center" vertical="center" wrapText="1"/>
    </xf>
    <xf numFmtId="168" fontId="11" fillId="0" borderId="1" xfId="14" applyNumberFormat="1" applyFont="1" applyBorder="1" applyAlignment="1" applyProtection="1">
      <alignment horizontal="center" vertical="center"/>
    </xf>
    <xf numFmtId="168" fontId="3" fillId="0" borderId="1" xfId="10" applyNumberFormat="1" applyFont="1" applyBorder="1" applyAlignment="1" applyProtection="1">
      <alignment horizontal="center" vertical="center" wrapText="1"/>
    </xf>
    <xf numFmtId="0" fontId="6" fillId="0" borderId="2" xfId="10" applyFont="1" applyBorder="1" applyProtection="1"/>
    <xf numFmtId="0" fontId="6" fillId="0" borderId="7" xfId="10" applyFont="1" applyBorder="1" applyAlignment="1" applyProtection="1">
      <alignment horizontal="center"/>
    </xf>
    <xf numFmtId="168" fontId="17" fillId="3" borderId="1" xfId="2" applyNumberFormat="1" applyFont="1" applyFill="1" applyBorder="1" applyAlignment="1" applyProtection="1">
      <alignment horizontal="center" vertical="center"/>
    </xf>
    <xf numFmtId="167" fontId="18" fillId="3" borderId="1" xfId="2" applyNumberFormat="1" applyFont="1" applyFill="1" applyBorder="1" applyAlignment="1" applyProtection="1">
      <alignment horizontal="center" vertical="center"/>
    </xf>
    <xf numFmtId="166" fontId="49" fillId="0" borderId="0" xfId="2" applyNumberFormat="1"/>
    <xf numFmtId="167" fontId="14" fillId="0" borderId="1" xfId="2" applyNumberFormat="1" applyFont="1" applyBorder="1" applyAlignment="1" applyProtection="1">
      <alignment horizontal="center"/>
      <protection locked="0"/>
    </xf>
    <xf numFmtId="166" fontId="11" fillId="0" borderId="1" xfId="2" applyNumberFormat="1" applyFont="1" applyBorder="1" applyAlignment="1" applyProtection="1">
      <alignment horizontal="center" vertical="center"/>
    </xf>
    <xf numFmtId="0" fontId="6" fillId="4" borderId="2" xfId="10" applyFont="1" applyFill="1" applyBorder="1" applyProtection="1"/>
    <xf numFmtId="0" fontId="6" fillId="4" borderId="7" xfId="10" applyFont="1" applyFill="1" applyBorder="1" applyAlignment="1" applyProtection="1">
      <alignment horizontal="center"/>
    </xf>
    <xf numFmtId="167" fontId="17" fillId="4" borderId="1" xfId="2" applyNumberFormat="1" applyFont="1" applyFill="1" applyBorder="1" applyAlignment="1" applyProtection="1">
      <alignment horizontal="center"/>
      <protection locked="0"/>
    </xf>
    <xf numFmtId="168" fontId="11" fillId="4" borderId="1" xfId="2" applyNumberFormat="1" applyFont="1" applyFill="1" applyBorder="1" applyAlignment="1" applyProtection="1">
      <alignment horizontal="center" vertical="center"/>
    </xf>
    <xf numFmtId="166" fontId="17" fillId="4" borderId="1" xfId="2" applyNumberFormat="1" applyFont="1" applyFill="1" applyBorder="1" applyAlignment="1" applyProtection="1">
      <alignment horizontal="center" vertical="center"/>
    </xf>
    <xf numFmtId="0" fontId="12" fillId="7" borderId="4" xfId="3" applyFont="1" applyFill="1" applyBorder="1" applyAlignment="1">
      <alignment horizontal="right"/>
    </xf>
    <xf numFmtId="0" fontId="13" fillId="7" borderId="3" xfId="10" applyFont="1" applyFill="1" applyBorder="1" applyAlignment="1" applyProtection="1">
      <alignment horizontal="center"/>
    </xf>
    <xf numFmtId="167" fontId="14" fillId="7" borderId="1" xfId="2" applyNumberFormat="1" applyFont="1" applyFill="1" applyBorder="1" applyAlignment="1" applyProtection="1">
      <alignment horizontal="center"/>
      <protection locked="0"/>
    </xf>
    <xf numFmtId="167" fontId="14" fillId="8" borderId="1" xfId="2" applyNumberFormat="1" applyFont="1" applyFill="1" applyBorder="1" applyAlignment="1" applyProtection="1">
      <alignment horizontal="center"/>
      <protection locked="0"/>
    </xf>
    <xf numFmtId="166" fontId="11" fillId="4" borderId="1" xfId="2" applyNumberFormat="1" applyFont="1" applyFill="1" applyBorder="1" applyAlignment="1" applyProtection="1">
      <alignment horizontal="center" vertical="center"/>
    </xf>
    <xf numFmtId="0" fontId="12" fillId="4" borderId="4" xfId="3" applyFont="1" applyFill="1" applyBorder="1" applyAlignment="1">
      <alignment horizontal="right"/>
    </xf>
    <xf numFmtId="0" fontId="13" fillId="4" borderId="3" xfId="10" applyFont="1" applyFill="1" applyBorder="1" applyAlignment="1" applyProtection="1">
      <alignment horizontal="center"/>
    </xf>
    <xf numFmtId="167" fontId="14" fillId="4" borderId="1" xfId="2" applyNumberFormat="1" applyFont="1" applyFill="1" applyBorder="1" applyAlignment="1" applyProtection="1">
      <alignment horizontal="center"/>
      <protection locked="0"/>
    </xf>
    <xf numFmtId="0" fontId="6" fillId="0" borderId="5" xfId="10" applyFont="1" applyBorder="1" applyProtection="1"/>
    <xf numFmtId="0" fontId="6" fillId="0" borderId="4" xfId="10" applyFont="1" applyBorder="1" applyAlignment="1" applyProtection="1">
      <alignment horizontal="center"/>
    </xf>
    <xf numFmtId="167" fontId="17" fillId="3" borderId="1" xfId="2" applyNumberFormat="1" applyFont="1" applyFill="1" applyBorder="1" applyAlignment="1" applyProtection="1">
      <alignment horizontal="center"/>
      <protection locked="0"/>
    </xf>
    <xf numFmtId="2" fontId="18" fillId="3" borderId="1" xfId="2" applyNumberFormat="1" applyFont="1" applyFill="1" applyBorder="1" applyAlignment="1" applyProtection="1">
      <alignment horizontal="center" vertical="center"/>
    </xf>
    <xf numFmtId="0" fontId="13" fillId="0" borderId="1" xfId="10" applyFont="1" applyBorder="1" applyAlignment="1" applyProtection="1">
      <alignment horizontal="center"/>
    </xf>
    <xf numFmtId="0" fontId="6" fillId="4" borderId="5" xfId="10" applyFont="1" applyFill="1" applyBorder="1" applyProtection="1"/>
    <xf numFmtId="0" fontId="6" fillId="4" borderId="4" xfId="10" applyFont="1" applyFill="1" applyBorder="1" applyAlignment="1" applyProtection="1">
      <alignment horizontal="center"/>
    </xf>
    <xf numFmtId="2" fontId="17" fillId="4" borderId="1" xfId="2" applyNumberFormat="1" applyFont="1" applyFill="1" applyBorder="1" applyAlignment="1" applyProtection="1">
      <alignment horizontal="center" vertical="center"/>
    </xf>
    <xf numFmtId="0" fontId="13" fillId="4" borderId="1" xfId="10" applyFont="1" applyFill="1" applyBorder="1" applyAlignment="1" applyProtection="1">
      <alignment horizontal="center"/>
    </xf>
    <xf numFmtId="0" fontId="6" fillId="0" borderId="2" xfId="10" applyFont="1" applyBorder="1" applyAlignment="1" applyProtection="1">
      <alignment horizontal="center"/>
    </xf>
    <xf numFmtId="168" fontId="3" fillId="3" borderId="1" xfId="2" applyNumberFormat="1" applyFont="1" applyFill="1" applyBorder="1" applyAlignment="1" applyProtection="1">
      <alignment horizontal="center" vertical="center"/>
    </xf>
    <xf numFmtId="0" fontId="17" fillId="0" borderId="3" xfId="10" applyFont="1" applyBorder="1" applyProtection="1"/>
    <xf numFmtId="168" fontId="17" fillId="0" borderId="1" xfId="2" applyNumberFormat="1" applyFont="1" applyBorder="1" applyAlignment="1" applyProtection="1">
      <alignment horizontal="center" vertical="center"/>
    </xf>
    <xf numFmtId="0" fontId="13" fillId="0" borderId="5" xfId="10" applyFont="1" applyBorder="1" applyAlignment="1" applyProtection="1">
      <alignment horizontal="center"/>
    </xf>
    <xf numFmtId="168" fontId="17" fillId="0" borderId="1" xfId="14" applyNumberFormat="1" applyFont="1" applyBorder="1" applyAlignment="1" applyProtection="1">
      <alignment horizontal="center" vertical="center"/>
    </xf>
    <xf numFmtId="168" fontId="11" fillId="0" borderId="1" xfId="10" applyNumberFormat="1" applyFont="1" applyBorder="1" applyAlignment="1" applyProtection="1">
      <alignment horizontal="center" vertical="center"/>
    </xf>
    <xf numFmtId="168" fontId="11" fillId="3" borderId="1" xfId="10" applyNumberFormat="1" applyFont="1" applyFill="1" applyBorder="1" applyAlignment="1" applyProtection="1">
      <alignment horizontal="center" vertical="center"/>
      <protection locked="0"/>
    </xf>
    <xf numFmtId="168" fontId="11" fillId="3" borderId="1" xfId="10" applyNumberFormat="1" applyFont="1" applyFill="1" applyBorder="1" applyAlignment="1" applyProtection="1">
      <alignment horizontal="center" vertical="center"/>
    </xf>
    <xf numFmtId="168" fontId="11" fillId="3" borderId="1" xfId="14" applyNumberFormat="1" applyFont="1" applyFill="1" applyBorder="1" applyAlignment="1" applyProtection="1">
      <alignment horizontal="center" vertical="center"/>
    </xf>
    <xf numFmtId="0" fontId="13" fillId="0" borderId="3" xfId="10" applyFont="1" applyBorder="1" applyProtection="1"/>
    <xf numFmtId="168" fontId="14" fillId="0" borderId="1" xfId="10" applyNumberFormat="1" applyFont="1" applyBorder="1" applyAlignment="1" applyProtection="1">
      <alignment horizontal="center"/>
      <protection locked="0"/>
    </xf>
    <xf numFmtId="0" fontId="13" fillId="0" borderId="6" xfId="10" applyFont="1" applyBorder="1" applyProtection="1"/>
    <xf numFmtId="0" fontId="13" fillId="0" borderId="6" xfId="10" applyFont="1" applyBorder="1" applyAlignment="1" applyProtection="1">
      <alignment horizontal="center"/>
    </xf>
    <xf numFmtId="170" fontId="15" fillId="0" borderId="9" xfId="12" applyNumberFormat="1" applyFont="1" applyBorder="1" applyAlignment="1" applyProtection="1">
      <alignment horizontal="center"/>
    </xf>
    <xf numFmtId="170" fontId="11" fillId="3" borderId="9" xfId="12" applyNumberFormat="1" applyFont="1" applyFill="1" applyBorder="1" applyAlignment="1" applyProtection="1">
      <alignment horizontal="center"/>
    </xf>
    <xf numFmtId="170" fontId="15" fillId="3" borderId="9" xfId="12" applyNumberFormat="1" applyFont="1" applyFill="1" applyBorder="1" applyAlignment="1" applyProtection="1">
      <alignment horizontal="center"/>
    </xf>
    <xf numFmtId="0" fontId="13" fillId="0" borderId="0" xfId="10" applyFont="1" applyAlignment="1" applyProtection="1">
      <alignment horizontal="center"/>
    </xf>
    <xf numFmtId="0" fontId="13" fillId="3" borderId="0" xfId="10" applyFont="1" applyFill="1" applyAlignment="1" applyProtection="1">
      <alignment horizontal="center"/>
    </xf>
    <xf numFmtId="0" fontId="13" fillId="0" borderId="0" xfId="10" applyFont="1" applyProtection="1"/>
    <xf numFmtId="0" fontId="13" fillId="0" borderId="2" xfId="2" applyFont="1" applyBorder="1" applyProtection="1"/>
    <xf numFmtId="0" fontId="13" fillId="0" borderId="2" xfId="2" applyFont="1" applyBorder="1" applyAlignment="1" applyProtection="1">
      <alignment horizontal="center"/>
    </xf>
    <xf numFmtId="166" fontId="15" fillId="0" borderId="10" xfId="10" applyNumberFormat="1" applyFont="1" applyBorder="1" applyAlignment="1" applyProtection="1">
      <alignment horizontal="center"/>
    </xf>
    <xf numFmtId="166" fontId="15" fillId="0" borderId="2" xfId="10" applyNumberFormat="1" applyFont="1" applyBorder="1" applyAlignment="1" applyProtection="1">
      <alignment horizontal="center"/>
    </xf>
    <xf numFmtId="166" fontId="15" fillId="0" borderId="11" xfId="10" applyNumberFormat="1" applyFont="1" applyBorder="1" applyAlignment="1" applyProtection="1">
      <alignment horizontal="center"/>
    </xf>
    <xf numFmtId="171" fontId="11" fillId="3" borderId="1" xfId="2" applyNumberFormat="1" applyFont="1" applyFill="1" applyBorder="1" applyAlignment="1" applyProtection="1">
      <alignment horizontal="center" vertical="center"/>
    </xf>
    <xf numFmtId="171" fontId="15" fillId="0" borderId="1" xfId="2" applyNumberFormat="1" applyFont="1" applyBorder="1" applyAlignment="1" applyProtection="1">
      <alignment horizontal="center" vertical="center"/>
    </xf>
    <xf numFmtId="0" fontId="13" fillId="0" borderId="12" xfId="2" applyFont="1" applyBorder="1" applyProtection="1"/>
    <xf numFmtId="0" fontId="13" fillId="0" borderId="12" xfId="2" applyFont="1" applyBorder="1" applyAlignment="1" applyProtection="1">
      <alignment horizontal="center"/>
    </xf>
    <xf numFmtId="1" fontId="15" fillId="0" borderId="13" xfId="10" applyNumberFormat="1" applyFont="1" applyBorder="1" applyAlignment="1" applyProtection="1">
      <alignment horizontal="center"/>
    </xf>
    <xf numFmtId="1" fontId="11" fillId="3" borderId="3" xfId="10" applyNumberFormat="1" applyFont="1" applyFill="1" applyBorder="1" applyAlignment="1" applyProtection="1">
      <alignment horizontal="center"/>
    </xf>
    <xf numFmtId="1" fontId="11" fillId="3" borderId="12" xfId="10" applyNumberFormat="1" applyFont="1" applyFill="1" applyBorder="1" applyAlignment="1" applyProtection="1">
      <alignment horizontal="center"/>
    </xf>
    <xf numFmtId="1" fontId="15" fillId="0" borderId="12" xfId="10" applyNumberFormat="1" applyFont="1" applyBorder="1" applyAlignment="1" applyProtection="1">
      <alignment horizontal="center"/>
    </xf>
    <xf numFmtId="0" fontId="13" fillId="0" borderId="5" xfId="2" applyFont="1" applyBorder="1" applyProtection="1"/>
    <xf numFmtId="0" fontId="13" fillId="0" borderId="5" xfId="2" applyFont="1" applyBorder="1" applyAlignment="1" applyProtection="1">
      <alignment horizontal="center"/>
    </xf>
    <xf numFmtId="1" fontId="14" fillId="0" borderId="14" xfId="10" applyNumberFormat="1" applyFont="1" applyBorder="1" applyAlignment="1" applyProtection="1">
      <alignment horizontal="center"/>
      <protection locked="0"/>
    </xf>
    <xf numFmtId="1" fontId="11" fillId="3" borderId="5" xfId="10" applyNumberFormat="1" applyFont="1" applyFill="1" applyBorder="1" applyAlignment="1" applyProtection="1">
      <alignment horizontal="center"/>
    </xf>
    <xf numFmtId="3" fontId="11" fillId="3" borderId="7" xfId="2" applyNumberFormat="1" applyFont="1" applyFill="1" applyBorder="1" applyAlignment="1" applyProtection="1">
      <alignment horizontal="center" vertical="center"/>
    </xf>
    <xf numFmtId="3" fontId="11" fillId="0" borderId="7" xfId="2" applyNumberFormat="1" applyFont="1" applyBorder="1" applyAlignment="1" applyProtection="1">
      <alignment horizontal="center" vertical="center"/>
    </xf>
    <xf numFmtId="1" fontId="14" fillId="0" borderId="5" xfId="10" applyNumberFormat="1" applyFont="1" applyBorder="1" applyAlignment="1" applyProtection="1">
      <alignment horizontal="center"/>
      <protection locked="0"/>
    </xf>
    <xf numFmtId="3" fontId="11" fillId="3" borderId="5" xfId="2" applyNumberFormat="1" applyFont="1" applyFill="1" applyBorder="1" applyAlignment="1" applyProtection="1">
      <alignment horizontal="center" vertical="center"/>
    </xf>
    <xf numFmtId="3" fontId="11" fillId="0" borderId="5" xfId="2" applyNumberFormat="1" applyFont="1" applyBorder="1" applyAlignment="1" applyProtection="1">
      <alignment horizontal="center" vertical="center"/>
    </xf>
    <xf numFmtId="3" fontId="11" fillId="0" borderId="5" xfId="10" applyNumberFormat="1" applyFont="1" applyBorder="1" applyAlignment="1" applyProtection="1">
      <alignment horizontal="center" vertical="center" wrapText="1"/>
    </xf>
    <xf numFmtId="0" fontId="19" fillId="0" borderId="0" xfId="2" applyFont="1"/>
    <xf numFmtId="0" fontId="17" fillId="6" borderId="1" xfId="2" applyFont="1" applyFill="1" applyBorder="1" applyProtection="1"/>
    <xf numFmtId="0" fontId="17" fillId="6" borderId="1" xfId="2" applyFont="1" applyFill="1" applyBorder="1" applyAlignment="1" applyProtection="1">
      <alignment horizontal="center"/>
    </xf>
    <xf numFmtId="1" fontId="17" fillId="6" borderId="1" xfId="10" applyNumberFormat="1" applyFont="1" applyFill="1" applyBorder="1" applyAlignment="1" applyProtection="1">
      <alignment horizontal="center"/>
    </xf>
    <xf numFmtId="0" fontId="12" fillId="6" borderId="1" xfId="3" applyFont="1" applyFill="1" applyBorder="1" applyAlignment="1">
      <alignment horizontal="right"/>
    </xf>
    <xf numFmtId="0" fontId="13" fillId="6" borderId="1" xfId="2" applyFont="1" applyFill="1" applyBorder="1" applyAlignment="1" applyProtection="1">
      <alignment horizontal="center"/>
    </xf>
    <xf numFmtId="1" fontId="15" fillId="6" borderId="1" xfId="10" applyNumberFormat="1" applyFont="1" applyFill="1" applyBorder="1" applyAlignment="1" applyProtection="1">
      <alignment horizontal="center"/>
    </xf>
    <xf numFmtId="1" fontId="11" fillId="6" borderId="1" xfId="10" applyNumberFormat="1" applyFont="1" applyFill="1" applyBorder="1" applyAlignment="1" applyProtection="1">
      <alignment horizontal="center"/>
    </xf>
    <xf numFmtId="0" fontId="17" fillId="0" borderId="15" xfId="2" applyFont="1" applyBorder="1" applyProtection="1"/>
    <xf numFmtId="0" fontId="20" fillId="0" borderId="16" xfId="10" applyFont="1" applyBorder="1" applyAlignment="1" applyProtection="1">
      <alignment horizontal="center"/>
    </xf>
    <xf numFmtId="1" fontId="20" fillId="0" borderId="1" xfId="10" applyNumberFormat="1" applyFont="1" applyBorder="1" applyAlignment="1" applyProtection="1">
      <alignment horizontal="center"/>
      <protection locked="0"/>
    </xf>
    <xf numFmtId="1" fontId="20" fillId="3" borderId="1" xfId="10" applyNumberFormat="1" applyFont="1" applyFill="1" applyBorder="1" applyAlignment="1" applyProtection="1">
      <alignment horizontal="center"/>
      <protection locked="0"/>
    </xf>
    <xf numFmtId="1" fontId="21" fillId="0" borderId="1" xfId="10" applyNumberFormat="1" applyFont="1" applyBorder="1" applyAlignment="1" applyProtection="1">
      <alignment horizontal="center"/>
      <protection locked="0"/>
    </xf>
    <xf numFmtId="0" fontId="12" fillId="0" borderId="9" xfId="3" applyFont="1" applyBorder="1" applyAlignment="1">
      <alignment horizontal="right"/>
    </xf>
    <xf numFmtId="0" fontId="7" fillId="0" borderId="17" xfId="10" applyFont="1" applyBorder="1" applyAlignment="1" applyProtection="1">
      <alignment horizontal="center"/>
    </xf>
    <xf numFmtId="0" fontId="22" fillId="0" borderId="0" xfId="10" applyFont="1" applyProtection="1"/>
    <xf numFmtId="0" fontId="23" fillId="0" borderId="0" xfId="2" applyFont="1"/>
    <xf numFmtId="167" fontId="21" fillId="0" borderId="0" xfId="10" applyNumberFormat="1" applyFont="1" applyAlignment="1" applyProtection="1">
      <alignment horizontal="center"/>
      <protection locked="0"/>
    </xf>
    <xf numFmtId="1" fontId="20" fillId="0" borderId="0" xfId="10" applyNumberFormat="1" applyFont="1" applyAlignment="1" applyProtection="1">
      <alignment horizontal="center"/>
      <protection locked="0"/>
    </xf>
    <xf numFmtId="166" fontId="21" fillId="0" borderId="0" xfId="10" applyNumberFormat="1" applyFont="1" applyAlignment="1" applyProtection="1">
      <alignment horizontal="center"/>
      <protection locked="0"/>
    </xf>
    <xf numFmtId="171" fontId="24" fillId="0" borderId="0" xfId="2" applyNumberFormat="1" applyFont="1"/>
    <xf numFmtId="168" fontId="25" fillId="0" borderId="0" xfId="2" applyNumberFormat="1" applyFont="1"/>
    <xf numFmtId="0" fontId="23" fillId="0" borderId="1" xfId="2" applyFont="1" applyBorder="1"/>
    <xf numFmtId="0" fontId="26" fillId="0" borderId="1" xfId="5" applyFont="1" applyBorder="1" applyAlignment="1">
      <alignment horizontal="center"/>
    </xf>
    <xf numFmtId="1" fontId="6" fillId="0" borderId="1" xfId="10" applyNumberFormat="1" applyFont="1" applyBorder="1" applyAlignment="1" applyProtection="1">
      <alignment horizontal="right"/>
      <protection locked="0"/>
    </xf>
    <xf numFmtId="1" fontId="13" fillId="0" borderId="1" xfId="10" applyNumberFormat="1" applyFont="1" applyBorder="1" applyAlignment="1" applyProtection="1">
      <alignment horizontal="right"/>
      <protection locked="0"/>
    </xf>
    <xf numFmtId="0" fontId="12" fillId="0" borderId="1" xfId="3" applyFont="1" applyBorder="1" applyAlignment="1">
      <alignment horizontal="right"/>
    </xf>
    <xf numFmtId="1" fontId="13" fillId="0" borderId="1" xfId="2" applyNumberFormat="1" applyFont="1" applyBorder="1" applyAlignment="1">
      <alignment horizontal="right"/>
    </xf>
    <xf numFmtId="166" fontId="24" fillId="0" borderId="0" xfId="2" applyNumberFormat="1" applyFont="1"/>
    <xf numFmtId="0" fontId="27" fillId="0" borderId="7" xfId="3" applyFont="1" applyBorder="1" applyAlignment="1">
      <alignment horizontal="center"/>
    </xf>
    <xf numFmtId="2" fontId="23" fillId="0" borderId="0" xfId="2" applyNumberFormat="1" applyFont="1"/>
    <xf numFmtId="2" fontId="49" fillId="0" borderId="0" xfId="2" applyNumberFormat="1"/>
    <xf numFmtId="0" fontId="27" fillId="0" borderId="18" xfId="3" applyFont="1" applyBorder="1" applyAlignment="1">
      <alignment horizontal="right"/>
    </xf>
    <xf numFmtId="0" fontId="6" fillId="0" borderId="19" xfId="10" applyFont="1" applyBorder="1" applyAlignment="1" applyProtection="1">
      <alignment horizontal="center"/>
    </xf>
    <xf numFmtId="166" fontId="28" fillId="0" borderId="19" xfId="2" applyNumberFormat="1" applyFont="1" applyBorder="1"/>
    <xf numFmtId="166" fontId="28" fillId="0" borderId="20" xfId="2" applyNumberFormat="1" applyFont="1" applyBorder="1"/>
    <xf numFmtId="0" fontId="12" fillId="0" borderId="21" xfId="3" applyFont="1" applyBorder="1" applyAlignment="1">
      <alignment horizontal="right"/>
    </xf>
    <xf numFmtId="166" fontId="26" fillId="0" borderId="1" xfId="2" applyNumberFormat="1" applyFont="1" applyBorder="1"/>
    <xf numFmtId="2" fontId="49" fillId="0" borderId="1" xfId="2" applyNumberFormat="1" applyBorder="1"/>
    <xf numFmtId="2" fontId="49" fillId="0" borderId="22" xfId="2" applyNumberFormat="1" applyBorder="1"/>
    <xf numFmtId="0" fontId="12" fillId="0" borderId="23" xfId="3" applyFont="1" applyBorder="1" applyAlignment="1">
      <alignment horizontal="right"/>
    </xf>
    <xf numFmtId="0" fontId="13" fillId="0" borderId="24" xfId="10" applyFont="1" applyBorder="1" applyAlignment="1" applyProtection="1">
      <alignment horizontal="center"/>
    </xf>
    <xf numFmtId="166" fontId="26" fillId="0" borderId="24" xfId="2" applyNumberFormat="1" applyFont="1" applyBorder="1"/>
    <xf numFmtId="0" fontId="49" fillId="0" borderId="24" xfId="2" applyBorder="1"/>
    <xf numFmtId="0" fontId="49" fillId="0" borderId="25" xfId="2" applyBorder="1"/>
    <xf numFmtId="166" fontId="26" fillId="0" borderId="22" xfId="2" applyNumberFormat="1" applyFont="1" applyBorder="1"/>
    <xf numFmtId="166" fontId="26" fillId="0" borderId="25" xfId="2" applyNumberFormat="1" applyFont="1" applyBorder="1"/>
    <xf numFmtId="0" fontId="29" fillId="3" borderId="1" xfId="2" applyFont="1" applyFill="1" applyBorder="1" applyAlignment="1">
      <alignment horizontal="right"/>
    </xf>
    <xf numFmtId="167" fontId="49" fillId="0" borderId="1" xfId="2" applyNumberFormat="1" applyBorder="1"/>
    <xf numFmtId="0" fontId="29" fillId="6" borderId="0" xfId="2" applyFont="1" applyFill="1" applyAlignment="1">
      <alignment horizontal="right"/>
    </xf>
    <xf numFmtId="0" fontId="29" fillId="6" borderId="0" xfId="2" applyFont="1" applyFill="1"/>
    <xf numFmtId="0" fontId="30" fillId="0" borderId="0" xfId="2" applyFont="1"/>
    <xf numFmtId="167" fontId="31" fillId="0" borderId="0" xfId="2" applyNumberFormat="1" applyFont="1"/>
    <xf numFmtId="0" fontId="32" fillId="6" borderId="0" xfId="2" applyFont="1" applyFill="1" applyAlignment="1">
      <alignment vertical="center"/>
    </xf>
    <xf numFmtId="167" fontId="33" fillId="6" borderId="26" xfId="2" applyNumberFormat="1" applyFont="1" applyFill="1" applyBorder="1" applyAlignment="1">
      <alignment vertical="center"/>
    </xf>
    <xf numFmtId="167" fontId="33" fillId="0" borderId="26" xfId="2" applyNumberFormat="1" applyFont="1" applyBorder="1" applyAlignment="1">
      <alignment vertical="center"/>
    </xf>
    <xf numFmtId="0" fontId="33" fillId="0" borderId="26" xfId="2" applyFont="1" applyBorder="1" applyAlignment="1">
      <alignment vertical="center"/>
    </xf>
    <xf numFmtId="167" fontId="33" fillId="6" borderId="27" xfId="2" applyNumberFormat="1" applyFont="1" applyFill="1" applyBorder="1" applyAlignment="1">
      <alignment vertical="center"/>
    </xf>
    <xf numFmtId="0" fontId="32" fillId="9" borderId="0" xfId="2" applyFont="1" applyFill="1" applyAlignment="1">
      <alignment vertical="center"/>
    </xf>
    <xf numFmtId="167" fontId="33" fillId="9" borderId="26" xfId="2" applyNumberFormat="1" applyFont="1" applyFill="1" applyBorder="1" applyAlignment="1">
      <alignment vertical="center"/>
    </xf>
    <xf numFmtId="167" fontId="33" fillId="9" borderId="27" xfId="2" applyNumberFormat="1" applyFont="1" applyFill="1" applyBorder="1" applyAlignment="1">
      <alignment vertical="center"/>
    </xf>
    <xf numFmtId="0" fontId="34" fillId="0" borderId="0" xfId="2" applyFont="1"/>
    <xf numFmtId="167" fontId="34" fillId="0" borderId="9" xfId="2" applyNumberFormat="1" applyFont="1" applyBorder="1"/>
    <xf numFmtId="0" fontId="34" fillId="0" borderId="9" xfId="2" applyFont="1" applyBorder="1"/>
    <xf numFmtId="168" fontId="34" fillId="0" borderId="0" xfId="2" applyNumberFormat="1" applyFont="1"/>
    <xf numFmtId="167" fontId="34" fillId="0" borderId="1" xfId="2" applyNumberFormat="1" applyFont="1" applyBorder="1"/>
    <xf numFmtId="0" fontId="34" fillId="0" borderId="1" xfId="2" applyFont="1" applyBorder="1"/>
    <xf numFmtId="1" fontId="49" fillId="0" borderId="0" xfId="2" applyNumberFormat="1"/>
    <xf numFmtId="167" fontId="29" fillId="0" borderId="0" xfId="2" applyNumberFormat="1" applyFont="1"/>
    <xf numFmtId="1" fontId="33" fillId="0" borderId="0" xfId="2" applyNumberFormat="1" applyFont="1"/>
    <xf numFmtId="0" fontId="49" fillId="6" borderId="0" xfId="2" applyFill="1" applyAlignment="1">
      <alignment horizontal="right"/>
    </xf>
    <xf numFmtId="0" fontId="49" fillId="6" borderId="0" xfId="2" applyFill="1"/>
    <xf numFmtId="167" fontId="49" fillId="6" borderId="0" xfId="2" applyNumberFormat="1" applyFill="1"/>
    <xf numFmtId="0" fontId="49" fillId="9" borderId="0" xfId="2" applyFill="1" applyAlignment="1">
      <alignment horizontal="right"/>
    </xf>
    <xf numFmtId="0" fontId="49" fillId="9" borderId="0" xfId="2" applyFill="1"/>
    <xf numFmtId="167" fontId="49" fillId="9" borderId="0" xfId="2" applyNumberFormat="1" applyFill="1"/>
    <xf numFmtId="0" fontId="49" fillId="6" borderId="28" xfId="2" applyFill="1" applyBorder="1" applyAlignment="1">
      <alignment horizontal="right"/>
    </xf>
    <xf numFmtId="0" fontId="31" fillId="6" borderId="28" xfId="2" applyFont="1" applyFill="1" applyBorder="1" applyAlignment="1">
      <alignment horizontal="right" vertical="center"/>
    </xf>
    <xf numFmtId="0" fontId="31" fillId="6" borderId="29" xfId="2" applyFont="1" applyFill="1" applyBorder="1" applyAlignment="1">
      <alignment vertical="center"/>
    </xf>
    <xf numFmtId="167" fontId="31" fillId="6" borderId="29" xfId="2" applyNumberFormat="1" applyFont="1" applyFill="1" applyBorder="1" applyAlignment="1">
      <alignment vertical="center"/>
    </xf>
    <xf numFmtId="167" fontId="31" fillId="0" borderId="29" xfId="2" applyNumberFormat="1" applyFont="1" applyBorder="1" applyAlignment="1">
      <alignment vertical="center"/>
    </xf>
    <xf numFmtId="0" fontId="31" fillId="0" borderId="29" xfId="2" applyFont="1" applyBorder="1" applyAlignment="1">
      <alignment vertical="center"/>
    </xf>
    <xf numFmtId="167" fontId="31" fillId="6" borderId="30" xfId="2" applyNumberFormat="1" applyFont="1" applyFill="1" applyBorder="1" applyAlignment="1">
      <alignment vertical="center"/>
    </xf>
    <xf numFmtId="0" fontId="49" fillId="0" borderId="0" xfId="2" applyAlignment="1">
      <alignment horizontal="right"/>
    </xf>
    <xf numFmtId="0" fontId="49" fillId="9" borderId="28" xfId="2" applyFill="1" applyBorder="1" applyAlignment="1">
      <alignment horizontal="right"/>
    </xf>
    <xf numFmtId="0" fontId="31" fillId="9" borderId="31" xfId="2" applyFont="1" applyFill="1" applyBorder="1" applyAlignment="1">
      <alignment horizontal="right" vertical="center"/>
    </xf>
    <xf numFmtId="0" fontId="31" fillId="9" borderId="32" xfId="2" applyFont="1" applyFill="1" applyBorder="1" applyAlignment="1">
      <alignment vertical="center"/>
    </xf>
    <xf numFmtId="167" fontId="31" fillId="9" borderId="29" xfId="2" applyNumberFormat="1" applyFont="1" applyFill="1" applyBorder="1" applyAlignment="1">
      <alignment vertical="center"/>
    </xf>
    <xf numFmtId="167" fontId="31" fillId="9" borderId="30" xfId="2" applyNumberFormat="1" applyFont="1" applyFill="1" applyBorder="1" applyAlignment="1">
      <alignment vertical="center"/>
    </xf>
    <xf numFmtId="0" fontId="31" fillId="0" borderId="0" xfId="2" applyFont="1" applyAlignment="1">
      <alignment vertical="center"/>
    </xf>
    <xf numFmtId="167" fontId="33" fillId="0" borderId="0" xfId="2" applyNumberFormat="1" applyFont="1"/>
    <xf numFmtId="0" fontId="49" fillId="9" borderId="32" xfId="2" applyFill="1" applyBorder="1"/>
    <xf numFmtId="168" fontId="49" fillId="9" borderId="29" xfId="2" applyNumberFormat="1" applyFill="1" applyBorder="1"/>
    <xf numFmtId="168" fontId="49" fillId="0" borderId="29" xfId="2" applyNumberFormat="1" applyBorder="1"/>
    <xf numFmtId="168" fontId="49" fillId="9" borderId="30" xfId="2" applyNumberFormat="1" applyFill="1" applyBorder="1"/>
    <xf numFmtId="167" fontId="49" fillId="9" borderId="29" xfId="2" applyNumberFormat="1" applyFill="1" applyBorder="1"/>
    <xf numFmtId="167" fontId="49" fillId="0" borderId="29" xfId="2" applyNumberFormat="1" applyBorder="1"/>
    <xf numFmtId="167" fontId="49" fillId="9" borderId="30" xfId="2" applyNumberFormat="1" applyFill="1" applyBorder="1"/>
    <xf numFmtId="1" fontId="49" fillId="6" borderId="0" xfId="2" applyNumberFormat="1" applyFill="1"/>
    <xf numFmtId="1" fontId="49" fillId="9" borderId="0" xfId="2" applyNumberFormat="1" applyFill="1"/>
    <xf numFmtId="0" fontId="29" fillId="9" borderId="0" xfId="2" applyFont="1" applyFill="1" applyAlignment="1">
      <alignment horizontal="center"/>
    </xf>
    <xf numFmtId="0" fontId="0" fillId="0" borderId="0" xfId="0"/>
    <xf numFmtId="0" fontId="19" fillId="3" borderId="0" xfId="0" applyFont="1" applyFill="1"/>
    <xf numFmtId="0" fontId="19" fillId="0" borderId="0" xfId="0" applyFont="1"/>
    <xf numFmtId="168" fontId="1" fillId="2" borderId="0" xfId="1" applyNumberFormat="1" applyFont="1" applyFill="1" applyBorder="1" applyProtection="1">
      <protection locked="0"/>
    </xf>
    <xf numFmtId="0" fontId="19" fillId="2" borderId="0" xfId="0" applyFont="1" applyFill="1"/>
    <xf numFmtId="168" fontId="0" fillId="0" borderId="0" xfId="0" applyNumberFormat="1"/>
    <xf numFmtId="0" fontId="3" fillId="0" borderId="0" xfId="11" applyFont="1" applyAlignment="1" applyProtection="1">
      <alignment horizontal="left" vertical="center"/>
    </xf>
    <xf numFmtId="0" fontId="4" fillId="0" borderId="0" xfId="11" applyFont="1" applyAlignment="1" applyProtection="1">
      <alignment vertical="center"/>
    </xf>
    <xf numFmtId="0" fontId="5" fillId="0" borderId="0" xfId="11" applyFont="1" applyAlignment="1" applyProtection="1">
      <alignment horizontal="center"/>
    </xf>
    <xf numFmtId="0" fontId="6" fillId="0" borderId="0" xfId="11" applyFont="1" applyAlignment="1" applyProtection="1">
      <alignment vertical="center"/>
    </xf>
    <xf numFmtId="0" fontId="8" fillId="0" borderId="0" xfId="11" applyFont="1" applyAlignment="1" applyProtection="1">
      <alignment horizontal="center"/>
    </xf>
    <xf numFmtId="0" fontId="6" fillId="0" borderId="0" xfId="11" applyFont="1" applyProtection="1"/>
    <xf numFmtId="167" fontId="6" fillId="0" borderId="0" xfId="11" applyNumberFormat="1" applyFont="1" applyProtection="1"/>
    <xf numFmtId="0" fontId="7" fillId="0" borderId="0" xfId="11" applyFont="1" applyAlignment="1" applyProtection="1">
      <alignment horizontal="center"/>
    </xf>
    <xf numFmtId="0" fontId="8" fillId="0" borderId="0" xfId="11" applyFont="1" applyProtection="1"/>
    <xf numFmtId="0" fontId="7" fillId="0" borderId="0" xfId="11" applyFont="1" applyProtection="1"/>
    <xf numFmtId="0" fontId="7" fillId="0" borderId="1" xfId="11" applyFont="1" applyBorder="1" applyAlignment="1" applyProtection="1">
      <alignment vertical="center"/>
    </xf>
    <xf numFmtId="0" fontId="7" fillId="0" borderId="1" xfId="11" applyFont="1" applyBorder="1" applyAlignment="1" applyProtection="1">
      <alignment horizontal="center" vertical="center"/>
    </xf>
    <xf numFmtId="0" fontId="9" fillId="0" borderId="1" xfId="11" applyFont="1" applyBorder="1" applyAlignment="1" applyProtection="1">
      <alignment horizontal="center" vertical="center"/>
    </xf>
    <xf numFmtId="0" fontId="10" fillId="3" borderId="1" xfId="11" applyFont="1" applyFill="1" applyBorder="1" applyAlignment="1" applyProtection="1">
      <alignment horizontal="center" vertical="center"/>
    </xf>
    <xf numFmtId="0" fontId="10" fillId="0" borderId="1" xfId="11" applyFont="1" applyBorder="1" applyAlignment="1" applyProtection="1">
      <alignment horizontal="center" vertical="center"/>
    </xf>
    <xf numFmtId="0" fontId="10" fillId="0" borderId="1" xfId="9" applyFont="1" applyBorder="1" applyAlignment="1" applyProtection="1">
      <alignment horizontal="center" vertical="center"/>
    </xf>
    <xf numFmtId="0" fontId="9" fillId="4" borderId="4" xfId="11" applyFont="1" applyFill="1" applyBorder="1" applyAlignment="1" applyProtection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4" borderId="0" xfId="0" applyFill="1"/>
    <xf numFmtId="0" fontId="6" fillId="5" borderId="2" xfId="11" applyFont="1" applyFill="1" applyBorder="1" applyProtection="1"/>
    <xf numFmtId="0" fontId="6" fillId="5" borderId="3" xfId="11" applyFont="1" applyFill="1" applyBorder="1" applyAlignment="1" applyProtection="1">
      <alignment horizontal="center"/>
    </xf>
    <xf numFmtId="168" fontId="11" fillId="5" borderId="1" xfId="0" applyNumberFormat="1" applyFont="1" applyFill="1" applyBorder="1" applyAlignment="1" applyProtection="1">
      <alignment horizontal="center" vertical="center"/>
      <protection locked="0"/>
    </xf>
    <xf numFmtId="168" fontId="11" fillId="5" borderId="1" xfId="0" applyNumberFormat="1" applyFont="1" applyFill="1" applyBorder="1" applyAlignment="1" applyProtection="1">
      <alignment horizontal="center" vertical="center"/>
    </xf>
    <xf numFmtId="168" fontId="3" fillId="5" borderId="1" xfId="0" applyNumberFormat="1" applyFont="1" applyFill="1" applyBorder="1" applyAlignment="1" applyProtection="1">
      <alignment horizontal="center" vertical="center"/>
    </xf>
    <xf numFmtId="172" fontId="3" fillId="4" borderId="1" xfId="0" applyNumberFormat="1" applyFont="1" applyFill="1" applyBorder="1" applyAlignment="1" applyProtection="1">
      <alignment horizontal="center" vertical="center"/>
    </xf>
    <xf numFmtId="168" fontId="3" fillId="4" borderId="1" xfId="0" applyNumberFormat="1" applyFont="1" applyFill="1" applyBorder="1" applyAlignment="1" applyProtection="1">
      <alignment horizontal="center" vertical="center"/>
    </xf>
    <xf numFmtId="0" fontId="12" fillId="2" borderId="2" xfId="11" applyFont="1" applyFill="1" applyBorder="1" applyAlignment="1" applyProtection="1">
      <alignment horizontal="right"/>
    </xf>
    <xf numFmtId="0" fontId="13" fillId="2" borderId="3" xfId="11" applyFont="1" applyFill="1" applyBorder="1" applyAlignment="1" applyProtection="1">
      <alignment horizontal="center"/>
    </xf>
    <xf numFmtId="168" fontId="11" fillId="2" borderId="1" xfId="0" applyNumberFormat="1" applyFont="1" applyFill="1" applyBorder="1" applyAlignment="1" applyProtection="1">
      <alignment horizontal="center" vertical="center"/>
      <protection locked="0"/>
    </xf>
    <xf numFmtId="168" fontId="11" fillId="2" borderId="1" xfId="0" applyNumberFormat="1" applyFont="1" applyFill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center" vertical="center"/>
    </xf>
    <xf numFmtId="0" fontId="12" fillId="11" borderId="4" xfId="4" applyFont="1" applyFill="1" applyBorder="1" applyAlignment="1">
      <alignment horizontal="right"/>
    </xf>
    <xf numFmtId="0" fontId="13" fillId="11" borderId="3" xfId="11" applyFont="1" applyFill="1" applyBorder="1" applyAlignment="1" applyProtection="1">
      <alignment horizontal="center"/>
    </xf>
    <xf numFmtId="168" fontId="15" fillId="11" borderId="1" xfId="0" applyNumberFormat="1" applyFont="1" applyFill="1" applyBorder="1" applyAlignment="1" applyProtection="1">
      <alignment horizontal="center" vertical="center"/>
      <protection locked="0"/>
    </xf>
    <xf numFmtId="168" fontId="11" fillId="11" borderId="1" xfId="0" applyNumberFormat="1" applyFont="1" applyFill="1" applyBorder="1" applyAlignment="1" applyProtection="1">
      <alignment horizontal="center" vertical="center"/>
    </xf>
    <xf numFmtId="168" fontId="3" fillId="11" borderId="1" xfId="0" applyNumberFormat="1" applyFont="1" applyFill="1" applyBorder="1" applyAlignment="1" applyProtection="1">
      <alignment horizontal="center" vertical="center"/>
    </xf>
    <xf numFmtId="0" fontId="12" fillId="0" borderId="4" xfId="4" applyFont="1" applyBorder="1" applyAlignment="1">
      <alignment horizontal="right"/>
    </xf>
    <xf numFmtId="0" fontId="13" fillId="0" borderId="3" xfId="11" applyFont="1" applyBorder="1" applyAlignment="1" applyProtection="1">
      <alignment horizontal="center"/>
    </xf>
    <xf numFmtId="168" fontId="14" fillId="0" borderId="1" xfId="0" applyNumberFormat="1" applyFont="1" applyBorder="1" applyAlignment="1" applyProtection="1">
      <alignment horizontal="center" vertical="center"/>
      <protection locked="0"/>
    </xf>
    <xf numFmtId="168" fontId="11" fillId="3" borderId="1" xfId="0" applyNumberFormat="1" applyFont="1" applyFill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168" fontId="15" fillId="0" borderId="1" xfId="0" applyNumberFormat="1" applyFont="1" applyBorder="1" applyAlignment="1" applyProtection="1">
      <alignment horizontal="center" vertical="center"/>
    </xf>
    <xf numFmtId="0" fontId="6" fillId="0" borderId="3" xfId="11" applyFont="1" applyBorder="1" applyAlignment="1" applyProtection="1">
      <alignment horizontal="center"/>
    </xf>
    <xf numFmtId="168" fontId="11" fillId="3" borderId="1" xfId="11" applyNumberFormat="1" applyFont="1" applyFill="1" applyBorder="1" applyAlignment="1" applyProtection="1">
      <alignment horizontal="center" vertical="center" wrapText="1"/>
    </xf>
    <xf numFmtId="168" fontId="11" fillId="0" borderId="1" xfId="11" applyNumberFormat="1" applyFont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horizontal="center" vertical="center"/>
    </xf>
    <xf numFmtId="168" fontId="11" fillId="3" borderId="0" xfId="0" applyNumberFormat="1" applyFont="1" applyFill="1" applyAlignment="1" applyProtection="1">
      <alignment horizontal="center" vertical="center"/>
    </xf>
    <xf numFmtId="173" fontId="0" fillId="0" borderId="0" xfId="0" applyNumberFormat="1"/>
    <xf numFmtId="0" fontId="6" fillId="11" borderId="3" xfId="11" applyFont="1" applyFill="1" applyBorder="1" applyAlignment="1" applyProtection="1">
      <alignment vertical="center" wrapText="1"/>
    </xf>
    <xf numFmtId="0" fontId="6" fillId="11" borderId="3" xfId="11" applyFont="1" applyFill="1" applyBorder="1" applyAlignment="1" applyProtection="1">
      <alignment horizontal="center"/>
    </xf>
    <xf numFmtId="168" fontId="11" fillId="11" borderId="1" xfId="11" applyNumberFormat="1" applyFont="1" applyFill="1" applyBorder="1" applyAlignment="1" applyProtection="1">
      <alignment horizontal="center" vertical="center" wrapText="1"/>
    </xf>
    <xf numFmtId="4" fontId="11" fillId="11" borderId="1" xfId="11" applyNumberFormat="1" applyFont="1" applyFill="1" applyBorder="1" applyAlignment="1" applyProtection="1">
      <alignment horizontal="center" vertical="center" wrapText="1"/>
    </xf>
    <xf numFmtId="4" fontId="11" fillId="11" borderId="1" xfId="0" applyNumberFormat="1" applyFont="1" applyFill="1" applyBorder="1" applyAlignment="1" applyProtection="1">
      <alignment horizontal="center" vertical="center"/>
    </xf>
    <xf numFmtId="168" fontId="11" fillId="11" borderId="1" xfId="0" applyNumberFormat="1" applyFont="1" applyFill="1" applyBorder="1" applyAlignment="1" applyProtection="1">
      <alignment horizontal="center" vertical="center"/>
      <protection locked="0"/>
    </xf>
    <xf numFmtId="168" fontId="49" fillId="3" borderId="0" xfId="2" applyNumberFormat="1" applyFill="1"/>
    <xf numFmtId="2" fontId="11" fillId="0" borderId="1" xfId="13" applyNumberFormat="1" applyFont="1" applyBorder="1" applyAlignment="1" applyProtection="1">
      <alignment horizontal="center"/>
    </xf>
    <xf numFmtId="4" fontId="11" fillId="0" borderId="1" xfId="11" applyNumberFormat="1" applyFont="1" applyBorder="1" applyAlignment="1" applyProtection="1">
      <alignment horizontal="center" vertical="center" wrapText="1"/>
    </xf>
    <xf numFmtId="4" fontId="15" fillId="0" borderId="1" xfId="0" applyNumberFormat="1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168" fontId="15" fillId="0" borderId="1" xfId="11" applyNumberFormat="1" applyFont="1" applyBorder="1" applyAlignment="1" applyProtection="1">
      <alignment horizontal="center" vertical="center" wrapText="1"/>
    </xf>
    <xf numFmtId="0" fontId="0" fillId="2" borderId="0" xfId="0" applyFill="1"/>
    <xf numFmtId="0" fontId="12" fillId="2" borderId="7" xfId="11" applyFont="1" applyFill="1" applyBorder="1" applyAlignment="1" applyProtection="1">
      <alignment horizontal="right"/>
    </xf>
    <xf numFmtId="0" fontId="6" fillId="2" borderId="3" xfId="11" applyFont="1" applyFill="1" applyBorder="1" applyAlignment="1" applyProtection="1">
      <alignment horizontal="center"/>
    </xf>
    <xf numFmtId="168" fontId="15" fillId="2" borderId="1" xfId="0" applyNumberFormat="1" applyFont="1" applyFill="1" applyBorder="1" applyAlignment="1" applyProtection="1">
      <alignment horizontal="center" vertical="center"/>
    </xf>
    <xf numFmtId="168" fontId="15" fillId="2" borderId="1" xfId="11" applyNumberFormat="1" applyFont="1" applyFill="1" applyBorder="1" applyAlignment="1" applyProtection="1">
      <alignment horizontal="center" vertical="center" wrapText="1"/>
    </xf>
    <xf numFmtId="0" fontId="12" fillId="2" borderId="0" xfId="11" applyFont="1" applyFill="1" applyAlignment="1" applyProtection="1">
      <alignment horizontal="right"/>
    </xf>
    <xf numFmtId="0" fontId="6" fillId="2" borderId="33" xfId="11" applyFont="1" applyFill="1" applyBorder="1" applyAlignment="1" applyProtection="1">
      <alignment horizont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171" fontId="15" fillId="11" borderId="1" xfId="0" applyNumberFormat="1" applyFont="1" applyFill="1" applyBorder="1" applyAlignment="1" applyProtection="1">
      <alignment horizontal="center" vertical="center"/>
      <protection locked="0"/>
    </xf>
    <xf numFmtId="171" fontId="11" fillId="11" borderId="1" xfId="0" applyNumberFormat="1" applyFont="1" applyFill="1" applyBorder="1" applyAlignment="1" applyProtection="1">
      <alignment horizontal="center" vertical="center"/>
      <protection locked="0"/>
    </xf>
    <xf numFmtId="168" fontId="15" fillId="11" borderId="1" xfId="0" applyNumberFormat="1" applyFont="1" applyFill="1" applyBorder="1" applyAlignment="1" applyProtection="1">
      <alignment horizontal="center" vertical="center"/>
    </xf>
    <xf numFmtId="171" fontId="15" fillId="11" borderId="1" xfId="0" applyNumberFormat="1" applyFont="1" applyFill="1" applyBorder="1" applyAlignment="1" applyProtection="1">
      <alignment horizontal="center" vertical="center"/>
    </xf>
    <xf numFmtId="171" fontId="11" fillId="11" borderId="1" xfId="11" applyNumberFormat="1" applyFont="1" applyFill="1" applyBorder="1" applyAlignment="1" applyProtection="1">
      <alignment horizontal="center" vertical="center" wrapText="1"/>
    </xf>
    <xf numFmtId="4" fontId="15" fillId="11" borderId="1" xfId="0" applyNumberFormat="1" applyFont="1" applyFill="1" applyBorder="1" applyAlignment="1" applyProtection="1">
      <alignment horizontal="center" vertical="center"/>
    </xf>
    <xf numFmtId="168" fontId="14" fillId="0" borderId="1" xfId="0" applyNumberFormat="1" applyFont="1" applyBorder="1" applyAlignment="1" applyProtection="1">
      <alignment horizontal="center" vertical="center"/>
    </xf>
    <xf numFmtId="4" fontId="14" fillId="0" borderId="1" xfId="0" applyNumberFormat="1" applyFont="1" applyBorder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horizontal="center" vertical="center"/>
    </xf>
    <xf numFmtId="4" fontId="15" fillId="0" borderId="1" xfId="11" applyNumberFormat="1" applyFont="1" applyBorder="1" applyAlignment="1" applyProtection="1">
      <alignment horizontal="center" vertical="center" wrapText="1"/>
    </xf>
    <xf numFmtId="0" fontId="13" fillId="0" borderId="3" xfId="0" applyFont="1" applyBorder="1" applyAlignment="1">
      <alignment horizontal="center"/>
    </xf>
    <xf numFmtId="166" fontId="11" fillId="0" borderId="1" xfId="0" applyNumberFormat="1" applyFont="1" applyBorder="1" applyAlignment="1" applyProtection="1">
      <alignment horizontal="center"/>
      <protection locked="0"/>
    </xf>
    <xf numFmtId="166" fontId="11" fillId="3" borderId="1" xfId="0" applyNumberFormat="1" applyFont="1" applyFill="1" applyBorder="1" applyAlignment="1" applyProtection="1">
      <alignment horizontal="center"/>
    </xf>
    <xf numFmtId="166" fontId="11" fillId="0" borderId="1" xfId="0" applyNumberFormat="1" applyFont="1" applyBorder="1" applyAlignment="1" applyProtection="1">
      <alignment horizontal="center"/>
    </xf>
    <xf numFmtId="4" fontId="0" fillId="0" borderId="0" xfId="0" applyNumberFormat="1"/>
    <xf numFmtId="0" fontId="6" fillId="0" borderId="3" xfId="11" applyFont="1" applyBorder="1" applyProtection="1"/>
    <xf numFmtId="168" fontId="11" fillId="2" borderId="1" xfId="11" applyNumberFormat="1" applyFont="1" applyFill="1" applyBorder="1" applyAlignment="1" applyProtection="1">
      <alignment horizontal="center" vertical="center" wrapText="1"/>
    </xf>
    <xf numFmtId="0" fontId="13" fillId="6" borderId="3" xfId="11" applyFont="1" applyFill="1" applyBorder="1" applyProtection="1"/>
    <xf numFmtId="0" fontId="13" fillId="6" borderId="3" xfId="11" applyFont="1" applyFill="1" applyBorder="1" applyAlignment="1" applyProtection="1">
      <alignment horizontal="center"/>
    </xf>
    <xf numFmtId="168" fontId="15" fillId="6" borderId="1" xfId="0" applyNumberFormat="1" applyFont="1" applyFill="1" applyBorder="1" applyAlignment="1" applyProtection="1">
      <alignment horizontal="center" vertical="center"/>
    </xf>
    <xf numFmtId="168" fontId="11" fillId="6" borderId="1" xfId="0" applyNumberFormat="1" applyFont="1" applyFill="1" applyBorder="1" applyAlignment="1" applyProtection="1">
      <alignment horizontal="center" vertical="center"/>
    </xf>
    <xf numFmtId="168" fontId="11" fillId="6" borderId="1" xfId="11" applyNumberFormat="1" applyFont="1" applyFill="1" applyBorder="1" applyAlignment="1" applyProtection="1">
      <alignment horizontal="center" vertical="center" wrapText="1"/>
    </xf>
    <xf numFmtId="0" fontId="13" fillId="0" borderId="3" xfId="11" applyFont="1" applyBorder="1" applyAlignment="1" applyProtection="1">
      <alignment horizontal="right"/>
    </xf>
    <xf numFmtId="166" fontId="15" fillId="0" borderId="1" xfId="0" applyNumberFormat="1" applyFont="1" applyBorder="1" applyAlignment="1" applyProtection="1">
      <alignment horizontal="center"/>
    </xf>
    <xf numFmtId="168" fontId="14" fillId="6" borderId="1" xfId="0" applyNumberFormat="1" applyFont="1" applyFill="1" applyBorder="1" applyAlignment="1" applyProtection="1">
      <alignment horizontal="center" vertical="center"/>
      <protection locked="0"/>
    </xf>
    <xf numFmtId="168" fontId="11" fillId="6" borderId="1" xfId="15" applyNumberFormat="1" applyFont="1" applyFill="1" applyBorder="1" applyAlignment="1" applyProtection="1">
      <alignment horizontal="center" vertical="center"/>
    </xf>
    <xf numFmtId="0" fontId="13" fillId="0" borderId="5" xfId="11" applyFont="1" applyBorder="1" applyProtection="1"/>
    <xf numFmtId="168" fontId="17" fillId="3" borderId="1" xfId="0" applyNumberFormat="1" applyFont="1" applyFill="1" applyBorder="1" applyAlignment="1" applyProtection="1">
      <alignment horizontal="center" vertical="center"/>
      <protection locked="0"/>
    </xf>
    <xf numFmtId="168" fontId="17" fillId="0" borderId="1" xfId="0" applyNumberFormat="1" applyFont="1" applyBorder="1" applyAlignment="1" applyProtection="1">
      <alignment horizontal="center" vertical="center"/>
      <protection locked="0"/>
    </xf>
    <xf numFmtId="0" fontId="6" fillId="0" borderId="6" xfId="11" applyFont="1" applyBorder="1" applyProtection="1"/>
    <xf numFmtId="0" fontId="6" fillId="0" borderId="6" xfId="11" applyFont="1" applyBorder="1" applyAlignment="1" applyProtection="1">
      <alignment horizontal="center"/>
    </xf>
    <xf numFmtId="0" fontId="6" fillId="5" borderId="2" xfId="11" applyFont="1" applyFill="1" applyBorder="1" applyAlignment="1" applyProtection="1">
      <alignment horizontal="center"/>
    </xf>
    <xf numFmtId="168" fontId="17" fillId="5" borderId="1" xfId="0" applyNumberFormat="1" applyFont="1" applyFill="1" applyBorder="1" applyAlignment="1" applyProtection="1">
      <alignment horizontal="center" vertical="center"/>
      <protection locked="0"/>
    </xf>
    <xf numFmtId="168" fontId="3" fillId="5" borderId="1" xfId="11" applyNumberFormat="1" applyFont="1" applyFill="1" applyBorder="1" applyAlignment="1" applyProtection="1">
      <alignment horizontal="center" vertical="center" wrapText="1"/>
    </xf>
    <xf numFmtId="168" fontId="3" fillId="0" borderId="1" xfId="0" applyNumberFormat="1" applyFont="1" applyBorder="1" applyAlignment="1" applyProtection="1">
      <alignment horizontal="center" vertical="center"/>
    </xf>
    <xf numFmtId="168" fontId="3" fillId="3" borderId="1" xfId="11" applyNumberFormat="1" applyFont="1" applyFill="1" applyBorder="1" applyAlignment="1" applyProtection="1">
      <alignment horizontal="center" vertical="center" wrapText="1"/>
    </xf>
    <xf numFmtId="0" fontId="6" fillId="2" borderId="2" xfId="11" applyFont="1" applyFill="1" applyBorder="1" applyAlignment="1" applyProtection="1">
      <alignment horizontal="center"/>
    </xf>
    <xf numFmtId="168" fontId="17" fillId="2" borderId="1" xfId="0" applyNumberFormat="1" applyFont="1" applyFill="1" applyBorder="1" applyAlignment="1" applyProtection="1">
      <alignment horizontal="center" vertical="center"/>
      <protection locked="0"/>
    </xf>
    <xf numFmtId="168" fontId="3" fillId="2" borderId="1" xfId="11" applyNumberFormat="1" applyFont="1" applyFill="1" applyBorder="1" applyAlignment="1" applyProtection="1">
      <alignment horizontal="center" vertical="center" wrapText="1"/>
    </xf>
    <xf numFmtId="0" fontId="6" fillId="11" borderId="2" xfId="11" applyFont="1" applyFill="1" applyBorder="1" applyAlignment="1" applyProtection="1">
      <alignment horizontal="center"/>
    </xf>
    <xf numFmtId="168" fontId="14" fillId="11" borderId="1" xfId="0" applyNumberFormat="1" applyFont="1" applyFill="1" applyBorder="1" applyAlignment="1" applyProtection="1">
      <alignment horizontal="center" vertical="center"/>
      <protection locked="0"/>
    </xf>
    <xf numFmtId="168" fontId="3" fillId="11" borderId="1" xfId="11" applyNumberFormat="1" applyFont="1" applyFill="1" applyBorder="1" applyAlignment="1" applyProtection="1">
      <alignment horizontal="center" vertical="center" wrapText="1"/>
    </xf>
    <xf numFmtId="168" fontId="11" fillId="0" borderId="1" xfId="15" applyNumberFormat="1" applyFont="1" applyBorder="1" applyAlignment="1" applyProtection="1">
      <alignment horizontal="center" vertical="center"/>
    </xf>
    <xf numFmtId="168" fontId="11" fillId="0" borderId="1" xfId="16" applyNumberFormat="1" applyFont="1" applyBorder="1" applyAlignment="1" applyProtection="1">
      <alignment horizontal="center" vertical="center"/>
    </xf>
    <xf numFmtId="168" fontId="3" fillId="0" borderId="1" xfId="11" applyNumberFormat="1" applyFont="1" applyBorder="1" applyAlignment="1" applyProtection="1">
      <alignment horizontal="center" vertical="center" wrapText="1"/>
    </xf>
    <xf numFmtId="0" fontId="6" fillId="0" borderId="2" xfId="11" applyFont="1" applyBorder="1" applyProtection="1"/>
    <xf numFmtId="0" fontId="6" fillId="0" borderId="7" xfId="11" applyFont="1" applyBorder="1" applyAlignment="1" applyProtection="1">
      <alignment horizontal="center"/>
    </xf>
    <xf numFmtId="168" fontId="17" fillId="3" borderId="1" xfId="0" applyNumberFormat="1" applyFont="1" applyFill="1" applyBorder="1" applyAlignment="1" applyProtection="1">
      <alignment horizontal="center" vertical="center"/>
    </xf>
    <xf numFmtId="167" fontId="18" fillId="3" borderId="1" xfId="0" applyNumberFormat="1" applyFont="1" applyFill="1" applyBorder="1" applyAlignment="1" applyProtection="1">
      <alignment horizontal="center" vertical="center"/>
    </xf>
    <xf numFmtId="167" fontId="17" fillId="0" borderId="1" xfId="0" applyNumberFormat="1" applyFont="1" applyBorder="1" applyAlignment="1" applyProtection="1">
      <alignment horizontal="center" vertical="center"/>
    </xf>
    <xf numFmtId="166" fontId="18" fillId="3" borderId="1" xfId="0" applyNumberFormat="1" applyFont="1" applyFill="1" applyBorder="1" applyAlignment="1" applyProtection="1">
      <alignment horizontal="center" vertical="center"/>
    </xf>
    <xf numFmtId="166" fontId="0" fillId="0" borderId="0" xfId="0" applyNumberFormat="1"/>
    <xf numFmtId="0" fontId="6" fillId="2" borderId="7" xfId="11" applyFont="1" applyFill="1" applyBorder="1" applyAlignment="1" applyProtection="1">
      <alignment horizontal="center"/>
    </xf>
    <xf numFmtId="168" fontId="14" fillId="2" borderId="1" xfId="0" applyNumberFormat="1" applyFont="1" applyFill="1" applyBorder="1" applyAlignment="1" applyProtection="1">
      <alignment horizontal="center" vertical="center"/>
      <protection locked="0"/>
    </xf>
    <xf numFmtId="171" fontId="17" fillId="2" borderId="1" xfId="0" applyNumberFormat="1" applyFont="1" applyFill="1" applyBorder="1" applyAlignment="1" applyProtection="1">
      <alignment horizontal="center" vertical="center"/>
      <protection locked="0"/>
    </xf>
    <xf numFmtId="167" fontId="17" fillId="2" borderId="1" xfId="0" applyNumberFormat="1" applyFont="1" applyFill="1" applyBorder="1" applyAlignment="1" applyProtection="1">
      <alignment horizontal="center" vertical="center"/>
    </xf>
    <xf numFmtId="166" fontId="18" fillId="2" borderId="1" xfId="0" applyNumberFormat="1" applyFont="1" applyFill="1" applyBorder="1" applyAlignment="1" applyProtection="1">
      <alignment horizontal="center" vertical="center"/>
    </xf>
    <xf numFmtId="166" fontId="0" fillId="2" borderId="0" xfId="0" applyNumberFormat="1" applyFill="1"/>
    <xf numFmtId="0" fontId="6" fillId="11" borderId="7" xfId="11" applyFont="1" applyFill="1" applyBorder="1" applyAlignment="1" applyProtection="1">
      <alignment horizontal="center"/>
    </xf>
    <xf numFmtId="168" fontId="17" fillId="11" borderId="1" xfId="0" applyNumberFormat="1" applyFont="1" applyFill="1" applyBorder="1" applyAlignment="1" applyProtection="1">
      <alignment horizontal="center" vertical="center"/>
      <protection locked="0"/>
    </xf>
    <xf numFmtId="171" fontId="17" fillId="11" borderId="1" xfId="0" applyNumberFormat="1" applyFont="1" applyFill="1" applyBorder="1" applyAlignment="1" applyProtection="1">
      <alignment horizontal="center" vertical="center"/>
      <protection locked="0"/>
    </xf>
    <xf numFmtId="168" fontId="14" fillId="11" borderId="1" xfId="0" applyNumberFormat="1" applyFont="1" applyFill="1" applyBorder="1" applyAlignment="1" applyProtection="1">
      <alignment horizontal="center" vertical="center"/>
    </xf>
    <xf numFmtId="167" fontId="14" fillId="0" borderId="1" xfId="0" applyNumberFormat="1" applyFont="1" applyBorder="1" applyAlignment="1" applyProtection="1">
      <alignment horizontal="center"/>
      <protection locked="0"/>
    </xf>
    <xf numFmtId="166" fontId="11" fillId="0" borderId="1" xfId="0" applyNumberFormat="1" applyFont="1" applyBorder="1" applyAlignment="1" applyProtection="1">
      <alignment horizontal="center" vertical="center"/>
    </xf>
    <xf numFmtId="0" fontId="6" fillId="4" borderId="2" xfId="11" applyFont="1" applyFill="1" applyBorder="1" applyProtection="1"/>
    <xf numFmtId="0" fontId="6" fillId="4" borderId="7" xfId="11" applyFont="1" applyFill="1" applyBorder="1" applyAlignment="1" applyProtection="1">
      <alignment horizontal="center"/>
    </xf>
    <xf numFmtId="167" fontId="17" fillId="4" borderId="1" xfId="0" applyNumberFormat="1" applyFont="1" applyFill="1" applyBorder="1" applyAlignment="1" applyProtection="1">
      <alignment horizontal="center"/>
      <protection locked="0"/>
    </xf>
    <xf numFmtId="168" fontId="11" fillId="4" borderId="1" xfId="0" applyNumberFormat="1" applyFont="1" applyFill="1" applyBorder="1" applyAlignment="1" applyProtection="1">
      <alignment horizontal="center" vertical="center"/>
    </xf>
    <xf numFmtId="166" fontId="17" fillId="4" borderId="1" xfId="0" applyNumberFormat="1" applyFont="1" applyFill="1" applyBorder="1" applyAlignment="1" applyProtection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2" fillId="7" borderId="4" xfId="4" applyFont="1" applyFill="1" applyBorder="1" applyAlignment="1">
      <alignment horizontal="right"/>
    </xf>
    <xf numFmtId="0" fontId="13" fillId="7" borderId="3" xfId="11" applyFont="1" applyFill="1" applyBorder="1" applyAlignment="1" applyProtection="1">
      <alignment horizontal="center"/>
    </xf>
    <xf numFmtId="167" fontId="14" fillId="7" borderId="1" xfId="0" applyNumberFormat="1" applyFont="1" applyFill="1" applyBorder="1" applyAlignment="1" applyProtection="1">
      <alignment horizontal="center"/>
      <protection locked="0"/>
    </xf>
    <xf numFmtId="167" fontId="14" fillId="8" borderId="1" xfId="0" applyNumberFormat="1" applyFont="1" applyFill="1" applyBorder="1" applyAlignment="1" applyProtection="1">
      <alignment horizontal="center"/>
      <protection locked="0"/>
    </xf>
    <xf numFmtId="166" fontId="11" fillId="4" borderId="1" xfId="0" applyNumberFormat="1" applyFont="1" applyFill="1" applyBorder="1" applyAlignment="1" applyProtection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12" fillId="4" borderId="4" xfId="4" applyFont="1" applyFill="1" applyBorder="1" applyAlignment="1">
      <alignment horizontal="right"/>
    </xf>
    <xf numFmtId="0" fontId="13" fillId="4" borderId="3" xfId="11" applyFont="1" applyFill="1" applyBorder="1" applyAlignment="1" applyProtection="1">
      <alignment horizontal="center"/>
    </xf>
    <xf numFmtId="167" fontId="14" fillId="4" borderId="1" xfId="0" applyNumberFormat="1" applyFont="1" applyFill="1" applyBorder="1" applyAlignment="1" applyProtection="1">
      <alignment horizontal="center"/>
      <protection locked="0"/>
    </xf>
    <xf numFmtId="0" fontId="0" fillId="4" borderId="9" xfId="0" applyFill="1" applyBorder="1" applyAlignment="1">
      <alignment horizontal="center" vertical="center"/>
    </xf>
    <xf numFmtId="0" fontId="6" fillId="0" borderId="5" xfId="11" applyFont="1" applyBorder="1" applyProtection="1"/>
    <xf numFmtId="0" fontId="6" fillId="0" borderId="4" xfId="11" applyFont="1" applyBorder="1" applyAlignment="1" applyProtection="1">
      <alignment horizontal="center"/>
    </xf>
    <xf numFmtId="167" fontId="17" fillId="3" borderId="1" xfId="0" applyNumberFormat="1" applyFont="1" applyFill="1" applyBorder="1" applyAlignment="1" applyProtection="1">
      <alignment horizontal="center"/>
      <protection locked="0"/>
    </xf>
    <xf numFmtId="167" fontId="17" fillId="0" borderId="1" xfId="0" applyNumberFormat="1" applyFont="1" applyBorder="1" applyAlignment="1" applyProtection="1">
      <alignment horizontal="center"/>
      <protection locked="0"/>
    </xf>
    <xf numFmtId="2" fontId="18" fillId="3" borderId="1" xfId="0" applyNumberFormat="1" applyFont="1" applyFill="1" applyBorder="1" applyAlignment="1" applyProtection="1">
      <alignment horizontal="center" vertical="center"/>
    </xf>
    <xf numFmtId="0" fontId="6" fillId="2" borderId="4" xfId="11" applyFont="1" applyFill="1" applyBorder="1" applyAlignment="1" applyProtection="1">
      <alignment horizontal="center"/>
    </xf>
    <xf numFmtId="167" fontId="17" fillId="2" borderId="1" xfId="0" applyNumberFormat="1" applyFont="1" applyFill="1" applyBorder="1" applyAlignment="1" applyProtection="1">
      <alignment horizontal="center"/>
      <protection locked="0"/>
    </xf>
    <xf numFmtId="2" fontId="18" fillId="2" borderId="1" xfId="0" applyNumberFormat="1" applyFont="1" applyFill="1" applyBorder="1" applyAlignment="1" applyProtection="1">
      <alignment horizontal="center" vertical="center"/>
    </xf>
    <xf numFmtId="0" fontId="6" fillId="11" borderId="4" xfId="11" applyFont="1" applyFill="1" applyBorder="1" applyAlignment="1" applyProtection="1">
      <alignment horizontal="center"/>
    </xf>
    <xf numFmtId="0" fontId="13" fillId="0" borderId="1" xfId="11" applyFont="1" applyBorder="1" applyAlignment="1" applyProtection="1">
      <alignment horizontal="center"/>
    </xf>
    <xf numFmtId="171" fontId="11" fillId="0" borderId="1" xfId="0" applyNumberFormat="1" applyFont="1" applyBorder="1" applyAlignment="1" applyProtection="1">
      <alignment horizontal="center" vertical="center"/>
    </xf>
    <xf numFmtId="0" fontId="6" fillId="4" borderId="5" xfId="11" applyFont="1" applyFill="1" applyBorder="1" applyProtection="1"/>
    <xf numFmtId="0" fontId="6" fillId="4" borderId="4" xfId="11" applyFont="1" applyFill="1" applyBorder="1" applyAlignment="1" applyProtection="1">
      <alignment horizontal="center"/>
    </xf>
    <xf numFmtId="0" fontId="13" fillId="4" borderId="1" xfId="11" applyFont="1" applyFill="1" applyBorder="1" applyAlignment="1" applyProtection="1">
      <alignment horizontal="center"/>
    </xf>
    <xf numFmtId="0" fontId="6" fillId="0" borderId="34" xfId="11" applyFont="1" applyBorder="1" applyProtection="1"/>
    <xf numFmtId="0" fontId="6" fillId="0" borderId="2" xfId="11" applyFont="1" applyBorder="1" applyAlignment="1" applyProtection="1">
      <alignment horizontal="center"/>
    </xf>
    <xf numFmtId="168" fontId="3" fillId="3" borderId="1" xfId="0" applyNumberFormat="1" applyFont="1" applyFill="1" applyBorder="1" applyAlignment="1" applyProtection="1">
      <alignment horizontal="center" vertical="center"/>
    </xf>
    <xf numFmtId="0" fontId="6" fillId="11" borderId="23" xfId="11" applyFont="1" applyFill="1" applyBorder="1" applyProtection="1"/>
    <xf numFmtId="0" fontId="17" fillId="0" borderId="12" xfId="11" applyFont="1" applyBorder="1" applyProtection="1"/>
    <xf numFmtId="168" fontId="17" fillId="0" borderId="1" xfId="0" applyNumberFormat="1" applyFont="1" applyBorder="1" applyAlignment="1" applyProtection="1">
      <alignment horizontal="center" vertical="center"/>
    </xf>
    <xf numFmtId="168" fontId="17" fillId="2" borderId="1" xfId="0" applyNumberFormat="1" applyFont="1" applyFill="1" applyBorder="1" applyAlignment="1" applyProtection="1">
      <alignment horizontal="center" vertical="center"/>
    </xf>
    <xf numFmtId="168" fontId="17" fillId="11" borderId="1" xfId="0" applyNumberFormat="1" applyFont="1" applyFill="1" applyBorder="1" applyAlignment="1" applyProtection="1">
      <alignment horizontal="center" vertical="center"/>
    </xf>
    <xf numFmtId="0" fontId="17" fillId="0" borderId="3" xfId="11" applyFont="1" applyBorder="1" applyProtection="1"/>
    <xf numFmtId="0" fontId="13" fillId="0" borderId="5" xfId="11" applyFont="1" applyBorder="1" applyAlignment="1" applyProtection="1">
      <alignment horizontal="center"/>
    </xf>
    <xf numFmtId="168" fontId="17" fillId="0" borderId="1" xfId="15" applyNumberFormat="1" applyFont="1" applyBorder="1" applyAlignment="1" applyProtection="1">
      <alignment horizontal="center" vertical="center"/>
    </xf>
    <xf numFmtId="168" fontId="17" fillId="0" borderId="1" xfId="16" applyNumberFormat="1" applyFont="1" applyBorder="1" applyAlignment="1" applyProtection="1">
      <alignment horizontal="center" vertical="center"/>
    </xf>
    <xf numFmtId="0" fontId="13" fillId="2" borderId="5" xfId="11" applyFont="1" applyFill="1" applyBorder="1" applyAlignment="1" applyProtection="1">
      <alignment horizontal="center"/>
    </xf>
    <xf numFmtId="168" fontId="17" fillId="2" borderId="1" xfId="15" applyNumberFormat="1" applyFont="1" applyFill="1" applyBorder="1" applyAlignment="1" applyProtection="1">
      <alignment horizontal="center" vertical="center"/>
    </xf>
    <xf numFmtId="168" fontId="17" fillId="2" borderId="1" xfId="16" applyNumberFormat="1" applyFont="1" applyFill="1" applyBorder="1" applyAlignment="1" applyProtection="1">
      <alignment horizontal="center" vertical="center"/>
    </xf>
    <xf numFmtId="0" fontId="13" fillId="11" borderId="5" xfId="11" applyFont="1" applyFill="1" applyBorder="1" applyAlignment="1" applyProtection="1">
      <alignment horizontal="center"/>
    </xf>
    <xf numFmtId="168" fontId="17" fillId="11" borderId="1" xfId="15" applyNumberFormat="1" applyFont="1" applyFill="1" applyBorder="1" applyAlignment="1" applyProtection="1">
      <alignment horizontal="center" vertical="center"/>
    </xf>
    <xf numFmtId="168" fontId="11" fillId="0" borderId="1" xfId="11" applyNumberFormat="1" applyFont="1" applyBorder="1" applyAlignment="1" applyProtection="1">
      <alignment horizontal="center" vertical="center"/>
    </xf>
    <xf numFmtId="168" fontId="11" fillId="3" borderId="1" xfId="11" applyNumberFormat="1" applyFont="1" applyFill="1" applyBorder="1" applyAlignment="1" applyProtection="1">
      <alignment horizontal="center" vertical="center"/>
      <protection locked="0"/>
    </xf>
    <xf numFmtId="168" fontId="11" fillId="3" borderId="1" xfId="11" applyNumberFormat="1" applyFont="1" applyFill="1" applyBorder="1" applyAlignment="1" applyProtection="1">
      <alignment horizontal="center" vertical="center"/>
    </xf>
    <xf numFmtId="168" fontId="11" fillId="3" borderId="1" xfId="15" applyNumberFormat="1" applyFont="1" applyFill="1" applyBorder="1" applyAlignment="1" applyProtection="1">
      <alignment horizontal="center" vertical="center"/>
    </xf>
    <xf numFmtId="0" fontId="6" fillId="11" borderId="2" xfId="11" applyFont="1" applyFill="1" applyBorder="1" applyProtection="1"/>
    <xf numFmtId="168" fontId="11" fillId="11" borderId="1" xfId="11" applyNumberFormat="1" applyFont="1" applyFill="1" applyBorder="1" applyAlignment="1" applyProtection="1">
      <alignment horizontal="center" vertical="center"/>
      <protection locked="0"/>
    </xf>
    <xf numFmtId="168" fontId="11" fillId="11" borderId="1" xfId="11" applyNumberFormat="1" applyFont="1" applyFill="1" applyBorder="1" applyAlignment="1" applyProtection="1">
      <alignment horizontal="center" vertical="center"/>
    </xf>
    <xf numFmtId="168" fontId="11" fillId="11" borderId="1" xfId="15" applyNumberFormat="1" applyFont="1" applyFill="1" applyBorder="1" applyAlignment="1" applyProtection="1">
      <alignment horizontal="center" vertical="center"/>
    </xf>
    <xf numFmtId="168" fontId="15" fillId="11" borderId="1" xfId="11" applyNumberFormat="1" applyFont="1" applyFill="1" applyBorder="1" applyAlignment="1" applyProtection="1">
      <alignment horizontal="center" vertical="center"/>
      <protection locked="0"/>
    </xf>
    <xf numFmtId="0" fontId="13" fillId="0" borderId="3" xfId="11" applyFont="1" applyBorder="1" applyProtection="1"/>
    <xf numFmtId="168" fontId="14" fillId="0" borderId="1" xfId="11" applyNumberFormat="1" applyFont="1" applyBorder="1" applyAlignment="1" applyProtection="1">
      <alignment horizontal="center"/>
      <protection locked="0"/>
    </xf>
    <xf numFmtId="0" fontId="13" fillId="0" borderId="6" xfId="11" applyFont="1" applyBorder="1" applyProtection="1"/>
    <xf numFmtId="0" fontId="13" fillId="0" borderId="6" xfId="11" applyFont="1" applyBorder="1" applyAlignment="1" applyProtection="1">
      <alignment horizontal="center"/>
    </xf>
    <xf numFmtId="170" fontId="15" fillId="0" borderId="9" xfId="13" applyNumberFormat="1" applyFont="1" applyBorder="1" applyAlignment="1" applyProtection="1">
      <alignment horizontal="center"/>
    </xf>
    <xf numFmtId="170" fontId="11" fillId="3" borderId="9" xfId="13" applyNumberFormat="1" applyFont="1" applyFill="1" applyBorder="1" applyAlignment="1" applyProtection="1">
      <alignment horizontal="center"/>
    </xf>
    <xf numFmtId="170" fontId="11" fillId="0" borderId="9" xfId="13" applyNumberFormat="1" applyFont="1" applyBorder="1" applyAlignment="1" applyProtection="1">
      <alignment horizontal="center"/>
    </xf>
    <xf numFmtId="0" fontId="13" fillId="0" borderId="0" xfId="11" applyFont="1" applyAlignment="1" applyProtection="1">
      <alignment horizontal="center"/>
    </xf>
    <xf numFmtId="0" fontId="6" fillId="3" borderId="0" xfId="11" applyFont="1" applyFill="1" applyAlignment="1" applyProtection="1">
      <alignment horizontal="center"/>
    </xf>
    <xf numFmtId="0" fontId="6" fillId="0" borderId="0" xfId="11" applyFont="1" applyAlignment="1" applyProtection="1">
      <alignment horizontal="center"/>
    </xf>
    <xf numFmtId="0" fontId="13" fillId="0" borderId="0" xfId="11" applyFont="1" applyProtection="1"/>
    <xf numFmtId="0" fontId="13" fillId="0" borderId="2" xfId="0" applyFont="1" applyBorder="1" applyProtection="1"/>
    <xf numFmtId="0" fontId="13" fillId="0" borderId="2" xfId="0" applyFont="1" applyBorder="1" applyAlignment="1" applyProtection="1">
      <alignment horizontal="center"/>
    </xf>
    <xf numFmtId="166" fontId="15" fillId="0" borderId="10" xfId="11" applyNumberFormat="1" applyFont="1" applyBorder="1" applyAlignment="1" applyProtection="1">
      <alignment horizontal="center"/>
    </xf>
    <xf numFmtId="166" fontId="15" fillId="0" borderId="2" xfId="11" applyNumberFormat="1" applyFont="1" applyBorder="1" applyAlignment="1" applyProtection="1">
      <alignment horizontal="center"/>
    </xf>
    <xf numFmtId="166" fontId="15" fillId="0" borderId="11" xfId="11" applyNumberFormat="1" applyFont="1" applyBorder="1" applyAlignment="1" applyProtection="1">
      <alignment horizontal="center"/>
    </xf>
    <xf numFmtId="171" fontId="11" fillId="3" borderId="1" xfId="0" applyNumberFormat="1" applyFont="1" applyFill="1" applyBorder="1" applyAlignment="1" applyProtection="1">
      <alignment horizontal="center" vertical="center"/>
    </xf>
    <xf numFmtId="171" fontId="15" fillId="0" borderId="1" xfId="0" applyNumberFormat="1" applyFont="1" applyBorder="1" applyAlignment="1" applyProtection="1">
      <alignment horizontal="center" vertical="center"/>
    </xf>
    <xf numFmtId="0" fontId="13" fillId="0" borderId="12" xfId="0" applyFont="1" applyBorder="1" applyProtection="1"/>
    <xf numFmtId="0" fontId="13" fillId="0" borderId="12" xfId="0" applyFont="1" applyBorder="1" applyAlignment="1" applyProtection="1">
      <alignment horizontal="center"/>
    </xf>
    <xf numFmtId="1" fontId="15" fillId="0" borderId="13" xfId="11" applyNumberFormat="1" applyFont="1" applyBorder="1" applyAlignment="1" applyProtection="1">
      <alignment horizontal="center"/>
    </xf>
    <xf numFmtId="1" fontId="11" fillId="3" borderId="3" xfId="11" applyNumberFormat="1" applyFont="1" applyFill="1" applyBorder="1" applyAlignment="1" applyProtection="1">
      <alignment horizontal="center"/>
    </xf>
    <xf numFmtId="1" fontId="11" fillId="3" borderId="12" xfId="11" applyNumberFormat="1" applyFont="1" applyFill="1" applyBorder="1" applyAlignment="1" applyProtection="1">
      <alignment horizontal="center"/>
    </xf>
    <xf numFmtId="1" fontId="11" fillId="0" borderId="12" xfId="11" applyNumberFormat="1" applyFont="1" applyBorder="1" applyAlignment="1" applyProtection="1">
      <alignment horizontal="center"/>
    </xf>
    <xf numFmtId="1" fontId="15" fillId="0" borderId="12" xfId="11" applyNumberFormat="1" applyFont="1" applyBorder="1" applyAlignment="1" applyProtection="1">
      <alignment horizontal="center"/>
    </xf>
    <xf numFmtId="0" fontId="13" fillId="0" borderId="5" xfId="0" applyFont="1" applyBorder="1" applyProtection="1"/>
    <xf numFmtId="0" fontId="13" fillId="0" borderId="5" xfId="0" applyFont="1" applyBorder="1" applyAlignment="1" applyProtection="1">
      <alignment horizontal="center"/>
    </xf>
    <xf numFmtId="1" fontId="14" fillId="0" borderId="14" xfId="11" applyNumberFormat="1" applyFont="1" applyBorder="1" applyAlignment="1" applyProtection="1">
      <alignment horizontal="center"/>
      <protection locked="0"/>
    </xf>
    <xf numFmtId="1" fontId="11" fillId="3" borderId="5" xfId="11" applyNumberFormat="1" applyFont="1" applyFill="1" applyBorder="1" applyAlignment="1" applyProtection="1">
      <alignment horizontal="center"/>
    </xf>
    <xf numFmtId="3" fontId="11" fillId="3" borderId="7" xfId="0" applyNumberFormat="1" applyFont="1" applyFill="1" applyBorder="1" applyAlignment="1" applyProtection="1">
      <alignment horizontal="center" vertical="center"/>
    </xf>
    <xf numFmtId="3" fontId="11" fillId="0" borderId="7" xfId="0" applyNumberFormat="1" applyFont="1" applyBorder="1" applyAlignment="1" applyProtection="1">
      <alignment horizontal="center" vertical="center"/>
    </xf>
    <xf numFmtId="1" fontId="14" fillId="0" borderId="5" xfId="11" applyNumberFormat="1" applyFont="1" applyBorder="1" applyAlignment="1" applyProtection="1">
      <alignment horizontal="center"/>
      <protection locked="0"/>
    </xf>
    <xf numFmtId="3" fontId="11" fillId="3" borderId="5" xfId="0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</xf>
    <xf numFmtId="3" fontId="11" fillId="0" borderId="5" xfId="11" applyNumberFormat="1" applyFont="1" applyBorder="1" applyAlignment="1" applyProtection="1">
      <alignment horizontal="center" vertical="center" wrapText="1"/>
    </xf>
    <xf numFmtId="3" fontId="11" fillId="0" borderId="6" xfId="11" applyNumberFormat="1" applyFont="1" applyBorder="1" applyAlignment="1" applyProtection="1">
      <alignment horizontal="center" vertical="center" wrapText="1"/>
    </xf>
    <xf numFmtId="0" fontId="17" fillId="6" borderId="1" xfId="0" applyFont="1" applyFill="1" applyBorder="1" applyProtection="1"/>
    <xf numFmtId="0" fontId="17" fillId="6" borderId="1" xfId="0" applyFont="1" applyFill="1" applyBorder="1" applyAlignment="1" applyProtection="1">
      <alignment horizontal="center"/>
    </xf>
    <xf numFmtId="1" fontId="17" fillId="6" borderId="1" xfId="11" applyNumberFormat="1" applyFont="1" applyFill="1" applyBorder="1" applyAlignment="1" applyProtection="1">
      <alignment horizontal="center"/>
    </xf>
    <xf numFmtId="1" fontId="15" fillId="0" borderId="3" xfId="11" applyNumberFormat="1" applyFont="1" applyBorder="1" applyAlignment="1" applyProtection="1">
      <alignment horizontal="center"/>
    </xf>
    <xf numFmtId="166" fontId="14" fillId="6" borderId="1" xfId="11" applyNumberFormat="1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horizontal="center"/>
    </xf>
    <xf numFmtId="1" fontId="17" fillId="2" borderId="1" xfId="11" applyNumberFormat="1" applyFont="1" applyFill="1" applyBorder="1" applyAlignment="1" applyProtection="1">
      <alignment horizontal="center"/>
    </xf>
    <xf numFmtId="1" fontId="15" fillId="2" borderId="5" xfId="11" applyNumberFormat="1" applyFont="1" applyFill="1" applyBorder="1" applyAlignment="1" applyProtection="1">
      <alignment horizontal="center"/>
    </xf>
    <xf numFmtId="166" fontId="14" fillId="2" borderId="1" xfId="11" applyNumberFormat="1" applyFont="1" applyFill="1" applyBorder="1" applyAlignment="1" applyProtection="1">
      <alignment horizontal="center"/>
    </xf>
    <xf numFmtId="1" fontId="19" fillId="2" borderId="0" xfId="0" applyNumberFormat="1" applyFont="1" applyFill="1"/>
    <xf numFmtId="0" fontId="19" fillId="11" borderId="0" xfId="0" applyFont="1" applyFill="1"/>
    <xf numFmtId="0" fontId="17" fillId="11" borderId="1" xfId="0" applyFont="1" applyFill="1" applyBorder="1" applyAlignment="1" applyProtection="1">
      <alignment horizontal="center"/>
    </xf>
    <xf numFmtId="1" fontId="17" fillId="11" borderId="1" xfId="11" applyNumberFormat="1" applyFont="1" applyFill="1" applyBorder="1" applyAlignment="1" applyProtection="1">
      <alignment horizontal="center"/>
    </xf>
    <xf numFmtId="1" fontId="15" fillId="11" borderId="5" xfId="11" applyNumberFormat="1" applyFont="1" applyFill="1" applyBorder="1" applyAlignment="1" applyProtection="1">
      <alignment horizontal="center"/>
    </xf>
    <xf numFmtId="166" fontId="14" fillId="11" borderId="1" xfId="11" applyNumberFormat="1" applyFont="1" applyFill="1" applyBorder="1" applyAlignment="1" applyProtection="1">
      <alignment horizontal="center"/>
    </xf>
    <xf numFmtId="0" fontId="12" fillId="6" borderId="1" xfId="4" applyFont="1" applyFill="1" applyBorder="1" applyAlignment="1">
      <alignment horizontal="right"/>
    </xf>
    <xf numFmtId="0" fontId="13" fillId="6" borderId="1" xfId="0" applyFont="1" applyFill="1" applyBorder="1" applyAlignment="1" applyProtection="1">
      <alignment horizontal="center"/>
    </xf>
    <xf numFmtId="1" fontId="15" fillId="6" borderId="1" xfId="11" applyNumberFormat="1" applyFont="1" applyFill="1" applyBorder="1" applyAlignment="1" applyProtection="1">
      <alignment horizontal="center"/>
    </xf>
    <xf numFmtId="1" fontId="11" fillId="6" borderId="1" xfId="11" applyNumberFormat="1" applyFont="1" applyFill="1" applyBorder="1" applyAlignment="1" applyProtection="1">
      <alignment horizontal="center"/>
    </xf>
    <xf numFmtId="1" fontId="15" fillId="0" borderId="5" xfId="11" applyNumberFormat="1" applyFont="1" applyBorder="1" applyAlignment="1" applyProtection="1">
      <alignment horizontal="center"/>
    </xf>
    <xf numFmtId="166" fontId="15" fillId="6" borderId="1" xfId="11" applyNumberFormat="1" applyFont="1" applyFill="1" applyBorder="1" applyAlignment="1" applyProtection="1">
      <alignment horizontal="center"/>
    </xf>
    <xf numFmtId="0" fontId="17" fillId="0" borderId="15" xfId="0" applyFont="1" applyBorder="1" applyProtection="1"/>
    <xf numFmtId="0" fontId="20" fillId="0" borderId="16" xfId="11" applyFont="1" applyBorder="1" applyAlignment="1" applyProtection="1">
      <alignment horizontal="center"/>
    </xf>
    <xf numFmtId="3" fontId="20" fillId="0" borderId="1" xfId="11" applyNumberFormat="1" applyFont="1" applyBorder="1" applyAlignment="1" applyProtection="1">
      <alignment horizontal="center"/>
      <protection locked="0"/>
    </xf>
    <xf numFmtId="3" fontId="20" fillId="3" borderId="1" xfId="11" applyNumberFormat="1" applyFont="1" applyFill="1" applyBorder="1" applyAlignment="1" applyProtection="1">
      <alignment horizontal="center"/>
      <protection locked="0"/>
    </xf>
    <xf numFmtId="0" fontId="36" fillId="0" borderId="0" xfId="0" applyFont="1"/>
    <xf numFmtId="1" fontId="20" fillId="0" borderId="1" xfId="11" applyNumberFormat="1" applyFont="1" applyBorder="1" applyAlignment="1" applyProtection="1">
      <alignment horizontal="center"/>
      <protection locked="0"/>
    </xf>
    <xf numFmtId="0" fontId="13" fillId="2" borderId="2" xfId="11" applyFont="1" applyFill="1" applyBorder="1" applyAlignment="1" applyProtection="1">
      <alignment horizontal="center"/>
    </xf>
    <xf numFmtId="3" fontId="20" fillId="2" borderId="1" xfId="11" applyNumberFormat="1" applyFont="1" applyFill="1" applyBorder="1" applyAlignment="1" applyProtection="1">
      <alignment horizontal="center" vertical="center"/>
      <protection locked="0"/>
    </xf>
    <xf numFmtId="3" fontId="20" fillId="2" borderId="1" xfId="15" applyNumberFormat="1" applyFont="1" applyFill="1" applyBorder="1" applyAlignment="1" applyProtection="1">
      <alignment horizontal="center" vertical="center"/>
    </xf>
    <xf numFmtId="1" fontId="20" fillId="2" borderId="1" xfId="11" applyNumberFormat="1" applyFont="1" applyFill="1" applyBorder="1" applyAlignment="1" applyProtection="1">
      <alignment horizontal="center"/>
      <protection locked="0"/>
    </xf>
    <xf numFmtId="0" fontId="13" fillId="11" borderId="2" xfId="11" applyFont="1" applyFill="1" applyBorder="1" applyAlignment="1" applyProtection="1">
      <alignment horizontal="center"/>
    </xf>
    <xf numFmtId="3" fontId="21" fillId="11" borderId="1" xfId="11" applyNumberFormat="1" applyFont="1" applyFill="1" applyBorder="1" applyAlignment="1" applyProtection="1">
      <alignment horizontal="center" vertical="center"/>
      <protection locked="0"/>
    </xf>
    <xf numFmtId="3" fontId="20" fillId="11" borderId="1" xfId="0" applyNumberFormat="1" applyFont="1" applyFill="1" applyBorder="1" applyAlignment="1" applyProtection="1">
      <alignment horizontal="center" vertical="center"/>
    </xf>
    <xf numFmtId="3" fontId="20" fillId="11" borderId="1" xfId="15" applyNumberFormat="1" applyFont="1" applyFill="1" applyBorder="1" applyAlignment="1" applyProtection="1">
      <alignment horizontal="center" vertical="center"/>
    </xf>
    <xf numFmtId="1" fontId="21" fillId="0" borderId="1" xfId="11" applyNumberFormat="1" applyFont="1" applyBorder="1" applyAlignment="1" applyProtection="1">
      <alignment horizontal="center"/>
      <protection locked="0"/>
    </xf>
    <xf numFmtId="1" fontId="20" fillId="3" borderId="1" xfId="11" applyNumberFormat="1" applyFont="1" applyFill="1" applyBorder="1" applyAlignment="1" applyProtection="1">
      <alignment horizontal="center"/>
      <protection locked="0"/>
    </xf>
    <xf numFmtId="0" fontId="12" fillId="0" borderId="9" xfId="4" applyFont="1" applyBorder="1" applyAlignment="1">
      <alignment horizontal="right"/>
    </xf>
    <xf numFmtId="0" fontId="7" fillId="0" borderId="17" xfId="11" applyFont="1" applyBorder="1" applyAlignment="1" applyProtection="1">
      <alignment horizontal="center"/>
    </xf>
    <xf numFmtId="1" fontId="15" fillId="0" borderId="6" xfId="11" applyNumberFormat="1" applyFont="1" applyBorder="1" applyAlignment="1" applyProtection="1">
      <alignment horizontal="center"/>
    </xf>
    <xf numFmtId="0" fontId="22" fillId="0" borderId="0" xfId="11" applyFont="1" applyProtection="1"/>
    <xf numFmtId="0" fontId="23" fillId="0" borderId="0" xfId="0" applyFont="1"/>
    <xf numFmtId="0" fontId="37" fillId="0" borderId="0" xfId="0" applyFont="1"/>
    <xf numFmtId="1" fontId="23" fillId="0" borderId="0" xfId="0" applyNumberFormat="1" applyFont="1"/>
    <xf numFmtId="0" fontId="38" fillId="3" borderId="1" xfId="0" applyFont="1" applyFill="1" applyBorder="1"/>
    <xf numFmtId="166" fontId="39" fillId="3" borderId="1" xfId="0" applyNumberFormat="1" applyFont="1" applyFill="1" applyBorder="1"/>
    <xf numFmtId="166" fontId="40" fillId="11" borderId="1" xfId="0" applyNumberFormat="1" applyFont="1" applyFill="1" applyBorder="1"/>
    <xf numFmtId="167" fontId="21" fillId="0" borderId="0" xfId="11" applyNumberFormat="1" applyFont="1" applyAlignment="1" applyProtection="1">
      <alignment horizontal="center"/>
      <protection locked="0"/>
    </xf>
    <xf numFmtId="1" fontId="20" fillId="0" borderId="0" xfId="11" applyNumberFormat="1" applyFont="1" applyAlignment="1" applyProtection="1">
      <alignment horizontal="center"/>
      <protection locked="0"/>
    </xf>
    <xf numFmtId="166" fontId="21" fillId="0" borderId="0" xfId="11" applyNumberFormat="1" applyFont="1" applyAlignment="1" applyProtection="1">
      <alignment horizontal="center"/>
      <protection locked="0"/>
    </xf>
    <xf numFmtId="166" fontId="20" fillId="0" borderId="0" xfId="11" applyNumberFormat="1" applyFont="1" applyAlignment="1" applyProtection="1">
      <alignment horizontal="center"/>
      <protection locked="0"/>
    </xf>
    <xf numFmtId="166" fontId="19" fillId="0" borderId="0" xfId="0" applyNumberFormat="1" applyFont="1"/>
    <xf numFmtId="0" fontId="41" fillId="0" borderId="1" xfId="7" applyFont="1" applyBorder="1" applyAlignment="1" applyProtection="1">
      <alignment horizontal="left" wrapText="1"/>
    </xf>
    <xf numFmtId="0" fontId="6" fillId="0" borderId="1" xfId="11" applyFont="1" applyBorder="1" applyAlignment="1" applyProtection="1">
      <alignment horizontal="center"/>
    </xf>
    <xf numFmtId="167" fontId="20" fillId="0" borderId="1" xfId="11" applyNumberFormat="1" applyFont="1" applyBorder="1" applyAlignment="1" applyProtection="1">
      <alignment horizontal="center"/>
      <protection locked="0"/>
    </xf>
    <xf numFmtId="168" fontId="42" fillId="0" borderId="1" xfId="0" applyNumberFormat="1" applyFont="1" applyBorder="1"/>
    <xf numFmtId="0" fontId="12" fillId="0" borderId="1" xfId="4" applyFont="1" applyBorder="1" applyAlignment="1">
      <alignment horizontal="right"/>
    </xf>
    <xf numFmtId="167" fontId="21" fillId="0" borderId="1" xfId="11" applyNumberFormat="1" applyFont="1" applyBorder="1" applyAlignment="1" applyProtection="1">
      <alignment horizontal="center"/>
      <protection locked="0"/>
    </xf>
    <xf numFmtId="0" fontId="23" fillId="0" borderId="1" xfId="0" applyFont="1" applyBorder="1"/>
    <xf numFmtId="3" fontId="24" fillId="0" borderId="1" xfId="0" applyNumberFormat="1" applyFont="1" applyBorder="1"/>
    <xf numFmtId="3" fontId="42" fillId="0" borderId="1" xfId="0" applyNumberFormat="1" applyFont="1" applyBorder="1"/>
    <xf numFmtId="168" fontId="43" fillId="0" borderId="1" xfId="0" applyNumberFormat="1" applyFont="1" applyBorder="1"/>
    <xf numFmtId="3" fontId="24" fillId="0" borderId="35" xfId="0" applyNumberFormat="1" applyFont="1" applyBorder="1"/>
    <xf numFmtId="171" fontId="24" fillId="0" borderId="0" xfId="0" applyNumberFormat="1" applyFont="1"/>
    <xf numFmtId="168" fontId="43" fillId="0" borderId="0" xfId="0" applyNumberFormat="1" applyFont="1"/>
    <xf numFmtId="0" fontId="26" fillId="0" borderId="1" xfId="6" applyFont="1" applyBorder="1" applyAlignment="1">
      <alignment horizontal="center"/>
    </xf>
    <xf numFmtId="1" fontId="6" fillId="0" borderId="1" xfId="11" applyNumberFormat="1" applyFont="1" applyBorder="1" applyAlignment="1" applyProtection="1">
      <alignment horizontal="right"/>
      <protection locked="0"/>
    </xf>
    <xf numFmtId="1" fontId="13" fillId="0" borderId="1" xfId="11" applyNumberFormat="1" applyFont="1" applyBorder="1" applyAlignment="1" applyProtection="1">
      <alignment horizontal="right"/>
      <protection locked="0"/>
    </xf>
    <xf numFmtId="1" fontId="6" fillId="0" borderId="1" xfId="0" applyNumberFormat="1" applyFont="1" applyBorder="1" applyAlignment="1">
      <alignment horizontal="right"/>
    </xf>
    <xf numFmtId="1" fontId="13" fillId="0" borderId="1" xfId="0" applyNumberFormat="1" applyFont="1" applyBorder="1" applyAlignment="1">
      <alignment horizontal="right"/>
    </xf>
    <xf numFmtId="166" fontId="24" fillId="0" borderId="0" xfId="0" applyNumberFormat="1" applyFont="1"/>
    <xf numFmtId="166" fontId="23" fillId="0" borderId="0" xfId="0" applyNumberFormat="1" applyFont="1"/>
    <xf numFmtId="2" fontId="0" fillId="0" borderId="0" xfId="0" applyNumberFormat="1"/>
    <xf numFmtId="2" fontId="19" fillId="0" borderId="0" xfId="0" applyNumberFormat="1" applyFont="1"/>
    <xf numFmtId="167" fontId="0" fillId="0" borderId="0" xfId="0" applyNumberFormat="1"/>
    <xf numFmtId="167" fontId="19" fillId="0" borderId="0" xfId="0" applyNumberFormat="1" applyFont="1"/>
    <xf numFmtId="1" fontId="0" fillId="0" borderId="0" xfId="0" applyNumberFormat="1"/>
    <xf numFmtId="0" fontId="29" fillId="3" borderId="1" xfId="0" applyFont="1" applyFill="1" applyBorder="1" applyAlignment="1">
      <alignment horizontal="right"/>
    </xf>
    <xf numFmtId="167" fontId="0" fillId="0" borderId="1" xfId="0" applyNumberFormat="1" applyBorder="1"/>
    <xf numFmtId="167" fontId="19" fillId="0" borderId="1" xfId="0" applyNumberFormat="1" applyFont="1" applyBorder="1"/>
    <xf numFmtId="0" fontId="29" fillId="6" borderId="0" xfId="0" applyFont="1" applyFill="1" applyAlignment="1">
      <alignment horizontal="right"/>
    </xf>
    <xf numFmtId="0" fontId="29" fillId="6" borderId="0" xfId="0" applyFont="1" applyFill="1"/>
    <xf numFmtId="167" fontId="30" fillId="0" borderId="0" xfId="0" applyNumberFormat="1" applyFont="1"/>
    <xf numFmtId="167" fontId="31" fillId="0" borderId="0" xfId="0" applyNumberFormat="1" applyFont="1"/>
    <xf numFmtId="0" fontId="32" fillId="6" borderId="0" xfId="0" applyFont="1" applyFill="1" applyAlignment="1">
      <alignment vertical="center"/>
    </xf>
    <xf numFmtId="167" fontId="33" fillId="6" borderId="26" xfId="0" applyNumberFormat="1" applyFont="1" applyFill="1" applyBorder="1" applyAlignment="1">
      <alignment vertical="center"/>
    </xf>
    <xf numFmtId="167" fontId="33" fillId="0" borderId="26" xfId="0" applyNumberFormat="1" applyFont="1" applyBorder="1" applyAlignment="1">
      <alignment vertical="center"/>
    </xf>
    <xf numFmtId="0" fontId="33" fillId="0" borderId="26" xfId="0" applyFont="1" applyBorder="1" applyAlignment="1">
      <alignment vertical="center"/>
    </xf>
    <xf numFmtId="167" fontId="33" fillId="6" borderId="27" xfId="0" applyNumberFormat="1" applyFont="1" applyFill="1" applyBorder="1" applyAlignment="1">
      <alignment vertical="center"/>
    </xf>
    <xf numFmtId="0" fontId="32" fillId="9" borderId="0" xfId="0" applyFont="1" applyFill="1" applyAlignment="1">
      <alignment vertical="center"/>
    </xf>
    <xf numFmtId="0" fontId="29" fillId="3" borderId="7" xfId="0" applyFont="1" applyFill="1" applyBorder="1" applyAlignment="1">
      <alignment horizontal="right"/>
    </xf>
    <xf numFmtId="167" fontId="33" fillId="9" borderId="36" xfId="0" applyNumberFormat="1" applyFont="1" applyFill="1" applyBorder="1" applyAlignment="1">
      <alignment vertical="center"/>
    </xf>
    <xf numFmtId="167" fontId="33" fillId="0" borderId="36" xfId="0" applyNumberFormat="1" applyFont="1" applyBorder="1" applyAlignment="1">
      <alignment vertical="center"/>
    </xf>
    <xf numFmtId="167" fontId="33" fillId="9" borderId="37" xfId="0" applyNumberFormat="1" applyFont="1" applyFill="1" applyBorder="1" applyAlignment="1">
      <alignment vertical="center"/>
    </xf>
    <xf numFmtId="0" fontId="29" fillId="11" borderId="1" xfId="0" applyFont="1" applyFill="1" applyBorder="1" applyAlignment="1">
      <alignment horizontal="right"/>
    </xf>
    <xf numFmtId="0" fontId="29" fillId="11" borderId="1" xfId="0" applyFont="1" applyFill="1" applyBorder="1" applyAlignment="1">
      <alignment horizontal="center" vertical="center" wrapText="1"/>
    </xf>
    <xf numFmtId="167" fontId="33" fillId="11" borderId="1" xfId="0" applyNumberFormat="1" applyFont="1" applyFill="1" applyBorder="1" applyAlignment="1">
      <alignment vertical="center"/>
    </xf>
    <xf numFmtId="0" fontId="34" fillId="0" borderId="0" xfId="0" applyFont="1"/>
    <xf numFmtId="167" fontId="34" fillId="0" borderId="9" xfId="0" applyNumberFormat="1" applyFont="1" applyBorder="1"/>
    <xf numFmtId="0" fontId="34" fillId="0" borderId="9" xfId="0" applyFont="1" applyBorder="1"/>
    <xf numFmtId="168" fontId="34" fillId="0" borderId="0" xfId="0" applyNumberFormat="1" applyFont="1"/>
    <xf numFmtId="167" fontId="34" fillId="0" borderId="1" xfId="0" applyNumberFormat="1" applyFont="1" applyBorder="1"/>
    <xf numFmtId="0" fontId="34" fillId="0" borderId="1" xfId="0" applyFont="1" applyBorder="1"/>
    <xf numFmtId="0" fontId="32" fillId="0" borderId="0" xfId="0" applyFont="1"/>
    <xf numFmtId="0" fontId="31" fillId="0" borderId="0" xfId="0" applyFont="1"/>
    <xf numFmtId="1" fontId="19" fillId="0" borderId="0" xfId="0" applyNumberFormat="1" applyFont="1"/>
    <xf numFmtId="0" fontId="0" fillId="11" borderId="0" xfId="0" applyFill="1"/>
    <xf numFmtId="0" fontId="29" fillId="11" borderId="0" xfId="0" applyFont="1" applyFill="1" applyAlignment="1">
      <alignment horizontal="right"/>
    </xf>
    <xf numFmtId="0" fontId="29" fillId="11" borderId="0" xfId="0" applyFont="1" applyFill="1" applyAlignment="1">
      <alignment horizontal="center" vertical="center" wrapText="1"/>
    </xf>
    <xf numFmtId="1" fontId="0" fillId="11" borderId="0" xfId="0" applyNumberFormat="1" applyFill="1"/>
    <xf numFmtId="1" fontId="19" fillId="11" borderId="0" xfId="0" applyNumberFormat="1" applyFont="1" applyFill="1"/>
    <xf numFmtId="167" fontId="29" fillId="0" borderId="0" xfId="0" applyNumberFormat="1" applyFont="1"/>
    <xf numFmtId="1" fontId="33" fillId="0" borderId="0" xfId="0" applyNumberFormat="1" applyFont="1"/>
    <xf numFmtId="168" fontId="19" fillId="0" borderId="0" xfId="0" applyNumberFormat="1" applyFont="1"/>
    <xf numFmtId="0" fontId="0" fillId="12" borderId="0" xfId="0" applyFill="1"/>
    <xf numFmtId="0" fontId="0" fillId="13" borderId="0" xfId="0" applyFill="1" applyAlignment="1">
      <alignment horizontal="right"/>
    </xf>
    <xf numFmtId="0" fontId="0" fillId="13" borderId="0" xfId="0" applyFill="1"/>
    <xf numFmtId="167" fontId="0" fillId="13" borderId="0" xfId="0" applyNumberFormat="1" applyFill="1"/>
    <xf numFmtId="167" fontId="19" fillId="12" borderId="0" xfId="0" applyNumberFormat="1" applyFont="1" applyFill="1"/>
    <xf numFmtId="167" fontId="0" fillId="12" borderId="0" xfId="0" applyNumberFormat="1" applyFill="1"/>
    <xf numFmtId="0" fontId="19" fillId="12" borderId="0" xfId="0" applyFont="1" applyFill="1"/>
    <xf numFmtId="167" fontId="19" fillId="13" borderId="0" xfId="0" applyNumberFormat="1" applyFont="1" applyFill="1"/>
    <xf numFmtId="0" fontId="0" fillId="14" borderId="0" xfId="0" applyFill="1" applyAlignment="1">
      <alignment horizontal="right"/>
    </xf>
    <xf numFmtId="0" fontId="0" fillId="14" borderId="0" xfId="0" applyFill="1"/>
    <xf numFmtId="167" fontId="0" fillId="14" borderId="0" xfId="0" applyNumberFormat="1" applyFill="1"/>
    <xf numFmtId="167" fontId="19" fillId="14" borderId="0" xfId="0" applyNumberFormat="1" applyFont="1" applyFill="1"/>
    <xf numFmtId="0" fontId="0" fillId="11" borderId="0" xfId="0" applyFill="1" applyAlignment="1">
      <alignment horizontal="right"/>
    </xf>
    <xf numFmtId="167" fontId="0" fillId="11" borderId="0" xfId="0" applyNumberFormat="1" applyFill="1"/>
    <xf numFmtId="167" fontId="19" fillId="11" borderId="0" xfId="0" applyNumberFormat="1" applyFont="1" applyFill="1"/>
    <xf numFmtId="0" fontId="0" fillId="6" borderId="28" xfId="0" applyFill="1" applyBorder="1" applyAlignment="1">
      <alignment horizontal="right"/>
    </xf>
    <xf numFmtId="0" fontId="31" fillId="6" borderId="28" xfId="0" applyFont="1" applyFill="1" applyBorder="1" applyAlignment="1">
      <alignment horizontal="right" vertical="center"/>
    </xf>
    <xf numFmtId="0" fontId="31" fillId="6" borderId="29" xfId="0" applyFont="1" applyFill="1" applyBorder="1" applyAlignment="1">
      <alignment vertical="center"/>
    </xf>
    <xf numFmtId="167" fontId="31" fillId="6" borderId="29" xfId="0" applyNumberFormat="1" applyFont="1" applyFill="1" applyBorder="1" applyAlignment="1">
      <alignment vertical="center"/>
    </xf>
    <xf numFmtId="167" fontId="31" fillId="0" borderId="29" xfId="0" applyNumberFormat="1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167" fontId="31" fillId="6" borderId="30" xfId="0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9" borderId="28" xfId="0" applyFill="1" applyBorder="1" applyAlignment="1">
      <alignment horizontal="right"/>
    </xf>
    <xf numFmtId="0" fontId="31" fillId="9" borderId="31" xfId="0" applyFont="1" applyFill="1" applyBorder="1" applyAlignment="1">
      <alignment horizontal="right" vertical="center"/>
    </xf>
    <xf numFmtId="0" fontId="31" fillId="9" borderId="32" xfId="0" applyFont="1" applyFill="1" applyBorder="1" applyAlignment="1">
      <alignment vertical="center"/>
    </xf>
    <xf numFmtId="167" fontId="31" fillId="9" borderId="29" xfId="0" applyNumberFormat="1" applyFont="1" applyFill="1" applyBorder="1" applyAlignment="1">
      <alignment vertical="center"/>
    </xf>
    <xf numFmtId="167" fontId="31" fillId="9" borderId="30" xfId="0" applyNumberFormat="1" applyFont="1" applyFill="1" applyBorder="1" applyAlignment="1">
      <alignment vertical="center"/>
    </xf>
    <xf numFmtId="0" fontId="31" fillId="11" borderId="0" xfId="0" applyFont="1" applyFill="1" applyAlignment="1">
      <alignment horizontal="right" vertical="center"/>
    </xf>
    <xf numFmtId="0" fontId="31" fillId="11" borderId="0" xfId="0" applyFont="1" applyFill="1" applyAlignment="1">
      <alignment vertical="center"/>
    </xf>
    <xf numFmtId="167" fontId="31" fillId="11" borderId="0" xfId="0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4" fontId="1" fillId="2" borderId="1" xfId="1" applyNumberFormat="1" applyFont="1" applyFill="1" applyBorder="1" applyProtection="1">
      <protection locked="0"/>
    </xf>
    <xf numFmtId="174" fontId="0" fillId="0" borderId="0" xfId="0" applyNumberFormat="1"/>
    <xf numFmtId="0" fontId="45" fillId="11" borderId="0" xfId="0" applyFont="1" applyFill="1" applyAlignment="1">
      <alignment horizontal="right" vertical="center"/>
    </xf>
    <xf numFmtId="167" fontId="31" fillId="11" borderId="0" xfId="0" applyNumberFormat="1" applyFont="1" applyFill="1" applyAlignment="1">
      <alignment horizontal="right" vertical="center"/>
    </xf>
    <xf numFmtId="0" fontId="46" fillId="11" borderId="0" xfId="0" applyFont="1" applyFill="1" applyAlignment="1">
      <alignment horizontal="right"/>
    </xf>
    <xf numFmtId="167" fontId="0" fillId="11" borderId="0" xfId="0" applyNumberFormat="1" applyFill="1" applyAlignment="1">
      <alignment horizontal="right"/>
    </xf>
    <xf numFmtId="167" fontId="19" fillId="11" borderId="0" xfId="0" applyNumberFormat="1" applyFont="1" applyFill="1" applyAlignment="1">
      <alignment horizontal="right"/>
    </xf>
    <xf numFmtId="167" fontId="33" fillId="0" borderId="0" xfId="0" applyNumberFormat="1" applyFont="1"/>
    <xf numFmtId="0" fontId="0" fillId="6" borderId="0" xfId="0" applyFill="1" applyAlignment="1">
      <alignment horizontal="right"/>
    </xf>
    <xf numFmtId="0" fontId="0" fillId="6" borderId="0" xfId="0" applyFill="1"/>
    <xf numFmtId="0" fontId="19" fillId="6" borderId="0" xfId="0" applyFont="1" applyFill="1"/>
    <xf numFmtId="0" fontId="0" fillId="9" borderId="32" xfId="0" applyFill="1" applyBorder="1"/>
    <xf numFmtId="168" fontId="0" fillId="9" borderId="29" xfId="0" applyNumberFormat="1" applyFill="1" applyBorder="1"/>
    <xf numFmtId="168" fontId="19" fillId="0" borderId="29" xfId="0" applyNumberFormat="1" applyFont="1" applyBorder="1"/>
    <xf numFmtId="168" fontId="0" fillId="0" borderId="29" xfId="0" applyNumberFormat="1" applyBorder="1"/>
    <xf numFmtId="168" fontId="19" fillId="9" borderId="30" xfId="0" applyNumberFormat="1" applyFont="1" applyFill="1" applyBorder="1"/>
    <xf numFmtId="167" fontId="0" fillId="9" borderId="29" xfId="0" applyNumberFormat="1" applyFill="1" applyBorder="1"/>
    <xf numFmtId="167" fontId="19" fillId="0" borderId="29" xfId="0" applyNumberFormat="1" applyFont="1" applyBorder="1"/>
    <xf numFmtId="167" fontId="0" fillId="0" borderId="29" xfId="0" applyNumberFormat="1" applyBorder="1"/>
    <xf numFmtId="167" fontId="19" fillId="9" borderId="30" xfId="0" applyNumberFormat="1" applyFont="1" applyFill="1" applyBorder="1"/>
    <xf numFmtId="0" fontId="0" fillId="12" borderId="0" xfId="0" applyFill="1" applyAlignment="1">
      <alignment horizontal="right"/>
    </xf>
    <xf numFmtId="167" fontId="31" fillId="3" borderId="0" xfId="0" applyNumberFormat="1" applyFont="1" applyFill="1"/>
    <xf numFmtId="167" fontId="0" fillId="6" borderId="0" xfId="0" applyNumberFormat="1" applyFill="1"/>
    <xf numFmtId="1" fontId="0" fillId="6" borderId="0" xfId="0" applyNumberFormat="1" applyFill="1"/>
    <xf numFmtId="1" fontId="19" fillId="6" borderId="0" xfId="0" applyNumberFormat="1" applyFont="1" applyFill="1"/>
    <xf numFmtId="0" fontId="0" fillId="9" borderId="0" xfId="0" applyFill="1" applyAlignment="1">
      <alignment horizontal="right"/>
    </xf>
    <xf numFmtId="0" fontId="0" fillId="9" borderId="0" xfId="0" applyFill="1"/>
    <xf numFmtId="1" fontId="0" fillId="9" borderId="0" xfId="0" applyNumberFormat="1" applyFill="1"/>
    <xf numFmtId="1" fontId="19" fillId="9" borderId="0" xfId="0" applyNumberFormat="1" applyFont="1" applyFill="1"/>
    <xf numFmtId="0" fontId="29" fillId="9" borderId="0" xfId="0" applyFont="1" applyFill="1" applyAlignment="1">
      <alignment horizontal="center"/>
    </xf>
    <xf numFmtId="0" fontId="19" fillId="9" borderId="0" xfId="0" applyFont="1" applyFill="1"/>
    <xf numFmtId="167" fontId="19" fillId="6" borderId="0" xfId="0" applyNumberFormat="1" applyFont="1" applyFill="1"/>
    <xf numFmtId="0" fontId="26" fillId="0" borderId="0" xfId="0" applyFont="1"/>
    <xf numFmtId="0" fontId="9" fillId="0" borderId="7" xfId="11" applyFont="1" applyBorder="1" applyAlignment="1" applyProtection="1">
      <alignment horizontal="center" vertical="center"/>
    </xf>
    <xf numFmtId="0" fontId="10" fillId="0" borderId="7" xfId="9" applyFont="1" applyBorder="1" applyAlignment="1" applyProtection="1">
      <alignment horizontal="center" vertical="center"/>
    </xf>
    <xf numFmtId="0" fontId="6" fillId="0" borderId="1" xfId="11" applyFont="1" applyBorder="1" applyProtection="1"/>
    <xf numFmtId="0" fontId="26" fillId="0" borderId="1" xfId="0" applyFont="1" applyBorder="1"/>
    <xf numFmtId="0" fontId="47" fillId="5" borderId="1" xfId="11" applyFont="1" applyFill="1" applyBorder="1" applyProtection="1"/>
    <xf numFmtId="0" fontId="26" fillId="5" borderId="1" xfId="0" applyFont="1" applyFill="1" applyBorder="1"/>
    <xf numFmtId="0" fontId="47" fillId="0" borderId="1" xfId="11" applyFont="1" applyBorder="1" applyProtection="1"/>
    <xf numFmtId="167" fontId="26" fillId="0" borderId="1" xfId="0" applyNumberFormat="1" applyFont="1" applyBorder="1"/>
    <xf numFmtId="167" fontId="26" fillId="3" borderId="1" xfId="0" applyNumberFormat="1" applyFont="1" applyFill="1" applyBorder="1"/>
    <xf numFmtId="0" fontId="26" fillId="3" borderId="1" xfId="0" applyFont="1" applyFill="1" applyBorder="1"/>
    <xf numFmtId="166" fontId="26" fillId="3" borderId="1" xfId="0" applyNumberFormat="1" applyFont="1" applyFill="1" applyBorder="1"/>
    <xf numFmtId="166" fontId="26" fillId="0" borderId="1" xfId="0" applyNumberFormat="1" applyFont="1" applyBorder="1"/>
    <xf numFmtId="0" fontId="17" fillId="0" borderId="0" xfId="0" applyFont="1"/>
    <xf numFmtId="167" fontId="26" fillId="5" borderId="1" xfId="0" applyNumberFormat="1" applyFont="1" applyFill="1" applyBorder="1"/>
    <xf numFmtId="167" fontId="48" fillId="5" borderId="1" xfId="0" applyNumberFormat="1" applyFont="1" applyFill="1" applyBorder="1"/>
    <xf numFmtId="167" fontId="26" fillId="0" borderId="0" xfId="0" applyNumberFormat="1" applyFont="1"/>
    <xf numFmtId="166" fontId="26" fillId="0" borderId="0" xfId="0" applyNumberFormat="1" applyFont="1"/>
    <xf numFmtId="168" fontId="0" fillId="4" borderId="0" xfId="0" applyNumberFormat="1" applyFill="1"/>
    <xf numFmtId="167" fontId="0" fillId="4" borderId="0" xfId="0" applyNumberFormat="1" applyFill="1"/>
    <xf numFmtId="4" fontId="0" fillId="2" borderId="0" xfId="0" applyNumberFormat="1" applyFill="1"/>
    <xf numFmtId="175" fontId="0" fillId="0" borderId="0" xfId="0" applyNumberFormat="1"/>
    <xf numFmtId="167" fontId="0" fillId="2" borderId="0" xfId="0" applyNumberFormat="1" applyFill="1"/>
    <xf numFmtId="167" fontId="0" fillId="15" borderId="0" xfId="0" applyNumberFormat="1" applyFill="1"/>
    <xf numFmtId="167" fontId="0" fillId="0" borderId="0" xfId="0" applyNumberFormat="1" applyFill="1"/>
    <xf numFmtId="167" fontId="53" fillId="0" borderId="0" xfId="0" applyNumberFormat="1" applyFont="1"/>
    <xf numFmtId="166" fontId="26" fillId="16" borderId="0" xfId="0" applyNumberFormat="1" applyFont="1" applyFill="1"/>
    <xf numFmtId="166" fontId="19" fillId="17" borderId="1" xfId="0" applyNumberFormat="1" applyFont="1" applyFill="1" applyBorder="1"/>
    <xf numFmtId="2" fontId="19" fillId="17" borderId="1" xfId="0" applyNumberFormat="1" applyFont="1" applyFill="1" applyBorder="1"/>
    <xf numFmtId="0" fontId="26" fillId="18" borderId="0" xfId="0" applyFont="1" applyFill="1"/>
    <xf numFmtId="0" fontId="29" fillId="3" borderId="1" xfId="2" applyFont="1" applyFill="1" applyBorder="1" applyAlignment="1">
      <alignment horizontal="center" vertical="center" wrapText="1"/>
    </xf>
    <xf numFmtId="0" fontId="6" fillId="0" borderId="3" xfId="10" applyFont="1" applyBorder="1" applyAlignment="1" applyProtection="1">
      <alignment vertical="center" wrapText="1"/>
    </xf>
    <xf numFmtId="49" fontId="6" fillId="0" borderId="3" xfId="10" applyNumberFormat="1" applyFont="1" applyBorder="1" applyAlignment="1" applyProtection="1">
      <alignment vertical="center" wrapText="1"/>
    </xf>
    <xf numFmtId="0" fontId="49" fillId="4" borderId="8" xfId="2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44" fillId="3" borderId="28" xfId="0" applyFont="1" applyFill="1" applyBorder="1" applyAlignment="1">
      <alignment horizontal="center" vertical="center"/>
    </xf>
    <xf numFmtId="0" fontId="6" fillId="0" borderId="3" xfId="11" applyFont="1" applyBorder="1" applyAlignment="1" applyProtection="1">
      <alignment horizontal="center" vertical="center" wrapText="1"/>
    </xf>
    <xf numFmtId="0" fontId="6" fillId="0" borderId="3" xfId="11" applyFont="1" applyBorder="1" applyAlignment="1" applyProtection="1">
      <alignment vertical="center" wrapText="1"/>
    </xf>
    <xf numFmtId="49" fontId="6" fillId="0" borderId="3" xfId="11" applyNumberFormat="1" applyFont="1" applyBorder="1" applyAlignment="1" applyProtection="1">
      <alignment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54" fillId="0" borderId="1" xfId="9" applyFont="1" applyBorder="1" applyAlignment="1" applyProtection="1">
      <alignment horizontal="center" vertical="center"/>
    </xf>
  </cellXfs>
  <cellStyles count="17">
    <cellStyle name="SAPBEXinputData" xfId="1"/>
    <cellStyle name="Обычный" xfId="0" builtinId="0"/>
    <cellStyle name="Обычный 2" xfId="2"/>
    <cellStyle name="Обычный 2 2" xfId="3"/>
    <cellStyle name="Обычный 2 2 2" xfId="4"/>
    <cellStyle name="Обычный 2 3" xfId="5"/>
    <cellStyle name="Обычный 2 3 2" xfId="6"/>
    <cellStyle name="Обычный_Лист1" xfId="7"/>
    <cellStyle name="Обычный_ТЭП для БП 2008_16.11.2007 2" xfId="8"/>
    <cellStyle name="Обычный_ТЭП для БП 2008_16.11.2007 2 2" xfId="9"/>
    <cellStyle name="Обычный_ТЭП для БП 2008_20.11.2007 2" xfId="10"/>
    <cellStyle name="Обычный_ТЭП для БП 2008_20.11.2007 2 2" xfId="11"/>
    <cellStyle name="Процентный 3 2" xfId="12"/>
    <cellStyle name="Процентный 3 2 2" xfId="13"/>
    <cellStyle name="Финансовый 2" xfId="14"/>
    <cellStyle name="Финансовый 2 2" xfId="15"/>
    <cellStyle name="Финансовый 2 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za-fs\n4\&#1057;&#1091;&#1075;&#1088;&#1091;&#1090;\2020\&#1071;&#1081;&#1074;&#1072;\&#1071;&#1081;&#1074;&#1072;\&#1055;&#1077;&#1088;&#1077;&#1095;&#1077;&#1085;&#1100;%20&#1080;&#1079;&#1084;&#1077;&#1088;&#1077;&#1085;&#1080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sur-01-svfs01.ogk.energo.local/bl$/&#1055;&#1058;&#1054;/pto%20&#1085;&#1072;%20surgut.ogk2.comfs%20(S)/&#1055;&#1077;&#1088;&#1084;&#1103;&#1082;&#1086;&#1074;/&#1054;&#1041;&#1052;&#1045;&#1053;/&#1052;&#1072;&#1082;&#1077;&#1090;%20(&#1052;&#1040;&#1050;&#1045;&#1058;%20&#1043;&#1054;&#1058;&#1054;&#1042;%20&#1076;&#1083;&#1103;%20&#1087;&#1083;&#1072;&#1085;&#1080;&#1088;&#1086;&#1074;&#1072;&#1085;&#1080;&#1103;)/&#1048;&#1044;%20&#1076;&#1083;&#1103;%20&#1087;&#1083;&#1072;&#1085;&#1072;%2020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sur-01-svfs01.ogk.energo.local/&#1041;&#1083;&#1086;&#1082;&#1080;/&#1055;&#1058;&#1054;/pto%20&#1085;&#1072;%20surgut.ogk2.comfs%20(S)/&#1059;&#1083;&#1100;&#1103;&#1085;&#1086;&#1074;/&#1055;&#1088;&#1086;&#1075;&#1085;&#1086;&#1079;%202022/&#1052;&#1072;&#1082;&#1077;&#1090;&#1099;%20&#1088;&#1072;&#1089;&#1095;&#1077;&#1090;&#1072;%20&#1058;&#1069;&#1055;/&#1057;&#1091;&#1043;&#1056;&#1069;&#1057;%20&#1058;&#1069;&#1055;_&#1052;&#1072;&#1082;&#1077;&#1090;_&#1053;&#1059;&#1056;&#1058;_&#1082;_&#1090;&#1072;&#1088;&#1080;&#1092;_2023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mb://sur-01-svfs01.ogk.energo.local/&#1041;&#1083;&#1086;&#1082;&#1080;/&#1055;&#1058;&#1054;/pto%20&#1085;&#1072;%20surgut.ogk2.comfs%20(S)/&#1059;&#1083;&#1100;&#1103;&#1085;&#1086;&#1074;/&#1055;&#1088;&#1086;&#1075;&#1085;&#1086;&#1079;%202024/&#1057;&#1094;&#1077;&#1085;&#1072;&#1088;&#1085;&#1099;&#1077;%20&#1091;&#1089;&#1083;&#1086;&#1074;&#1080;&#1103;/2024/&#1052;&#1072;&#1082;&#1077;&#1090;%20&#1076;&#1083;&#1103;%20&#1088;&#1072;&#1089;&#1095;&#1077;&#1090;&#1072;%20&#1053;&#1059;&#1056;&#1058;%20&#1085;&#1072;%20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пфиры"/>
      <sheetName val="Термопары"/>
      <sheetName val="КП"/>
      <sheetName val="расчёт"/>
    </sheetNames>
    <sheetDataSet>
      <sheetData sheetId="0">
        <row r="2">
          <cell r="A2" t="str">
            <v>Код ККS</v>
          </cell>
        </row>
      </sheetData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н.в., Qр.н., tц.в.вх."/>
      <sheetName val="Wохл."/>
      <sheetName val="Nэл"/>
      <sheetName val="Состав оборуд."/>
      <sheetName val="ТЭП"/>
      <sheetName val="ИД_01"/>
      <sheetName val="ИД_02"/>
      <sheetName val="ИД_03"/>
      <sheetName val="ИД_04"/>
      <sheetName val="ИД_05"/>
      <sheetName val="ИД_06"/>
      <sheetName val="ИД_07"/>
      <sheetName val="ИД_08"/>
      <sheetName val="ИД_09"/>
      <sheetName val="ИД_10"/>
      <sheetName val="ИД_11"/>
      <sheetName val="ИД_12"/>
      <sheetName val="Загрузка"/>
      <sheetName val="макет"/>
      <sheetName val="Данные"/>
    </sheetNames>
    <sheetDataSet>
      <sheetData sheetId="0" refreshError="1"/>
      <sheetData sheetId="1" refreshError="1"/>
      <sheetData sheetId="2" refreshError="1"/>
      <sheetData sheetId="3" refreshError="1">
        <row r="4">
          <cell r="AA4">
            <v>2599</v>
          </cell>
          <cell r="AB4">
            <v>2217</v>
          </cell>
          <cell r="AC4">
            <v>1705</v>
          </cell>
          <cell r="AD4">
            <v>1261</v>
          </cell>
          <cell r="AE4">
            <v>422</v>
          </cell>
          <cell r="AF4">
            <v>96</v>
          </cell>
          <cell r="AG4">
            <v>100</v>
          </cell>
          <cell r="AH4">
            <v>100</v>
          </cell>
          <cell r="AI4">
            <v>461</v>
          </cell>
          <cell r="AJ4">
            <v>1360</v>
          </cell>
          <cell r="AK4">
            <v>1980</v>
          </cell>
          <cell r="AL4">
            <v>2420</v>
          </cell>
        </row>
        <row r="263">
          <cell r="Q263">
            <v>456</v>
          </cell>
          <cell r="T263">
            <v>456</v>
          </cell>
        </row>
        <row r="301">
          <cell r="Q301">
            <v>432</v>
          </cell>
          <cell r="T301">
            <v>432</v>
          </cell>
        </row>
        <row r="338">
          <cell r="Q338">
            <v>432</v>
          </cell>
          <cell r="T338">
            <v>432</v>
          </cell>
        </row>
        <row r="376">
          <cell r="Q376">
            <v>360</v>
          </cell>
          <cell r="T376">
            <v>360</v>
          </cell>
        </row>
        <row r="413">
          <cell r="Q413">
            <v>432</v>
          </cell>
          <cell r="T413">
            <v>432</v>
          </cell>
        </row>
        <row r="451">
          <cell r="Q451">
            <v>336</v>
          </cell>
          <cell r="T451">
            <v>336</v>
          </cell>
        </row>
      </sheetData>
      <sheetData sheetId="4" refreshError="1"/>
      <sheetData sheetId="5" refreshError="1">
        <row r="10">
          <cell r="T10">
            <v>855008.51448387105</v>
          </cell>
          <cell r="W10">
            <v>243575.60951612901</v>
          </cell>
          <cell r="X10">
            <v>115344</v>
          </cell>
        </row>
        <row r="19">
          <cell r="T19">
            <v>10433</v>
          </cell>
          <cell r="W19">
            <v>201892</v>
          </cell>
          <cell r="X19">
            <v>41863</v>
          </cell>
        </row>
        <row r="23">
          <cell r="T23">
            <v>4248</v>
          </cell>
          <cell r="W23">
            <v>1416</v>
          </cell>
          <cell r="X23">
            <v>648</v>
          </cell>
        </row>
        <row r="33">
          <cell r="Z33">
            <v>8015.5038073373398</v>
          </cell>
        </row>
        <row r="58">
          <cell r="Z58">
            <v>7</v>
          </cell>
        </row>
        <row r="90">
          <cell r="T90">
            <v>36855.085636451098</v>
          </cell>
          <cell r="W90">
            <v>16327.628638746801</v>
          </cell>
          <cell r="X90">
            <v>6511.66468209718</v>
          </cell>
        </row>
        <row r="109">
          <cell r="T109">
            <v>332.94902246179697</v>
          </cell>
          <cell r="W109">
            <v>240.05025120779001</v>
          </cell>
          <cell r="X109">
            <v>298.20381208487299</v>
          </cell>
        </row>
        <row r="112">
          <cell r="T112">
            <v>151.70458527538301</v>
          </cell>
          <cell r="W112">
            <v>151.49877036082799</v>
          </cell>
          <cell r="X112">
            <v>152.505512068766</v>
          </cell>
        </row>
        <row r="126">
          <cell r="C126">
            <v>627499.05115001695</v>
          </cell>
          <cell r="E126">
            <v>26722.544263219599</v>
          </cell>
          <cell r="G126">
            <v>333.49310027019101</v>
          </cell>
        </row>
        <row r="127">
          <cell r="C127">
            <v>586429.07284998405</v>
          </cell>
          <cell r="E127">
            <v>32971.834694075304</v>
          </cell>
          <cell r="G127">
            <v>287.38212405221799</v>
          </cell>
        </row>
        <row r="130">
          <cell r="D130">
            <v>7595.8048519577196</v>
          </cell>
        </row>
        <row r="131">
          <cell r="D131">
            <v>24884.164527005101</v>
          </cell>
        </row>
        <row r="134">
          <cell r="D134">
            <v>135851.09353783299</v>
          </cell>
        </row>
        <row r="138">
          <cell r="F138">
            <v>30448</v>
          </cell>
        </row>
        <row r="139">
          <cell r="F139">
            <v>328964</v>
          </cell>
        </row>
        <row r="141">
          <cell r="C141">
            <v>179.31875344986099</v>
          </cell>
          <cell r="D141">
            <v>191.16523581881501</v>
          </cell>
          <cell r="E141">
            <v>208.39802603772401</v>
          </cell>
          <cell r="F141">
            <v>193.157908517208</v>
          </cell>
        </row>
        <row r="142">
          <cell r="C142">
            <v>334.28792847203601</v>
          </cell>
          <cell r="D142">
            <v>302.54880104154802</v>
          </cell>
          <cell r="E142">
            <v>322.37320362768901</v>
          </cell>
          <cell r="F142">
            <v>330.08594272978303</v>
          </cell>
        </row>
        <row r="144">
          <cell r="F144">
            <v>157632.68630177499</v>
          </cell>
        </row>
        <row r="145">
          <cell r="F145">
            <v>996601.05874093005</v>
          </cell>
        </row>
      </sheetData>
      <sheetData sheetId="6" refreshError="1">
        <row r="10">
          <cell r="T10">
            <v>667659.85974999995</v>
          </cell>
          <cell r="W10">
            <v>217651.25925</v>
          </cell>
          <cell r="X10">
            <v>119616</v>
          </cell>
        </row>
        <row r="19">
          <cell r="T19">
            <v>22161</v>
          </cell>
          <cell r="W19">
            <v>157568</v>
          </cell>
          <cell r="X19">
            <v>39680</v>
          </cell>
        </row>
        <row r="23">
          <cell r="T23">
            <v>3288</v>
          </cell>
          <cell r="W23">
            <v>1224</v>
          </cell>
          <cell r="X23">
            <v>672</v>
          </cell>
        </row>
        <row r="33">
          <cell r="Z33">
            <v>8019.12643126679</v>
          </cell>
        </row>
        <row r="58">
          <cell r="Z58">
            <v>8</v>
          </cell>
        </row>
        <row r="90">
          <cell r="T90">
            <v>28956.5171084707</v>
          </cell>
          <cell r="W90">
            <v>13785.210090323</v>
          </cell>
          <cell r="X90">
            <v>6651.99936754594</v>
          </cell>
        </row>
        <row r="109">
          <cell r="T109">
            <v>333.19577767503</v>
          </cell>
          <cell r="W109">
            <v>247.286427279376</v>
          </cell>
          <cell r="X109">
            <v>299.25845012314898</v>
          </cell>
        </row>
        <row r="112">
          <cell r="T112">
            <v>151.905914359712</v>
          </cell>
          <cell r="W112">
            <v>151.32321087649299</v>
          </cell>
          <cell r="X112">
            <v>151.506476068843</v>
          </cell>
        </row>
        <row r="126">
          <cell r="C126">
            <v>448472.998579951</v>
          </cell>
          <cell r="E126">
            <v>19164.65009341</v>
          </cell>
          <cell r="G126">
            <v>334.19668703432899</v>
          </cell>
        </row>
        <row r="127">
          <cell r="C127">
            <v>556454.12042004894</v>
          </cell>
          <cell r="E127">
            <v>30229.076472929701</v>
          </cell>
          <cell r="G127">
            <v>291.81159207499201</v>
          </cell>
        </row>
        <row r="130">
          <cell r="D130">
            <v>13768.867391247701</v>
          </cell>
        </row>
        <row r="131">
          <cell r="D131">
            <v>23480.809475551101</v>
          </cell>
        </row>
        <row r="134">
          <cell r="D134">
            <v>106861.34730988801</v>
          </cell>
        </row>
        <row r="138">
          <cell r="F138">
            <v>25436</v>
          </cell>
        </row>
        <row r="139">
          <cell r="F139">
            <v>271600</v>
          </cell>
        </row>
        <row r="141">
          <cell r="C141">
            <v>157.021770500228</v>
          </cell>
          <cell r="D141">
            <v>188.38834539176</v>
          </cell>
          <cell r="E141">
            <v>208.95157611086299</v>
          </cell>
          <cell r="F141">
            <v>188.75831030344901</v>
          </cell>
        </row>
        <row r="142">
          <cell r="C142">
            <v>336.76726154041597</v>
          </cell>
          <cell r="D142">
            <v>304.36499648191602</v>
          </cell>
          <cell r="E142">
            <v>320.80924878612598</v>
          </cell>
          <cell r="F142">
            <v>330.90512790527703</v>
          </cell>
        </row>
        <row r="144">
          <cell r="F144">
            <v>134754.33192376501</v>
          </cell>
        </row>
        <row r="145">
          <cell r="F145">
            <v>820779.06050989497</v>
          </cell>
        </row>
      </sheetData>
      <sheetData sheetId="7" refreshError="1">
        <row r="10">
          <cell r="T10">
            <v>745067.07665007794</v>
          </cell>
          <cell r="W10">
            <v>239881.053349922</v>
          </cell>
          <cell r="X10">
            <v>115344</v>
          </cell>
        </row>
        <row r="19">
          <cell r="T19">
            <v>1594</v>
          </cell>
          <cell r="W19">
            <v>156162</v>
          </cell>
          <cell r="X19">
            <v>29082</v>
          </cell>
        </row>
        <row r="23">
          <cell r="T23">
            <v>3624</v>
          </cell>
          <cell r="W23">
            <v>1392</v>
          </cell>
          <cell r="X23">
            <v>648</v>
          </cell>
        </row>
        <row r="33">
          <cell r="Z33">
            <v>8015.6903287464702</v>
          </cell>
        </row>
        <row r="58">
          <cell r="Z58">
            <v>7</v>
          </cell>
        </row>
        <row r="90">
          <cell r="T90">
            <v>31432.516139875101</v>
          </cell>
          <cell r="W90">
            <v>15025.9766560481</v>
          </cell>
          <cell r="X90">
            <v>6253.5032753815203</v>
          </cell>
        </row>
        <row r="109">
          <cell r="T109">
            <v>331.83232918661997</v>
          </cell>
          <cell r="W109">
            <v>255.14693695589199</v>
          </cell>
          <cell r="X109">
            <v>308.15355317593702</v>
          </cell>
        </row>
        <row r="112">
          <cell r="T112">
            <v>151.36150001105699</v>
          </cell>
          <cell r="W112">
            <v>151.484264677005</v>
          </cell>
          <cell r="X112">
            <v>151.85381947172999</v>
          </cell>
        </row>
        <row r="126">
          <cell r="C126">
            <v>547448.94858683704</v>
          </cell>
          <cell r="E126">
            <v>22925.717242410199</v>
          </cell>
          <cell r="G126">
            <v>332.75361985644702</v>
          </cell>
        </row>
        <row r="127">
          <cell r="C127">
            <v>552843.18141316297</v>
          </cell>
          <cell r="E127">
            <v>29786.278828894501</v>
          </cell>
          <cell r="G127">
            <v>293.00391979755</v>
          </cell>
        </row>
        <row r="130">
          <cell r="D130">
            <v>2071.0602315177298</v>
          </cell>
        </row>
        <row r="131">
          <cell r="D131">
            <v>17101.843259768499</v>
          </cell>
        </row>
        <row r="134">
          <cell r="D134">
            <v>105220.87936031799</v>
          </cell>
        </row>
        <row r="138">
          <cell r="F138">
            <v>22313</v>
          </cell>
        </row>
        <row r="139">
          <cell r="F139">
            <v>305488</v>
          </cell>
        </row>
        <row r="141">
          <cell r="C141">
            <v>235.04466595159201</v>
          </cell>
          <cell r="D141">
            <v>186.58431196060999</v>
          </cell>
          <cell r="E141">
            <v>217.94591266890399</v>
          </cell>
          <cell r="F141">
            <v>191.670564106684</v>
          </cell>
        </row>
        <row r="142">
          <cell r="C142">
            <v>332.10224072938502</v>
          </cell>
          <cell r="D142">
            <v>308.74330339725998</v>
          </cell>
          <cell r="E142">
            <v>323.469073813634</v>
          </cell>
          <cell r="F142">
            <v>328.07009865322601</v>
          </cell>
        </row>
        <row r="144">
          <cell r="F144">
            <v>116413.284971502</v>
          </cell>
        </row>
        <row r="145">
          <cell r="F145">
            <v>931166.84895719297</v>
          </cell>
        </row>
      </sheetData>
      <sheetData sheetId="8" refreshError="1">
        <row r="10">
          <cell r="T10">
            <v>687003.68184337404</v>
          </cell>
          <cell r="W10">
            <v>238906.84915662601</v>
          </cell>
          <cell r="X10">
            <v>128160</v>
          </cell>
        </row>
        <row r="19">
          <cell r="T19">
            <v>8002.5850903744604</v>
          </cell>
          <cell r="W19">
            <v>94120.414909625499</v>
          </cell>
          <cell r="X19">
            <v>39628</v>
          </cell>
        </row>
        <row r="23">
          <cell r="T23">
            <v>3408</v>
          </cell>
          <cell r="W23">
            <v>1344</v>
          </cell>
          <cell r="X23">
            <v>720</v>
          </cell>
        </row>
        <row r="33">
          <cell r="Z33">
            <v>8002.6877284305901</v>
          </cell>
        </row>
        <row r="58">
          <cell r="Z58">
            <v>8</v>
          </cell>
        </row>
        <row r="90">
          <cell r="T90">
            <v>29342.006788770399</v>
          </cell>
          <cell r="W90">
            <v>13234.862804550099</v>
          </cell>
          <cell r="X90">
            <v>7306.7903877559402</v>
          </cell>
        </row>
        <row r="109">
          <cell r="T109">
            <v>331.713071265211</v>
          </cell>
          <cell r="W109">
            <v>285.30474787530397</v>
          </cell>
          <cell r="X109">
            <v>303.83148494152101</v>
          </cell>
        </row>
        <row r="112">
          <cell r="T112">
            <v>151.157805730955</v>
          </cell>
          <cell r="W112">
            <v>151.115699655388</v>
          </cell>
          <cell r="X112">
            <v>151.11857369354601</v>
          </cell>
        </row>
        <row r="126">
          <cell r="C126">
            <v>541719.52037579694</v>
          </cell>
          <cell r="E126">
            <v>22888.866049644199</v>
          </cell>
          <cell r="G126">
            <v>332.10504549739397</v>
          </cell>
        </row>
        <row r="127">
          <cell r="C127">
            <v>512351.01062420302</v>
          </cell>
          <cell r="E127">
            <v>26994.793931432199</v>
          </cell>
          <cell r="G127">
            <v>302.77348940090297</v>
          </cell>
        </row>
        <row r="130">
          <cell r="D130">
            <v>5302.3185657970598</v>
          </cell>
        </row>
        <row r="131">
          <cell r="D131">
            <v>22991.197421892</v>
          </cell>
        </row>
        <row r="134">
          <cell r="D134">
            <v>61493.224036359599</v>
          </cell>
        </row>
        <row r="138">
          <cell r="F138">
            <v>15677</v>
          </cell>
        </row>
        <row r="139">
          <cell r="F139">
            <v>303583</v>
          </cell>
        </row>
        <row r="141">
          <cell r="C141">
            <v>168.173034631256</v>
          </cell>
          <cell r="D141">
            <v>179.40091196955001</v>
          </cell>
          <cell r="E141">
            <v>213.69650360960699</v>
          </cell>
          <cell r="F141">
            <v>187.469411606753</v>
          </cell>
        </row>
        <row r="142">
          <cell r="C142">
            <v>332.94156537012702</v>
          </cell>
          <cell r="D142">
            <v>321.46764379705502</v>
          </cell>
          <cell r="E142">
            <v>323.09214076990799</v>
          </cell>
          <cell r="F142">
            <v>329.77986778728098</v>
          </cell>
        </row>
        <row r="144">
          <cell r="F144">
            <v>83624.308977322595</v>
          </cell>
        </row>
        <row r="145">
          <cell r="F145">
            <v>920562.56204160105</v>
          </cell>
        </row>
      </sheetData>
      <sheetData sheetId="9" refreshError="1">
        <row r="10">
          <cell r="T10">
            <v>695917.34161290305</v>
          </cell>
          <cell r="W10">
            <v>253505.031387097</v>
          </cell>
          <cell r="X10">
            <v>115344</v>
          </cell>
        </row>
        <row r="19">
          <cell r="T19">
            <v>8761</v>
          </cell>
          <cell r="W19">
            <v>59538</v>
          </cell>
          <cell r="X19">
            <v>22680</v>
          </cell>
        </row>
        <row r="23">
          <cell r="T23">
            <v>3480</v>
          </cell>
          <cell r="W23">
            <v>1392</v>
          </cell>
          <cell r="X23">
            <v>648</v>
          </cell>
        </row>
        <row r="33">
          <cell r="Z33">
            <v>8002.5318860488696</v>
          </cell>
        </row>
        <row r="58">
          <cell r="Z58">
            <v>8</v>
          </cell>
        </row>
        <row r="90">
          <cell r="T90">
            <v>30130.838061189701</v>
          </cell>
          <cell r="W90">
            <v>13810.1337105641</v>
          </cell>
          <cell r="X90">
            <v>6320.85704885426</v>
          </cell>
        </row>
        <row r="109">
          <cell r="T109">
            <v>333.31624341226302</v>
          </cell>
          <cell r="W109">
            <v>303.593330399899</v>
          </cell>
          <cell r="X109">
            <v>317.69825374952802</v>
          </cell>
        </row>
        <row r="112">
          <cell r="T112">
            <v>149.552970630022</v>
          </cell>
          <cell r="W112">
            <v>149.69564832756799</v>
          </cell>
          <cell r="X112">
            <v>149.99629291663101</v>
          </cell>
        </row>
        <row r="126">
          <cell r="C126">
            <v>537484.42451797705</v>
          </cell>
          <cell r="E126">
            <v>22968.964377336099</v>
          </cell>
          <cell r="G126">
            <v>333.94665511045798</v>
          </cell>
        </row>
        <row r="127">
          <cell r="C127">
            <v>527281.94848202297</v>
          </cell>
          <cell r="E127">
            <v>27292.864443271901</v>
          </cell>
          <cell r="G127">
            <v>315.01282485798401</v>
          </cell>
        </row>
        <row r="130">
          <cell r="D130">
            <v>4912.8446444972597</v>
          </cell>
        </row>
        <row r="131">
          <cell r="D131">
            <v>12259.007690553801</v>
          </cell>
        </row>
        <row r="134">
          <cell r="D134">
            <v>36952.4651212522</v>
          </cell>
        </row>
        <row r="138">
          <cell r="F138">
            <v>9137</v>
          </cell>
        </row>
        <row r="139">
          <cell r="F139">
            <v>320188</v>
          </cell>
        </row>
        <row r="141">
          <cell r="C141">
            <v>155.92638782339401</v>
          </cell>
          <cell r="D141">
            <v>167.12393221275201</v>
          </cell>
          <cell r="E141">
            <v>238.85562674030001</v>
          </cell>
          <cell r="F141">
            <v>182.24650770481699</v>
          </cell>
        </row>
        <row r="142">
          <cell r="C142">
            <v>334.52308812157997</v>
          </cell>
          <cell r="D142">
            <v>326.44515414550199</v>
          </cell>
          <cell r="E142">
            <v>326.77900316679199</v>
          </cell>
          <cell r="F142">
            <v>332.01808569486502</v>
          </cell>
        </row>
        <row r="144">
          <cell r="F144">
            <v>50135.391427083603</v>
          </cell>
        </row>
        <row r="145">
          <cell r="F145">
            <v>964369.15275230794</v>
          </cell>
        </row>
      </sheetData>
      <sheetData sheetId="10" refreshError="1">
        <row r="10">
          <cell r="T10">
            <v>815142.55900000001</v>
          </cell>
          <cell r="W10">
            <v>152046.804</v>
          </cell>
          <cell r="X10">
            <v>128160</v>
          </cell>
        </row>
        <row r="19">
          <cell r="T19">
            <v>2243</v>
          </cell>
          <cell r="W19">
            <v>48660</v>
          </cell>
          <cell r="X19">
            <v>0</v>
          </cell>
        </row>
        <row r="23">
          <cell r="T23">
            <v>4104</v>
          </cell>
          <cell r="W23">
            <v>840</v>
          </cell>
          <cell r="X23">
            <v>720</v>
          </cell>
        </row>
        <row r="33">
          <cell r="Z33">
            <v>8074.8171741013703</v>
          </cell>
        </row>
        <row r="58">
          <cell r="Z58">
            <v>7</v>
          </cell>
        </row>
        <row r="90">
          <cell r="T90">
            <v>36403.648214312503</v>
          </cell>
          <cell r="W90">
            <v>8587.4449819076308</v>
          </cell>
          <cell r="X90">
            <v>6400.3671464730596</v>
          </cell>
        </row>
        <row r="109">
          <cell r="T109">
            <v>338.74633765510799</v>
          </cell>
          <cell r="W109">
            <v>298.22741591301798</v>
          </cell>
          <cell r="X109">
            <v>339.43431671161898</v>
          </cell>
        </row>
        <row r="112">
          <cell r="T112">
            <v>153.019414146586</v>
          </cell>
          <cell r="W112">
            <v>153.06131425174701</v>
          </cell>
          <cell r="X112">
            <v>0</v>
          </cell>
        </row>
        <row r="126">
          <cell r="C126">
            <v>580911.30214915494</v>
          </cell>
          <cell r="E126">
            <v>26034.5463687716</v>
          </cell>
          <cell r="G126">
            <v>339.91793867466203</v>
          </cell>
        </row>
        <row r="127">
          <cell r="C127">
            <v>514438.06085084501</v>
          </cell>
          <cell r="E127">
            <v>25356.913973921601</v>
          </cell>
          <cell r="G127">
            <v>325.70321653415101</v>
          </cell>
        </row>
        <row r="130">
          <cell r="D130">
            <v>1515.2948076169901</v>
          </cell>
        </row>
        <row r="131">
          <cell r="D131">
            <v>0</v>
          </cell>
        </row>
        <row r="134">
          <cell r="D134">
            <v>30333.7166427913</v>
          </cell>
        </row>
        <row r="138">
          <cell r="F138">
            <v>5174</v>
          </cell>
        </row>
        <row r="139">
          <cell r="F139">
            <v>342733</v>
          </cell>
        </row>
        <row r="141">
          <cell r="C141">
            <v>185.8211937376</v>
          </cell>
          <cell r="D141">
            <v>174.04330579998</v>
          </cell>
          <cell r="E141">
            <v>0</v>
          </cell>
          <cell r="F141">
            <v>174.59941731234699</v>
          </cell>
        </row>
        <row r="142">
          <cell r="C142">
            <v>339.02019714258699</v>
          </cell>
          <cell r="D142">
            <v>328.65832101104002</v>
          </cell>
          <cell r="E142">
            <v>339.43431671161898</v>
          </cell>
          <cell r="F142">
            <v>337.89290182452203</v>
          </cell>
        </row>
        <row r="144">
          <cell r="F144">
            <v>29633.546776069899</v>
          </cell>
        </row>
        <row r="145">
          <cell r="F145">
            <v>1014324.35588124</v>
          </cell>
        </row>
      </sheetData>
      <sheetData sheetId="11" refreshError="1">
        <row r="10">
          <cell r="T10">
            <v>1165412.41555854</v>
          </cell>
          <cell r="W10">
            <v>138009.303441461</v>
          </cell>
          <cell r="X10">
            <v>115344</v>
          </cell>
        </row>
        <row r="19">
          <cell r="T19">
            <v>8334</v>
          </cell>
          <cell r="W19">
            <v>32563</v>
          </cell>
          <cell r="X19">
            <v>0</v>
          </cell>
        </row>
        <row r="23">
          <cell r="T23">
            <v>5904</v>
          </cell>
          <cell r="W23">
            <v>816</v>
          </cell>
          <cell r="X23">
            <v>648</v>
          </cell>
        </row>
        <row r="33">
          <cell r="Z33">
            <v>8063.4016786062202</v>
          </cell>
        </row>
        <row r="58">
          <cell r="Z58">
            <v>9</v>
          </cell>
        </row>
        <row r="90">
          <cell r="T90">
            <v>52206.646042952598</v>
          </cell>
          <cell r="W90">
            <v>7812.1510599640696</v>
          </cell>
          <cell r="X90">
            <v>5817.6568010873998</v>
          </cell>
        </row>
        <row r="108">
          <cell r="O108">
            <v>334.15408254946499</v>
          </cell>
          <cell r="P108">
            <v>330.81769485162499</v>
          </cell>
        </row>
        <row r="109">
          <cell r="T109">
            <v>340.49934450059499</v>
          </cell>
          <cell r="W109">
            <v>297.018220382371</v>
          </cell>
          <cell r="X109">
            <v>340.82822705511501</v>
          </cell>
        </row>
        <row r="112">
          <cell r="T112">
            <v>155.23843642851199</v>
          </cell>
          <cell r="W112">
            <v>155.082335674511</v>
          </cell>
          <cell r="X112">
            <v>0</v>
          </cell>
        </row>
        <row r="114">
          <cell r="P114">
            <v>342.00010717284698</v>
          </cell>
        </row>
        <row r="126">
          <cell r="C126">
            <v>624906.70032624505</v>
          </cell>
          <cell r="E126">
            <v>28176.6820636835</v>
          </cell>
          <cell r="G126">
            <v>343.34703446076799</v>
          </cell>
        </row>
        <row r="127">
          <cell r="C127">
            <v>793859.018673755</v>
          </cell>
          <cell r="E127">
            <v>37659.771840320602</v>
          </cell>
          <cell r="G127">
            <v>330.81353834353803</v>
          </cell>
        </row>
        <row r="130">
          <cell r="D130">
            <v>4809.82873905007</v>
          </cell>
        </row>
        <row r="131">
          <cell r="D131">
            <v>0</v>
          </cell>
        </row>
        <row r="134">
          <cell r="D134">
            <v>21200.2896560398</v>
          </cell>
        </row>
        <row r="138">
          <cell r="F138">
            <v>3852</v>
          </cell>
        </row>
        <row r="139">
          <cell r="F139">
            <v>451192</v>
          </cell>
        </row>
        <row r="141">
          <cell r="C141">
            <v>162.80390432325899</v>
          </cell>
          <cell r="D141">
            <v>159.11724447853601</v>
          </cell>
          <cell r="E141">
            <v>0</v>
          </cell>
          <cell r="F141">
            <v>159.78888141602101</v>
          </cell>
        </row>
        <row r="142">
          <cell r="C142">
            <v>341.20076439591799</v>
          </cell>
          <cell r="D142">
            <v>321.626744445101</v>
          </cell>
          <cell r="E142">
            <v>340.82822705511501</v>
          </cell>
          <cell r="F142">
            <v>339.54272659626901</v>
          </cell>
        </row>
        <row r="144">
          <cell r="F144">
            <v>24106.8087207586</v>
          </cell>
        </row>
        <row r="145">
          <cell r="F145">
            <v>1328822.4563752401</v>
          </cell>
        </row>
      </sheetData>
      <sheetData sheetId="12" refreshError="1">
        <row r="10">
          <cell r="T10">
            <v>1000246.85897959</v>
          </cell>
          <cell r="W10">
            <v>232517.11102040799</v>
          </cell>
          <cell r="X10">
            <v>132432</v>
          </cell>
        </row>
        <row r="19">
          <cell r="T19">
            <v>1137</v>
          </cell>
          <cell r="W19">
            <v>10200</v>
          </cell>
          <cell r="X19">
            <v>0</v>
          </cell>
        </row>
        <row r="23">
          <cell r="T23">
            <v>5376</v>
          </cell>
          <cell r="W23">
            <v>1320</v>
          </cell>
          <cell r="X23">
            <v>744</v>
          </cell>
        </row>
        <row r="33">
          <cell r="Z33">
            <v>8046.4325951212204</v>
          </cell>
        </row>
        <row r="58">
          <cell r="Z58">
            <v>9</v>
          </cell>
        </row>
        <row r="90">
          <cell r="T90">
            <v>46318.126421574998</v>
          </cell>
          <cell r="W90">
            <v>12043.7785000645</v>
          </cell>
          <cell r="X90">
            <v>6671.33164625072</v>
          </cell>
        </row>
        <row r="108">
          <cell r="O108">
            <v>333.75200044956603</v>
          </cell>
          <cell r="P108">
            <v>331.21024726127098</v>
          </cell>
        </row>
        <row r="109">
          <cell r="T109">
            <v>342.38751417626798</v>
          </cell>
          <cell r="W109">
            <v>340.406096912424</v>
          </cell>
          <cell r="X109">
            <v>341.64506907940699</v>
          </cell>
        </row>
        <row r="112">
          <cell r="T112">
            <v>153.297475007527</v>
          </cell>
          <cell r="W112">
            <v>153.91020035746601</v>
          </cell>
          <cell r="X112">
            <v>0</v>
          </cell>
        </row>
        <row r="114">
          <cell r="P114">
            <v>344.45127927161002</v>
          </cell>
        </row>
        <row r="126">
          <cell r="C126">
            <v>585846.87004958803</v>
          </cell>
          <cell r="E126">
            <v>27617.3024336868</v>
          </cell>
          <cell r="G126">
            <v>345.896896603031</v>
          </cell>
        </row>
        <row r="127">
          <cell r="C127">
            <v>779349.09995041299</v>
          </cell>
          <cell r="E127">
            <v>37415.934134203402</v>
          </cell>
          <cell r="G127">
            <v>339.03241265466102</v>
          </cell>
        </row>
        <row r="130">
          <cell r="D130">
            <v>740.99163365160598</v>
          </cell>
        </row>
        <row r="131">
          <cell r="D131">
            <v>0</v>
          </cell>
        </row>
        <row r="134">
          <cell r="D134">
            <v>1079.23341982635</v>
          </cell>
        </row>
        <row r="138">
          <cell r="F138">
            <v>139</v>
          </cell>
        </row>
        <row r="139">
          <cell r="F139">
            <v>444485</v>
          </cell>
        </row>
        <row r="141">
          <cell r="C141">
            <v>177.86512257123701</v>
          </cell>
          <cell r="D141">
            <v>28.1969643410701</v>
          </cell>
          <cell r="E141">
            <v>0</v>
          </cell>
          <cell r="F141">
            <v>105.410248960327</v>
          </cell>
        </row>
        <row r="142">
          <cell r="C142">
            <v>342.49794970455503</v>
          </cell>
          <cell r="D142">
            <v>341.316801006319</v>
          </cell>
          <cell r="E142">
            <v>341.64506907940699</v>
          </cell>
          <cell r="F142">
            <v>342.21582727790002</v>
          </cell>
        </row>
        <row r="144">
          <cell r="F144">
            <v>1318.65735420391</v>
          </cell>
        </row>
        <row r="145">
          <cell r="F145">
            <v>1298844.0760779099</v>
          </cell>
        </row>
      </sheetData>
      <sheetData sheetId="13" refreshError="1">
        <row r="10">
          <cell r="T10">
            <v>1076277.27123077</v>
          </cell>
          <cell r="W10">
            <v>247820.84676923099</v>
          </cell>
          <cell r="X10">
            <v>0</v>
          </cell>
        </row>
        <row r="19">
          <cell r="T19">
            <v>8423</v>
          </cell>
          <cell r="W19">
            <v>78242</v>
          </cell>
          <cell r="X19">
            <v>0</v>
          </cell>
        </row>
        <row r="23">
          <cell r="T23">
            <v>5640</v>
          </cell>
          <cell r="W23">
            <v>1440</v>
          </cell>
          <cell r="X23">
            <v>0</v>
          </cell>
        </row>
        <row r="33">
          <cell r="Z33">
            <v>8018.0987027397196</v>
          </cell>
        </row>
        <row r="58">
          <cell r="Z58">
            <v>6</v>
          </cell>
        </row>
        <row r="90">
          <cell r="T90">
            <v>47900.578374812998</v>
          </cell>
          <cell r="W90">
            <v>14396.143156313399</v>
          </cell>
          <cell r="X90">
            <v>0</v>
          </cell>
        </row>
        <row r="108">
          <cell r="O108">
            <v>336.56642817592399</v>
          </cell>
          <cell r="P108">
            <v>333.00885874650601</v>
          </cell>
        </row>
        <row r="109">
          <cell r="T109">
            <v>337.84021184616</v>
          </cell>
          <cell r="W109">
            <v>296.73998363983497</v>
          </cell>
          <cell r="X109">
            <v>0</v>
          </cell>
        </row>
        <row r="112">
          <cell r="T112">
            <v>153.63731189528701</v>
          </cell>
          <cell r="W112">
            <v>153.63588877159299</v>
          </cell>
          <cell r="X112">
            <v>0</v>
          </cell>
        </row>
        <row r="114">
          <cell r="O114">
            <v>338.44776181332401</v>
          </cell>
        </row>
        <row r="126">
          <cell r="C126">
            <v>636230.21638272796</v>
          </cell>
          <cell r="E126">
            <v>28071.679705491799</v>
          </cell>
          <cell r="G126">
            <v>339.54932395775597</v>
          </cell>
        </row>
        <row r="127">
          <cell r="C127">
            <v>687867.90161727194</v>
          </cell>
          <cell r="E127">
            <v>34225.0418256349</v>
          </cell>
          <cell r="G127">
            <v>321.57258259112598</v>
          </cell>
        </row>
        <row r="130">
          <cell r="D130">
            <v>5329.9785083663701</v>
          </cell>
        </row>
        <row r="131">
          <cell r="D131">
            <v>0</v>
          </cell>
        </row>
        <row r="134">
          <cell r="D134">
            <v>51364.9655802169</v>
          </cell>
        </row>
        <row r="138">
          <cell r="F138" t="e">
            <v>#VALUE!</v>
          </cell>
        </row>
        <row r="139">
          <cell r="F139" t="e">
            <v>#VALUE!</v>
          </cell>
        </row>
        <row r="141">
          <cell r="C141">
            <v>165.57494048012799</v>
          </cell>
          <cell r="D141">
            <v>172.21576006982099</v>
          </cell>
          <cell r="E141" t="e">
            <v>#VALUE!</v>
          </cell>
          <cell r="F141" t="e">
            <v>#VALUE!</v>
          </cell>
        </row>
        <row r="142">
          <cell r="C142">
            <v>338.66624883103299</v>
          </cell>
          <cell r="D142">
            <v>328.90533489144002</v>
          </cell>
          <cell r="E142" t="e">
            <v>#VALUE!</v>
          </cell>
          <cell r="F142" t="e">
            <v>#VALUE!</v>
          </cell>
        </row>
        <row r="144">
          <cell r="F144" t="e">
            <v>#VALUE!</v>
          </cell>
        </row>
        <row r="145">
          <cell r="F145" t="e">
            <v>#VALUE!</v>
          </cell>
        </row>
      </sheetData>
      <sheetData sheetId="14" refreshError="1">
        <row r="10">
          <cell r="T10">
            <v>1001901.752383</v>
          </cell>
          <cell r="W10">
            <v>264342.65148796898</v>
          </cell>
          <cell r="X10">
            <v>21159.824129032299</v>
          </cell>
        </row>
        <row r="19">
          <cell r="T19">
            <v>17203</v>
          </cell>
          <cell r="W19">
            <v>124673</v>
          </cell>
          <cell r="X19">
            <v>7565</v>
          </cell>
        </row>
        <row r="23">
          <cell r="T23">
            <v>5280</v>
          </cell>
          <cell r="W23">
            <v>1488</v>
          </cell>
          <cell r="X23">
            <v>120</v>
          </cell>
        </row>
        <row r="33">
          <cell r="Z33">
            <v>8031.2568682077999</v>
          </cell>
        </row>
        <row r="58">
          <cell r="Z58">
            <v>9</v>
          </cell>
        </row>
        <row r="90">
          <cell r="T90">
            <v>44922.031713777702</v>
          </cell>
          <cell r="W90">
            <v>16036.410685205999</v>
          </cell>
          <cell r="X90">
            <v>1247.0596762335999</v>
          </cell>
        </row>
        <row r="108">
          <cell r="O108">
            <v>332.36517127051002</v>
          </cell>
          <cell r="P108">
            <v>329.99325039511803</v>
          </cell>
        </row>
        <row r="109">
          <cell r="T109">
            <v>333.34547078398299</v>
          </cell>
          <cell r="W109">
            <v>280.48932372281803</v>
          </cell>
          <cell r="X109">
            <v>301.80380172890199</v>
          </cell>
        </row>
        <row r="112">
          <cell r="T112">
            <v>151.471994660093</v>
          </cell>
          <cell r="W112">
            <v>151.10386645673</v>
          </cell>
          <cell r="X112">
            <v>151.00249190984701</v>
          </cell>
        </row>
        <row r="114">
          <cell r="O114">
            <v>333.70638481400903</v>
          </cell>
        </row>
        <row r="126">
          <cell r="C126">
            <v>563072.91645863105</v>
          </cell>
          <cell r="E126">
            <v>25001.6103706924</v>
          </cell>
          <cell r="G126">
            <v>334.794062177135</v>
          </cell>
        </row>
        <row r="127">
          <cell r="C127">
            <v>724331.31154136895</v>
          </cell>
          <cell r="E127">
            <v>37203.891704524904</v>
          </cell>
          <cell r="G127">
            <v>312.19649891968299</v>
          </cell>
        </row>
        <row r="130">
          <cell r="D130">
            <v>10608.4896873244</v>
          </cell>
        </row>
        <row r="131">
          <cell r="D131">
            <v>4372.7035701786099</v>
          </cell>
        </row>
        <row r="134">
          <cell r="D134">
            <v>79669.705216470596</v>
          </cell>
        </row>
        <row r="138">
          <cell r="F138">
            <v>16071</v>
          </cell>
        </row>
        <row r="139">
          <cell r="F139">
            <v>378593</v>
          </cell>
        </row>
        <row r="141">
          <cell r="C141">
            <v>159.48887165034901</v>
          </cell>
          <cell r="D141">
            <v>183.553301589093</v>
          </cell>
          <cell r="E141">
            <v>213.28285538788899</v>
          </cell>
          <cell r="F141">
            <v>182.258394663687</v>
          </cell>
        </row>
        <row r="142">
          <cell r="C142">
            <v>335.13459986522901</v>
          </cell>
          <cell r="D142">
            <v>321.95141122008403</v>
          </cell>
          <cell r="E142">
            <v>324.382655751046</v>
          </cell>
          <cell r="F142">
            <v>332.96901384542599</v>
          </cell>
        </row>
        <row r="144">
          <cell r="F144">
            <v>88177.008415195698</v>
          </cell>
        </row>
        <row r="145">
          <cell r="F145">
            <v>1137021.7175095901</v>
          </cell>
        </row>
      </sheetData>
      <sheetData sheetId="15" refreshError="1">
        <row r="10">
          <cell r="T10">
            <v>1029123.55489418</v>
          </cell>
          <cell r="W10">
            <v>240128.291426918</v>
          </cell>
          <cell r="X10">
            <v>103953.814678899</v>
          </cell>
        </row>
        <row r="19">
          <cell r="T19">
            <v>12177</v>
          </cell>
          <cell r="W19">
            <v>170983</v>
          </cell>
          <cell r="X19">
            <v>26332</v>
          </cell>
        </row>
        <row r="23">
          <cell r="T23">
            <v>5184</v>
          </cell>
          <cell r="W23">
            <v>1344</v>
          </cell>
          <cell r="X23">
            <v>600</v>
          </cell>
        </row>
        <row r="33">
          <cell r="Z33">
            <v>8027.7352143641601</v>
          </cell>
        </row>
        <row r="58">
          <cell r="Z58">
            <v>8</v>
          </cell>
        </row>
        <row r="90">
          <cell r="T90">
            <v>44753.617313303097</v>
          </cell>
          <cell r="W90">
            <v>15088.240984612799</v>
          </cell>
          <cell r="X90">
            <v>5748.3619682501303</v>
          </cell>
        </row>
        <row r="108">
          <cell r="O108">
            <v>329.13636455401598</v>
          </cell>
          <cell r="P108">
            <v>327.90230808812998</v>
          </cell>
        </row>
        <row r="109">
          <cell r="T109">
            <v>331.25763705595602</v>
          </cell>
          <cell r="W109">
            <v>250.80472232883699</v>
          </cell>
          <cell r="X109">
            <v>310.22814106226599</v>
          </cell>
        </row>
        <row r="112">
          <cell r="T112">
            <v>150.97397932757599</v>
          </cell>
          <cell r="W112">
            <v>151.21910496472199</v>
          </cell>
          <cell r="X112">
            <v>151.16236536512201</v>
          </cell>
        </row>
        <row r="114">
          <cell r="O114">
            <v>331.82722687569901</v>
          </cell>
        </row>
        <row r="126">
          <cell r="C126">
            <v>598348.68776291294</v>
          </cell>
          <cell r="E126">
            <v>25747.9667283612</v>
          </cell>
          <cell r="G126">
            <v>332.69963480002298</v>
          </cell>
        </row>
        <row r="127">
          <cell r="C127">
            <v>774856.97323708702</v>
          </cell>
          <cell r="E127">
            <v>39842.253537804798</v>
          </cell>
          <cell r="G127">
            <v>302.69218449014801</v>
          </cell>
        </row>
        <row r="130">
          <cell r="D130">
            <v>8186.2858246482201</v>
          </cell>
        </row>
        <row r="131">
          <cell r="D131">
            <v>15063.5006013805</v>
          </cell>
        </row>
        <row r="134">
          <cell r="D134">
            <v>113270.198136892</v>
          </cell>
        </row>
        <row r="138">
          <cell r="F138">
            <v>24317</v>
          </cell>
        </row>
        <row r="139">
          <cell r="F139">
            <v>388671</v>
          </cell>
        </row>
        <row r="141">
          <cell r="C141">
            <v>170.039386725767</v>
          </cell>
          <cell r="D141">
            <v>188.11876788898101</v>
          </cell>
          <cell r="E141">
            <v>219.46333784132199</v>
          </cell>
          <cell r="F141">
            <v>190.46111885058701</v>
          </cell>
        </row>
        <row r="142">
          <cell r="C142">
            <v>332.50784531061299</v>
          </cell>
          <cell r="D142">
            <v>306.825182015032</v>
          </cell>
          <cell r="E142">
            <v>325.20044632773602</v>
          </cell>
          <cell r="F142">
            <v>329.39864865403501</v>
          </cell>
        </row>
        <row r="144">
          <cell r="F144">
            <v>127674.352365199</v>
          </cell>
        </row>
        <row r="145">
          <cell r="F145">
            <v>1179941.08836863</v>
          </cell>
        </row>
      </sheetData>
      <sheetData sheetId="16" refreshError="1">
        <row r="10">
          <cell r="T10">
            <v>917781.87347463402</v>
          </cell>
          <cell r="W10">
            <v>240569.11754117601</v>
          </cell>
          <cell r="X10">
            <v>131814.20798419</v>
          </cell>
        </row>
        <row r="19">
          <cell r="T19">
            <v>14427</v>
          </cell>
          <cell r="W19">
            <v>191842</v>
          </cell>
          <cell r="X19">
            <v>35556</v>
          </cell>
        </row>
        <row r="23">
          <cell r="T23">
            <v>4704</v>
          </cell>
          <cell r="W23">
            <v>1392</v>
          </cell>
          <cell r="X23">
            <v>744</v>
          </cell>
        </row>
        <row r="33">
          <cell r="Z33">
            <v>8037.1335546219698</v>
          </cell>
        </row>
        <row r="58">
          <cell r="Z58">
            <v>10</v>
          </cell>
        </row>
        <row r="90">
          <cell r="T90">
            <v>40337.121847926101</v>
          </cell>
          <cell r="W90">
            <v>15939.104554663199</v>
          </cell>
          <cell r="X90">
            <v>7218.2489042686702</v>
          </cell>
        </row>
        <row r="108">
          <cell r="O108">
            <v>333.82022682798203</v>
          </cell>
          <cell r="P108">
            <v>331.020494102773</v>
          </cell>
        </row>
        <row r="109">
          <cell r="T109">
            <v>333.12889619674303</v>
          </cell>
          <cell r="W109">
            <v>245.01425577129601</v>
          </cell>
          <cell r="X109">
            <v>307.66115159309101</v>
          </cell>
        </row>
        <row r="112">
          <cell r="T112">
            <v>152.269413702701</v>
          </cell>
          <cell r="W112">
            <v>152.80698717565701</v>
          </cell>
          <cell r="X112">
            <v>152.45455471992099</v>
          </cell>
        </row>
        <row r="114">
          <cell r="O114">
            <v>333.25621290987698</v>
          </cell>
        </row>
        <row r="126">
          <cell r="C126">
            <v>626062.63159914699</v>
          </cell>
          <cell r="E126">
            <v>27108.556176048802</v>
          </cell>
          <cell r="G126">
            <v>333.81026027477498</v>
          </cell>
        </row>
        <row r="127">
          <cell r="C127">
            <v>664102.56740085303</v>
          </cell>
          <cell r="E127">
            <v>36385.919130809001</v>
          </cell>
          <cell r="G127">
            <v>295.891590569485</v>
          </cell>
        </row>
        <row r="130">
          <cell r="D130">
            <v>9946.7387031227699</v>
          </cell>
        </row>
        <row r="131">
          <cell r="D131">
            <v>20816.969014943501</v>
          </cell>
        </row>
        <row r="134">
          <cell r="D134">
            <v>127563.565240404</v>
          </cell>
        </row>
        <row r="138">
          <cell r="F138">
            <v>28549</v>
          </cell>
        </row>
        <row r="139">
          <cell r="F139">
            <v>357125</v>
          </cell>
        </row>
        <row r="141">
          <cell r="C141">
            <v>169.83567476727899</v>
          </cell>
          <cell r="D141">
            <v>190.92173052209199</v>
          </cell>
          <cell r="E141">
            <v>215.41159045195101</v>
          </cell>
          <cell r="F141">
            <v>192.796607276055</v>
          </cell>
        </row>
        <row r="142">
          <cell r="C142">
            <v>334.861964970776</v>
          </cell>
          <cell r="D142">
            <v>306.619451113026</v>
          </cell>
          <cell r="E142">
            <v>324.53468632358903</v>
          </cell>
          <cell r="F142">
            <v>331.10283617321898</v>
          </cell>
        </row>
        <row r="144">
          <cell r="F144">
            <v>148078.33189264699</v>
          </cell>
        </row>
        <row r="145">
          <cell r="F145">
            <v>1078592.3918005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макета"/>
      <sheetName val="Свод ПрМ"/>
      <sheetName val="Qот 21-23"/>
      <sheetName val="Рем.сниж.В ИУС"/>
      <sheetName val="Состав оборуд.к тариф 2022"/>
      <sheetName val="ТМ"/>
      <sheetName val="01 2022"/>
      <sheetName val="02 2022"/>
      <sheetName val="03 2022"/>
      <sheetName val="м"/>
      <sheetName val="ап"/>
      <sheetName val="май"/>
      <sheetName val="ин"/>
      <sheetName val="ил"/>
      <sheetName val="ав"/>
      <sheetName val="с"/>
      <sheetName val="св - я"/>
      <sheetName val="св-ф"/>
      <sheetName val="св-м"/>
      <sheetName val="св-ап"/>
      <sheetName val="св-май"/>
      <sheetName val="св-ин"/>
      <sheetName val="св-ил"/>
      <sheetName val="св-ав"/>
      <sheetName val="св-с"/>
      <sheetName val="ГРЭС"/>
      <sheetName val="гр К"/>
      <sheetName val="гр Т"/>
      <sheetName val="Кр гр К"/>
      <sheetName val="Кр гр т"/>
      <sheetName val="Т-178"/>
      <sheetName val="Т-180 ст.№14"/>
      <sheetName val="Т-180 ст.№15"/>
      <sheetName val="гр Т-180"/>
      <sheetName val="цирк насосы"/>
      <sheetName val="прочие"/>
      <sheetName val="04 2022"/>
      <sheetName val="05 2022"/>
      <sheetName val="06 2022"/>
      <sheetName val="07 2022"/>
      <sheetName val="08 2022"/>
      <sheetName val="09 2022"/>
      <sheetName val="10 2022"/>
      <sheetName val="11 2022"/>
      <sheetName val="12 2022"/>
      <sheetName val="ТЭП к тариф 2022 (Э=15407,000)"/>
      <sheetName val="Анализ"/>
      <sheetName val="Лист1"/>
      <sheetName val="макет"/>
    </sheetNames>
    <sheetDataSet>
      <sheetData sheetId="0"/>
      <sheetData sheetId="1"/>
      <sheetData sheetId="2"/>
      <sheetData sheetId="3"/>
      <sheetData sheetId="4"/>
      <sheetData sheetId="5"/>
      <sheetData sheetId="6">
        <row r="807">
          <cell r="Y807">
            <v>425.58998702239501</v>
          </cell>
        </row>
        <row r="808">
          <cell r="X808">
            <v>3993.55289062472</v>
          </cell>
        </row>
      </sheetData>
      <sheetData sheetId="7">
        <row r="807">
          <cell r="Y807">
            <v>63.556467915513899</v>
          </cell>
        </row>
        <row r="808">
          <cell r="X808">
            <v>3631.5438080203098</v>
          </cell>
        </row>
      </sheetData>
      <sheetData sheetId="8">
        <row r="807">
          <cell r="Y807">
            <v>19.229192159196199</v>
          </cell>
        </row>
        <row r="808">
          <cell r="X808">
            <v>3506.1487860157999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07">
          <cell r="Y807">
            <v>328.41144910679901</v>
          </cell>
        </row>
        <row r="808">
          <cell r="X808">
            <v>3368.1692170407</v>
          </cell>
        </row>
      </sheetData>
      <sheetData sheetId="37">
        <row r="807">
          <cell r="Y807">
            <v>578.82620426422704</v>
          </cell>
        </row>
        <row r="808">
          <cell r="X808">
            <v>2701.3186186014</v>
          </cell>
        </row>
      </sheetData>
      <sheetData sheetId="38">
        <row r="807">
          <cell r="Y807">
            <v>499.00094949407202</v>
          </cell>
        </row>
        <row r="808">
          <cell r="X808">
            <v>1014.9171854116699</v>
          </cell>
        </row>
      </sheetData>
      <sheetData sheetId="39">
        <row r="807">
          <cell r="Y807">
            <v>0</v>
          </cell>
        </row>
        <row r="808">
          <cell r="X808">
            <v>652.76676327749306</v>
          </cell>
        </row>
      </sheetData>
      <sheetData sheetId="40">
        <row r="807">
          <cell r="Y807">
            <v>604.58437343420997</v>
          </cell>
        </row>
        <row r="808">
          <cell r="X808">
            <v>302.29218671710498</v>
          </cell>
        </row>
      </sheetData>
      <sheetData sheetId="41">
        <row r="807">
          <cell r="Y807">
            <v>817.93900452368803</v>
          </cell>
        </row>
        <row r="808">
          <cell r="X808">
            <v>1410.0273414327401</v>
          </cell>
        </row>
      </sheetData>
      <sheetData sheetId="42">
        <row r="807">
          <cell r="Y807">
            <v>951.08057099591304</v>
          </cell>
        </row>
        <row r="808">
          <cell r="X808">
            <v>2488.9225241373001</v>
          </cell>
        </row>
      </sheetData>
      <sheetData sheetId="43">
        <row r="807">
          <cell r="Y807">
            <v>859.29254641278806</v>
          </cell>
        </row>
        <row r="808">
          <cell r="X808">
            <v>3463.0865212959602</v>
          </cell>
        </row>
      </sheetData>
      <sheetData sheetId="44">
        <row r="807">
          <cell r="Y807">
            <v>577.03992580748104</v>
          </cell>
        </row>
        <row r="808">
          <cell r="X808">
            <v>2937.04102122632</v>
          </cell>
        </row>
      </sheetData>
      <sheetData sheetId="45"/>
      <sheetData sheetId="46"/>
      <sheetData sheetId="47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БОР"/>
      <sheetName val="Лист2"/>
      <sheetName val="Лист1"/>
      <sheetName val="Загрузка"/>
    </sheetNames>
    <sheetDataSet>
      <sheetData sheetId="0">
        <row r="1019">
          <cell r="U1019">
            <v>9475.5814403473796</v>
          </cell>
          <cell r="X1019">
            <v>119044.469363286</v>
          </cell>
          <cell r="Y1019">
            <v>34710.253555024399</v>
          </cell>
        </row>
      </sheetData>
      <sheetData sheetId="1">
        <row r="1019">
          <cell r="U1019">
            <v>1424.69807397814</v>
          </cell>
          <cell r="X1019">
            <v>114027.365770369</v>
          </cell>
          <cell r="Y1019">
            <v>22602.714228569901</v>
          </cell>
        </row>
      </sheetData>
      <sheetData sheetId="2">
        <row r="1019">
          <cell r="U1019">
            <v>9833.1913364850807</v>
          </cell>
          <cell r="X1019">
            <v>92422.162299500604</v>
          </cell>
          <cell r="Y1019">
            <v>23471.040967504301</v>
          </cell>
        </row>
      </sheetData>
      <sheetData sheetId="3">
        <row r="1019">
          <cell r="U1019">
            <v>5463.6383169629999</v>
          </cell>
          <cell r="X1019">
            <v>63258.547758132598</v>
          </cell>
          <cell r="Y1019">
            <v>22709.120703197699</v>
          </cell>
        </row>
      </sheetData>
      <sheetData sheetId="4">
        <row r="1019">
          <cell r="U1019">
            <v>5475.6670564729802</v>
          </cell>
          <cell r="X1019">
            <v>41951.974106927199</v>
          </cell>
          <cell r="Y1019">
            <v>12228.692204732801</v>
          </cell>
        </row>
      </sheetData>
      <sheetData sheetId="5">
        <row r="1019">
          <cell r="U1019">
            <v>343.42201540775397</v>
          </cell>
          <cell r="X1019">
            <v>20483.517851873501</v>
          </cell>
          <cell r="Y1019">
            <v>2641.58224106731</v>
          </cell>
        </row>
      </sheetData>
      <sheetData sheetId="6">
        <row r="1019">
          <cell r="U1019">
            <v>370.09300429874702</v>
          </cell>
          <cell r="X1019">
            <v>18982.366590130099</v>
          </cell>
          <cell r="Y1019">
            <v>3442.1999554511899</v>
          </cell>
        </row>
      </sheetData>
      <sheetData sheetId="7">
        <row r="1019">
          <cell r="U1019">
            <v>89.310722380302707</v>
          </cell>
          <cell r="X1019">
            <v>12303.163056159799</v>
          </cell>
          <cell r="Y1019">
            <v>0</v>
          </cell>
        </row>
      </sheetData>
      <sheetData sheetId="8">
        <row r="1019">
          <cell r="U1019">
            <v>5389.4734512589102</v>
          </cell>
          <cell r="X1019">
            <v>38991.907717681897</v>
          </cell>
          <cell r="Y1019">
            <v>13081.8515714655</v>
          </cell>
        </row>
      </sheetData>
      <sheetData sheetId="9">
        <row r="1019">
          <cell r="U1019">
            <v>830.23435633130998</v>
          </cell>
          <cell r="X1019">
            <v>73735.770397151602</v>
          </cell>
          <cell r="Y1019">
            <v>13647.4863056307</v>
          </cell>
        </row>
      </sheetData>
      <sheetData sheetId="10">
        <row r="1019">
          <cell r="U1019">
            <v>1286.6825114088299</v>
          </cell>
          <cell r="X1019">
            <v>109498.807658648</v>
          </cell>
          <cell r="Y1019">
            <v>17526.687813716198</v>
          </cell>
        </row>
      </sheetData>
      <sheetData sheetId="11">
        <row r="1019">
          <cell r="U1019">
            <v>1608.47289858924</v>
          </cell>
          <cell r="X1019">
            <v>135864.45309213299</v>
          </cell>
          <cell r="Y1019">
            <v>16716.104087689499</v>
          </cell>
        </row>
      </sheetData>
      <sheetData sheetId="12"/>
      <sheetData sheetId="13"/>
      <sheetData sheetId="14"/>
      <sheetData sheetId="1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&lt;анонимный&gt;" id="{C5597185-5F5F-7C76-ABD9-36A583D73FC8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72" personId="{C5597185-5F5F-7C76-ABD9-36A583D73FC8}" id="{00610031-0048-45BF-9E0E-0096000F00F1}" done="0">
    <text xml:space="preserve">пуск из ТР, часы работы =6ч
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86"/>
  <sheetViews>
    <sheetView zoomScale="75" workbookViewId="0">
      <pane xSplit="2" ySplit="6" topLeftCell="C7" activePane="bottomRight" state="frozen"/>
      <selection activeCell="C7" sqref="C7"/>
      <selection pane="topRight"/>
      <selection pane="bottomLeft"/>
      <selection pane="bottomRight" activeCell="C7" sqref="C7"/>
    </sheetView>
  </sheetViews>
  <sheetFormatPr defaultColWidth="9.140625" defaultRowHeight="15" x14ac:dyDescent="0.25"/>
  <cols>
    <col min="1" max="1" width="32.85546875" style="1" customWidth="1"/>
    <col min="2" max="2" width="14.7109375" style="1" customWidth="1"/>
    <col min="3" max="5" width="15.7109375" style="1" customWidth="1"/>
    <col min="6" max="6" width="12.7109375" style="2" customWidth="1"/>
    <col min="7" max="9" width="15.7109375" style="1" customWidth="1"/>
    <col min="10" max="10" width="12.7109375" style="2" customWidth="1"/>
    <col min="11" max="11" width="12.7109375" style="1" customWidth="1"/>
    <col min="12" max="12" width="15.7109375" style="1" customWidth="1"/>
    <col min="13" max="13" width="18.140625" style="1" customWidth="1"/>
    <col min="14" max="14" width="15.7109375" style="1" customWidth="1"/>
    <col min="15" max="15" width="12.7109375" style="2" customWidth="1"/>
    <col min="16" max="16" width="14.28515625" style="1" customWidth="1"/>
    <col min="17" max="19" width="15.7109375" style="1" customWidth="1"/>
    <col min="20" max="20" width="12.7109375" style="2" customWidth="1"/>
    <col min="21" max="21" width="20.28515625" style="1" customWidth="1"/>
    <col min="22" max="22" width="15.42578125" style="1" customWidth="1"/>
    <col min="23" max="24" width="12.7109375" style="1" customWidth="1"/>
    <col min="25" max="25" width="12.5703125" style="1" customWidth="1"/>
    <col min="26" max="252" width="9.140625" style="1"/>
    <col min="253" max="253" width="32.85546875" style="1" customWidth="1"/>
    <col min="254" max="254" width="14.7109375" style="1" customWidth="1"/>
    <col min="255" max="273" width="15.7109375" style="1" customWidth="1"/>
    <col min="274" max="274" width="11.85546875" style="1" customWidth="1"/>
    <col min="275" max="508" width="9.140625" style="1"/>
    <col min="509" max="509" width="32.85546875" style="1" customWidth="1"/>
    <col min="510" max="510" width="14.7109375" style="1" customWidth="1"/>
    <col min="511" max="529" width="15.7109375" style="1" customWidth="1"/>
    <col min="530" max="530" width="11.85546875" style="1" customWidth="1"/>
    <col min="531" max="764" width="9.140625" style="1"/>
    <col min="765" max="765" width="32.85546875" style="1" customWidth="1"/>
    <col min="766" max="766" width="14.7109375" style="1" customWidth="1"/>
    <col min="767" max="785" width="15.7109375" style="1" customWidth="1"/>
    <col min="786" max="786" width="11.85546875" style="1" customWidth="1"/>
    <col min="787" max="1020" width="9.140625" style="1"/>
    <col min="1021" max="1021" width="32.85546875" style="1" customWidth="1"/>
    <col min="1022" max="1022" width="14.7109375" style="1" customWidth="1"/>
    <col min="1023" max="1041" width="15.7109375" style="1" customWidth="1"/>
    <col min="1042" max="1042" width="11.85546875" style="1" customWidth="1"/>
    <col min="1043" max="1276" width="9.140625" style="1"/>
    <col min="1277" max="1277" width="32.85546875" style="1" customWidth="1"/>
    <col min="1278" max="1278" width="14.7109375" style="1" customWidth="1"/>
    <col min="1279" max="1297" width="15.7109375" style="1" customWidth="1"/>
    <col min="1298" max="1298" width="11.85546875" style="1" customWidth="1"/>
    <col min="1299" max="1532" width="9.140625" style="1"/>
    <col min="1533" max="1533" width="32.85546875" style="1" customWidth="1"/>
    <col min="1534" max="1534" width="14.7109375" style="1" customWidth="1"/>
    <col min="1535" max="1553" width="15.7109375" style="1" customWidth="1"/>
    <col min="1554" max="1554" width="11.85546875" style="1" customWidth="1"/>
    <col min="1555" max="1788" width="9.140625" style="1"/>
    <col min="1789" max="1789" width="32.85546875" style="1" customWidth="1"/>
    <col min="1790" max="1790" width="14.7109375" style="1" customWidth="1"/>
    <col min="1791" max="1809" width="15.7109375" style="1" customWidth="1"/>
    <col min="1810" max="1810" width="11.85546875" style="1" customWidth="1"/>
    <col min="1811" max="2044" width="9.140625" style="1"/>
    <col min="2045" max="2045" width="32.85546875" style="1" customWidth="1"/>
    <col min="2046" max="2046" width="14.7109375" style="1" customWidth="1"/>
    <col min="2047" max="2065" width="15.7109375" style="1" customWidth="1"/>
    <col min="2066" max="2066" width="11.85546875" style="1" customWidth="1"/>
    <col min="2067" max="2300" width="9.140625" style="1"/>
    <col min="2301" max="2301" width="32.85546875" style="1" customWidth="1"/>
    <col min="2302" max="2302" width="14.7109375" style="1" customWidth="1"/>
    <col min="2303" max="2321" width="15.7109375" style="1" customWidth="1"/>
    <col min="2322" max="2322" width="11.85546875" style="1" customWidth="1"/>
    <col min="2323" max="2556" width="9.140625" style="1"/>
    <col min="2557" max="2557" width="32.85546875" style="1" customWidth="1"/>
    <col min="2558" max="2558" width="14.7109375" style="1" customWidth="1"/>
    <col min="2559" max="2577" width="15.7109375" style="1" customWidth="1"/>
    <col min="2578" max="2578" width="11.85546875" style="1" customWidth="1"/>
    <col min="2579" max="2812" width="9.140625" style="1"/>
    <col min="2813" max="2813" width="32.85546875" style="1" customWidth="1"/>
    <col min="2814" max="2814" width="14.7109375" style="1" customWidth="1"/>
    <col min="2815" max="2833" width="15.7109375" style="1" customWidth="1"/>
    <col min="2834" max="2834" width="11.85546875" style="1" customWidth="1"/>
    <col min="2835" max="3068" width="9.140625" style="1"/>
    <col min="3069" max="3069" width="32.85546875" style="1" customWidth="1"/>
    <col min="3070" max="3070" width="14.7109375" style="1" customWidth="1"/>
    <col min="3071" max="3089" width="15.7109375" style="1" customWidth="1"/>
    <col min="3090" max="3090" width="11.85546875" style="1" customWidth="1"/>
    <col min="3091" max="3324" width="9.140625" style="1"/>
    <col min="3325" max="3325" width="32.85546875" style="1" customWidth="1"/>
    <col min="3326" max="3326" width="14.7109375" style="1" customWidth="1"/>
    <col min="3327" max="3345" width="15.7109375" style="1" customWidth="1"/>
    <col min="3346" max="3346" width="11.85546875" style="1" customWidth="1"/>
    <col min="3347" max="3580" width="9.140625" style="1"/>
    <col min="3581" max="3581" width="32.85546875" style="1" customWidth="1"/>
    <col min="3582" max="3582" width="14.7109375" style="1" customWidth="1"/>
    <col min="3583" max="3601" width="15.7109375" style="1" customWidth="1"/>
    <col min="3602" max="3602" width="11.85546875" style="1" customWidth="1"/>
    <col min="3603" max="3836" width="9.140625" style="1"/>
    <col min="3837" max="3837" width="32.85546875" style="1" customWidth="1"/>
    <col min="3838" max="3838" width="14.7109375" style="1" customWidth="1"/>
    <col min="3839" max="3857" width="15.7109375" style="1" customWidth="1"/>
    <col min="3858" max="3858" width="11.85546875" style="1" customWidth="1"/>
    <col min="3859" max="4092" width="9.140625" style="1"/>
    <col min="4093" max="4093" width="32.85546875" style="1" customWidth="1"/>
    <col min="4094" max="4094" width="14.7109375" style="1" customWidth="1"/>
    <col min="4095" max="4113" width="15.7109375" style="1" customWidth="1"/>
    <col min="4114" max="4114" width="11.85546875" style="1" customWidth="1"/>
    <col min="4115" max="4348" width="9.140625" style="1"/>
    <col min="4349" max="4349" width="32.85546875" style="1" customWidth="1"/>
    <col min="4350" max="4350" width="14.7109375" style="1" customWidth="1"/>
    <col min="4351" max="4369" width="15.7109375" style="1" customWidth="1"/>
    <col min="4370" max="4370" width="11.85546875" style="1" customWidth="1"/>
    <col min="4371" max="4604" width="9.140625" style="1"/>
    <col min="4605" max="4605" width="32.85546875" style="1" customWidth="1"/>
    <col min="4606" max="4606" width="14.7109375" style="1" customWidth="1"/>
    <col min="4607" max="4625" width="15.7109375" style="1" customWidth="1"/>
    <col min="4626" max="4626" width="11.85546875" style="1" customWidth="1"/>
    <col min="4627" max="4860" width="9.140625" style="1"/>
    <col min="4861" max="4861" width="32.85546875" style="1" customWidth="1"/>
    <col min="4862" max="4862" width="14.7109375" style="1" customWidth="1"/>
    <col min="4863" max="4881" width="15.7109375" style="1" customWidth="1"/>
    <col min="4882" max="4882" width="11.85546875" style="1" customWidth="1"/>
    <col min="4883" max="5116" width="9.140625" style="1"/>
    <col min="5117" max="5117" width="32.85546875" style="1" customWidth="1"/>
    <col min="5118" max="5118" width="14.7109375" style="1" customWidth="1"/>
    <col min="5119" max="5137" width="15.7109375" style="1" customWidth="1"/>
    <col min="5138" max="5138" width="11.85546875" style="1" customWidth="1"/>
    <col min="5139" max="5372" width="9.140625" style="1"/>
    <col min="5373" max="5373" width="32.85546875" style="1" customWidth="1"/>
    <col min="5374" max="5374" width="14.7109375" style="1" customWidth="1"/>
    <col min="5375" max="5393" width="15.7109375" style="1" customWidth="1"/>
    <col min="5394" max="5394" width="11.85546875" style="1" customWidth="1"/>
    <col min="5395" max="5628" width="9.140625" style="1"/>
    <col min="5629" max="5629" width="32.85546875" style="1" customWidth="1"/>
    <col min="5630" max="5630" width="14.7109375" style="1" customWidth="1"/>
    <col min="5631" max="5649" width="15.7109375" style="1" customWidth="1"/>
    <col min="5650" max="5650" width="11.85546875" style="1" customWidth="1"/>
    <col min="5651" max="5884" width="9.140625" style="1"/>
    <col min="5885" max="5885" width="32.85546875" style="1" customWidth="1"/>
    <col min="5886" max="5886" width="14.7109375" style="1" customWidth="1"/>
    <col min="5887" max="5905" width="15.7109375" style="1" customWidth="1"/>
    <col min="5906" max="5906" width="11.85546875" style="1" customWidth="1"/>
    <col min="5907" max="6140" width="9.140625" style="1"/>
    <col min="6141" max="6141" width="32.85546875" style="1" customWidth="1"/>
    <col min="6142" max="6142" width="14.7109375" style="1" customWidth="1"/>
    <col min="6143" max="6161" width="15.7109375" style="1" customWidth="1"/>
    <col min="6162" max="6162" width="11.85546875" style="1" customWidth="1"/>
    <col min="6163" max="6396" width="9.140625" style="1"/>
    <col min="6397" max="6397" width="32.85546875" style="1" customWidth="1"/>
    <col min="6398" max="6398" width="14.7109375" style="1" customWidth="1"/>
    <col min="6399" max="6417" width="15.7109375" style="1" customWidth="1"/>
    <col min="6418" max="6418" width="11.85546875" style="1" customWidth="1"/>
    <col min="6419" max="6652" width="9.140625" style="1"/>
    <col min="6653" max="6653" width="32.85546875" style="1" customWidth="1"/>
    <col min="6654" max="6654" width="14.7109375" style="1" customWidth="1"/>
    <col min="6655" max="6673" width="15.7109375" style="1" customWidth="1"/>
    <col min="6674" max="6674" width="11.85546875" style="1" customWidth="1"/>
    <col min="6675" max="6908" width="9.140625" style="1"/>
    <col min="6909" max="6909" width="32.85546875" style="1" customWidth="1"/>
    <col min="6910" max="6910" width="14.7109375" style="1" customWidth="1"/>
    <col min="6911" max="6929" width="15.7109375" style="1" customWidth="1"/>
    <col min="6930" max="6930" width="11.85546875" style="1" customWidth="1"/>
    <col min="6931" max="7164" width="9.140625" style="1"/>
    <col min="7165" max="7165" width="32.85546875" style="1" customWidth="1"/>
    <col min="7166" max="7166" width="14.7109375" style="1" customWidth="1"/>
    <col min="7167" max="7185" width="15.7109375" style="1" customWidth="1"/>
    <col min="7186" max="7186" width="11.85546875" style="1" customWidth="1"/>
    <col min="7187" max="7420" width="9.140625" style="1"/>
    <col min="7421" max="7421" width="32.85546875" style="1" customWidth="1"/>
    <col min="7422" max="7422" width="14.7109375" style="1" customWidth="1"/>
    <col min="7423" max="7441" width="15.7109375" style="1" customWidth="1"/>
    <col min="7442" max="7442" width="11.85546875" style="1" customWidth="1"/>
    <col min="7443" max="7676" width="9.140625" style="1"/>
    <col min="7677" max="7677" width="32.85546875" style="1" customWidth="1"/>
    <col min="7678" max="7678" width="14.7109375" style="1" customWidth="1"/>
    <col min="7679" max="7697" width="15.7109375" style="1" customWidth="1"/>
    <col min="7698" max="7698" width="11.85546875" style="1" customWidth="1"/>
    <col min="7699" max="7932" width="9.140625" style="1"/>
    <col min="7933" max="7933" width="32.85546875" style="1" customWidth="1"/>
    <col min="7934" max="7934" width="14.7109375" style="1" customWidth="1"/>
    <col min="7935" max="7953" width="15.7109375" style="1" customWidth="1"/>
    <col min="7954" max="7954" width="11.85546875" style="1" customWidth="1"/>
    <col min="7955" max="8188" width="9.140625" style="1"/>
    <col min="8189" max="8189" width="32.85546875" style="1" customWidth="1"/>
    <col min="8190" max="8190" width="14.7109375" style="1" customWidth="1"/>
    <col min="8191" max="8209" width="15.7109375" style="1" customWidth="1"/>
    <col min="8210" max="8210" width="11.85546875" style="1" customWidth="1"/>
    <col min="8211" max="8444" width="9.140625" style="1"/>
    <col min="8445" max="8445" width="32.85546875" style="1" customWidth="1"/>
    <col min="8446" max="8446" width="14.7109375" style="1" customWidth="1"/>
    <col min="8447" max="8465" width="15.7109375" style="1" customWidth="1"/>
    <col min="8466" max="8466" width="11.85546875" style="1" customWidth="1"/>
    <col min="8467" max="8700" width="9.140625" style="1"/>
    <col min="8701" max="8701" width="32.85546875" style="1" customWidth="1"/>
    <col min="8702" max="8702" width="14.7109375" style="1" customWidth="1"/>
    <col min="8703" max="8721" width="15.7109375" style="1" customWidth="1"/>
    <col min="8722" max="8722" width="11.85546875" style="1" customWidth="1"/>
    <col min="8723" max="8956" width="9.140625" style="1"/>
    <col min="8957" max="8957" width="32.85546875" style="1" customWidth="1"/>
    <col min="8958" max="8958" width="14.7109375" style="1" customWidth="1"/>
    <col min="8959" max="8977" width="15.7109375" style="1" customWidth="1"/>
    <col min="8978" max="8978" width="11.85546875" style="1" customWidth="1"/>
    <col min="8979" max="9212" width="9.140625" style="1"/>
    <col min="9213" max="9213" width="32.85546875" style="1" customWidth="1"/>
    <col min="9214" max="9214" width="14.7109375" style="1" customWidth="1"/>
    <col min="9215" max="9233" width="15.7109375" style="1" customWidth="1"/>
    <col min="9234" max="9234" width="11.85546875" style="1" customWidth="1"/>
    <col min="9235" max="9468" width="9.140625" style="1"/>
    <col min="9469" max="9469" width="32.85546875" style="1" customWidth="1"/>
    <col min="9470" max="9470" width="14.7109375" style="1" customWidth="1"/>
    <col min="9471" max="9489" width="15.7109375" style="1" customWidth="1"/>
    <col min="9490" max="9490" width="11.85546875" style="1" customWidth="1"/>
    <col min="9491" max="9724" width="9.140625" style="1"/>
    <col min="9725" max="9725" width="32.85546875" style="1" customWidth="1"/>
    <col min="9726" max="9726" width="14.7109375" style="1" customWidth="1"/>
    <col min="9727" max="9745" width="15.7109375" style="1" customWidth="1"/>
    <col min="9746" max="9746" width="11.85546875" style="1" customWidth="1"/>
    <col min="9747" max="9980" width="9.140625" style="1"/>
    <col min="9981" max="9981" width="32.85546875" style="1" customWidth="1"/>
    <col min="9982" max="9982" width="14.7109375" style="1" customWidth="1"/>
    <col min="9983" max="10001" width="15.7109375" style="1" customWidth="1"/>
    <col min="10002" max="10002" width="11.85546875" style="1" customWidth="1"/>
    <col min="10003" max="10236" width="9.140625" style="1"/>
    <col min="10237" max="10237" width="32.85546875" style="1" customWidth="1"/>
    <col min="10238" max="10238" width="14.7109375" style="1" customWidth="1"/>
    <col min="10239" max="10257" width="15.7109375" style="1" customWidth="1"/>
    <col min="10258" max="10258" width="11.85546875" style="1" customWidth="1"/>
    <col min="10259" max="10492" width="9.140625" style="1"/>
    <col min="10493" max="10493" width="32.85546875" style="1" customWidth="1"/>
    <col min="10494" max="10494" width="14.7109375" style="1" customWidth="1"/>
    <col min="10495" max="10513" width="15.7109375" style="1" customWidth="1"/>
    <col min="10514" max="10514" width="11.85546875" style="1" customWidth="1"/>
    <col min="10515" max="10748" width="9.140625" style="1"/>
    <col min="10749" max="10749" width="32.85546875" style="1" customWidth="1"/>
    <col min="10750" max="10750" width="14.7109375" style="1" customWidth="1"/>
    <col min="10751" max="10769" width="15.7109375" style="1" customWidth="1"/>
    <col min="10770" max="10770" width="11.85546875" style="1" customWidth="1"/>
    <col min="10771" max="11004" width="9.140625" style="1"/>
    <col min="11005" max="11005" width="32.85546875" style="1" customWidth="1"/>
    <col min="11006" max="11006" width="14.7109375" style="1" customWidth="1"/>
    <col min="11007" max="11025" width="15.7109375" style="1" customWidth="1"/>
    <col min="11026" max="11026" width="11.85546875" style="1" customWidth="1"/>
    <col min="11027" max="11260" width="9.140625" style="1"/>
    <col min="11261" max="11261" width="32.85546875" style="1" customWidth="1"/>
    <col min="11262" max="11262" width="14.7109375" style="1" customWidth="1"/>
    <col min="11263" max="11281" width="15.7109375" style="1" customWidth="1"/>
    <col min="11282" max="11282" width="11.85546875" style="1" customWidth="1"/>
    <col min="11283" max="11516" width="9.140625" style="1"/>
    <col min="11517" max="11517" width="32.85546875" style="1" customWidth="1"/>
    <col min="11518" max="11518" width="14.7109375" style="1" customWidth="1"/>
    <col min="11519" max="11537" width="15.7109375" style="1" customWidth="1"/>
    <col min="11538" max="11538" width="11.85546875" style="1" customWidth="1"/>
    <col min="11539" max="11772" width="9.140625" style="1"/>
    <col min="11773" max="11773" width="32.85546875" style="1" customWidth="1"/>
    <col min="11774" max="11774" width="14.7109375" style="1" customWidth="1"/>
    <col min="11775" max="11793" width="15.7109375" style="1" customWidth="1"/>
    <col min="11794" max="11794" width="11.85546875" style="1" customWidth="1"/>
    <col min="11795" max="12028" width="9.140625" style="1"/>
    <col min="12029" max="12029" width="32.85546875" style="1" customWidth="1"/>
    <col min="12030" max="12030" width="14.7109375" style="1" customWidth="1"/>
    <col min="12031" max="12049" width="15.7109375" style="1" customWidth="1"/>
    <col min="12050" max="12050" width="11.85546875" style="1" customWidth="1"/>
    <col min="12051" max="12284" width="9.140625" style="1"/>
    <col min="12285" max="12285" width="32.85546875" style="1" customWidth="1"/>
    <col min="12286" max="12286" width="14.7109375" style="1" customWidth="1"/>
    <col min="12287" max="12305" width="15.7109375" style="1" customWidth="1"/>
    <col min="12306" max="12306" width="11.85546875" style="1" customWidth="1"/>
    <col min="12307" max="12540" width="9.140625" style="1"/>
    <col min="12541" max="12541" width="32.85546875" style="1" customWidth="1"/>
    <col min="12542" max="12542" width="14.7109375" style="1" customWidth="1"/>
    <col min="12543" max="12561" width="15.7109375" style="1" customWidth="1"/>
    <col min="12562" max="12562" width="11.85546875" style="1" customWidth="1"/>
    <col min="12563" max="12796" width="9.140625" style="1"/>
    <col min="12797" max="12797" width="32.85546875" style="1" customWidth="1"/>
    <col min="12798" max="12798" width="14.7109375" style="1" customWidth="1"/>
    <col min="12799" max="12817" width="15.7109375" style="1" customWidth="1"/>
    <col min="12818" max="12818" width="11.85546875" style="1" customWidth="1"/>
    <col min="12819" max="13052" width="9.140625" style="1"/>
    <col min="13053" max="13053" width="32.85546875" style="1" customWidth="1"/>
    <col min="13054" max="13054" width="14.7109375" style="1" customWidth="1"/>
    <col min="13055" max="13073" width="15.7109375" style="1" customWidth="1"/>
    <col min="13074" max="13074" width="11.85546875" style="1" customWidth="1"/>
    <col min="13075" max="13308" width="9.140625" style="1"/>
    <col min="13309" max="13309" width="32.85546875" style="1" customWidth="1"/>
    <col min="13310" max="13310" width="14.7109375" style="1" customWidth="1"/>
    <col min="13311" max="13329" width="15.7109375" style="1" customWidth="1"/>
    <col min="13330" max="13330" width="11.85546875" style="1" customWidth="1"/>
    <col min="13331" max="13564" width="9.140625" style="1"/>
    <col min="13565" max="13565" width="32.85546875" style="1" customWidth="1"/>
    <col min="13566" max="13566" width="14.7109375" style="1" customWidth="1"/>
    <col min="13567" max="13585" width="15.7109375" style="1" customWidth="1"/>
    <col min="13586" max="13586" width="11.85546875" style="1" customWidth="1"/>
    <col min="13587" max="13820" width="9.140625" style="1"/>
    <col min="13821" max="13821" width="32.85546875" style="1" customWidth="1"/>
    <col min="13822" max="13822" width="14.7109375" style="1" customWidth="1"/>
    <col min="13823" max="13841" width="15.7109375" style="1" customWidth="1"/>
    <col min="13842" max="13842" width="11.85546875" style="1" customWidth="1"/>
    <col min="13843" max="14076" width="9.140625" style="1"/>
    <col min="14077" max="14077" width="32.85546875" style="1" customWidth="1"/>
    <col min="14078" max="14078" width="14.7109375" style="1" customWidth="1"/>
    <col min="14079" max="14097" width="15.7109375" style="1" customWidth="1"/>
    <col min="14098" max="14098" width="11.85546875" style="1" customWidth="1"/>
    <col min="14099" max="14332" width="9.140625" style="1"/>
    <col min="14333" max="14333" width="32.85546875" style="1" customWidth="1"/>
    <col min="14334" max="14334" width="14.7109375" style="1" customWidth="1"/>
    <col min="14335" max="14353" width="15.7109375" style="1" customWidth="1"/>
    <col min="14354" max="14354" width="11.85546875" style="1" customWidth="1"/>
    <col min="14355" max="14588" width="9.140625" style="1"/>
    <col min="14589" max="14589" width="32.85546875" style="1" customWidth="1"/>
    <col min="14590" max="14590" width="14.7109375" style="1" customWidth="1"/>
    <col min="14591" max="14609" width="15.7109375" style="1" customWidth="1"/>
    <col min="14610" max="14610" width="11.85546875" style="1" customWidth="1"/>
    <col min="14611" max="14844" width="9.140625" style="1"/>
    <col min="14845" max="14845" width="32.85546875" style="1" customWidth="1"/>
    <col min="14846" max="14846" width="14.7109375" style="1" customWidth="1"/>
    <col min="14847" max="14865" width="15.7109375" style="1" customWidth="1"/>
    <col min="14866" max="14866" width="11.85546875" style="1" customWidth="1"/>
    <col min="14867" max="15100" width="9.140625" style="1"/>
    <col min="15101" max="15101" width="32.85546875" style="1" customWidth="1"/>
    <col min="15102" max="15102" width="14.7109375" style="1" customWidth="1"/>
    <col min="15103" max="15121" width="15.7109375" style="1" customWidth="1"/>
    <col min="15122" max="15122" width="11.85546875" style="1" customWidth="1"/>
    <col min="15123" max="15356" width="9.140625" style="1"/>
    <col min="15357" max="15357" width="32.85546875" style="1" customWidth="1"/>
    <col min="15358" max="15358" width="14.7109375" style="1" customWidth="1"/>
    <col min="15359" max="15377" width="15.7109375" style="1" customWidth="1"/>
    <col min="15378" max="15378" width="11.85546875" style="1" customWidth="1"/>
    <col min="15379" max="15612" width="9.140625" style="1"/>
    <col min="15613" max="15613" width="32.85546875" style="1" customWidth="1"/>
    <col min="15614" max="15614" width="14.7109375" style="1" customWidth="1"/>
    <col min="15615" max="15633" width="15.7109375" style="1" customWidth="1"/>
    <col min="15634" max="15634" width="11.85546875" style="1" customWidth="1"/>
    <col min="15635" max="15868" width="9.140625" style="1"/>
    <col min="15869" max="15869" width="32.85546875" style="1" customWidth="1"/>
    <col min="15870" max="15870" width="14.7109375" style="1" customWidth="1"/>
    <col min="15871" max="15889" width="15.7109375" style="1" customWidth="1"/>
    <col min="15890" max="15890" width="11.85546875" style="1" customWidth="1"/>
    <col min="15891" max="16124" width="9.140625" style="1"/>
    <col min="16125" max="16125" width="32.85546875" style="1" customWidth="1"/>
    <col min="16126" max="16126" width="14.7109375" style="1" customWidth="1"/>
    <col min="16127" max="16145" width="15.7109375" style="1" customWidth="1"/>
    <col min="16146" max="16146" width="11.85546875" style="1" customWidth="1"/>
    <col min="16147" max="16384" width="9.140625" style="1"/>
  </cols>
  <sheetData>
    <row r="1" spans="1:30" x14ac:dyDescent="0.25">
      <c r="B1" s="3" t="s">
        <v>0</v>
      </c>
      <c r="C1" s="4">
        <f t="shared" ref="C1:U1" si="0">C45-C41</f>
        <v>5.424698573456169</v>
      </c>
      <c r="D1" s="4">
        <f t="shared" si="0"/>
        <v>2.7794739968289832</v>
      </c>
      <c r="E1" s="4">
        <f t="shared" si="0"/>
        <v>2.7566205016587446</v>
      </c>
      <c r="F1" s="4">
        <f t="shared" si="0"/>
        <v>3.7262051161224008</v>
      </c>
      <c r="G1" s="4">
        <f t="shared" si="0"/>
        <v>-0.50378336145331559</v>
      </c>
      <c r="H1" s="4">
        <f t="shared" si="0"/>
        <v>1.227355843023247</v>
      </c>
      <c r="I1" s="4">
        <f t="shared" si="0"/>
        <v>1.3821653398350122</v>
      </c>
      <c r="J1" s="4">
        <f t="shared" si="0"/>
        <v>0.58870380311907411</v>
      </c>
      <c r="K1" s="4">
        <f t="shared" si="0"/>
        <v>2.1722550276435868</v>
      </c>
      <c r="L1" s="4">
        <f t="shared" si="0"/>
        <v>1.9438322565693511</v>
      </c>
      <c r="M1" s="4">
        <f t="shared" si="0"/>
        <v>1.3767902363368307</v>
      </c>
      <c r="N1" s="5">
        <f t="shared" si="0"/>
        <v>4.0316815974657061</v>
      </c>
      <c r="O1" s="4">
        <f t="shared" si="0"/>
        <v>2.3551347435975458</v>
      </c>
      <c r="P1" s="4">
        <f t="shared" si="0"/>
        <v>1.4005246776240483</v>
      </c>
      <c r="Q1" s="4">
        <f t="shared" si="0"/>
        <v>0.69629039474659749</v>
      </c>
      <c r="R1" s="4">
        <f t="shared" si="0"/>
        <v>2.5896957542692576</v>
      </c>
      <c r="S1" s="4">
        <f t="shared" si="0"/>
        <v>5.5952311382390576</v>
      </c>
      <c r="T1" s="4">
        <f t="shared" si="0"/>
        <v>2.9671445225981188</v>
      </c>
      <c r="U1" s="4">
        <f t="shared" si="0"/>
        <v>1.829889412908642</v>
      </c>
    </row>
    <row r="2" spans="1:30" x14ac:dyDescent="0.25">
      <c r="B2" s="3" t="s">
        <v>1</v>
      </c>
      <c r="C2" s="4">
        <f t="shared" ref="C2:U2" si="1">C53-C49</f>
        <v>-8.2108874277395216E-2</v>
      </c>
      <c r="D2" s="4">
        <f t="shared" si="1"/>
        <v>8.8096623080673453E-3</v>
      </c>
      <c r="E2" s="4">
        <f t="shared" si="1"/>
        <v>-4.5958999291826785E-2</v>
      </c>
      <c r="F2" s="4">
        <f t="shared" si="1"/>
        <v>-4.2318781527853844E-2</v>
      </c>
      <c r="G2" s="4">
        <f t="shared" si="1"/>
        <v>0.18824300295887042</v>
      </c>
      <c r="H2" s="4">
        <f t="shared" si="1"/>
        <v>0.68729248595721515</v>
      </c>
      <c r="I2" s="4">
        <f t="shared" si="1"/>
        <v>1.6145532771303692</v>
      </c>
      <c r="J2" s="4">
        <f t="shared" si="1"/>
        <v>0.51026718794653902</v>
      </c>
      <c r="K2" s="4">
        <f t="shared" si="1"/>
        <v>0.12471690558913906</v>
      </c>
      <c r="L2" s="4">
        <f t="shared" si="1"/>
        <v>-1.2151063543404064</v>
      </c>
      <c r="M2" s="4">
        <f t="shared" si="1"/>
        <v>0.63286934181215315</v>
      </c>
      <c r="N2" s="4">
        <f t="shared" si="1"/>
        <v>0.27134447445277488</v>
      </c>
      <c r="O2" s="4">
        <f t="shared" si="1"/>
        <v>-0.14501325916782548</v>
      </c>
      <c r="P2" s="4">
        <f t="shared" si="1"/>
        <v>1.2790343833898987E-2</v>
      </c>
      <c r="Q2" s="4">
        <f t="shared" si="1"/>
        <v>1.0082580946090047E-2</v>
      </c>
      <c r="R2" s="4">
        <f t="shared" si="1"/>
        <v>-0.17999385004929991</v>
      </c>
      <c r="S2" s="4">
        <f t="shared" si="1"/>
        <v>-0.48362501630512611</v>
      </c>
      <c r="T2" s="4">
        <f t="shared" si="1"/>
        <v>-0.22733640673871491</v>
      </c>
      <c r="U2" s="4">
        <f t="shared" si="1"/>
        <v>-7.0529184565003789E-2</v>
      </c>
    </row>
    <row r="3" spans="1:30" ht="20.25" x14ac:dyDescent="0.3">
      <c r="A3" s="6" t="s">
        <v>2</v>
      </c>
      <c r="B3" s="7" t="s">
        <v>3</v>
      </c>
      <c r="C3" s="8"/>
      <c r="D3" s="8"/>
      <c r="E3" s="7" t="s">
        <v>4</v>
      </c>
      <c r="F3" s="1"/>
      <c r="G3" s="7"/>
      <c r="H3" s="9"/>
      <c r="I3" s="9"/>
      <c r="J3" s="10"/>
      <c r="K3" s="11"/>
      <c r="L3" s="11"/>
      <c r="M3" s="12"/>
      <c r="N3" s="10"/>
      <c r="O3" s="10"/>
      <c r="Q3" s="10"/>
      <c r="R3" s="11"/>
      <c r="S3" s="11"/>
      <c r="T3" s="11"/>
      <c r="U3" s="11"/>
    </row>
    <row r="4" spans="1:30" ht="20.25" x14ac:dyDescent="0.25">
      <c r="A4" s="6"/>
      <c r="B4" s="3" t="s">
        <v>5</v>
      </c>
      <c r="C4" s="5">
        <f t="shared" ref="C4:U4" si="2">C12-C13</f>
        <v>4.0649996440027536E-2</v>
      </c>
      <c r="D4" s="5">
        <f t="shared" si="2"/>
        <v>6.7592230189618796E-2</v>
      </c>
      <c r="E4" s="5">
        <f t="shared" si="2"/>
        <v>0.1717906216765126</v>
      </c>
      <c r="F4" s="5">
        <f t="shared" si="2"/>
        <v>9.2408888520008503E-2</v>
      </c>
      <c r="G4" s="5">
        <f t="shared" si="2"/>
        <v>0.15850550036937161</v>
      </c>
      <c r="H4" s="5">
        <f t="shared" si="2"/>
        <v>5.0343378865910005E-2</v>
      </c>
      <c r="I4" s="5">
        <f t="shared" si="2"/>
        <v>9.7407464973183977E-2</v>
      </c>
      <c r="J4" s="5">
        <f t="shared" si="2"/>
        <v>0.10174437326921115</v>
      </c>
      <c r="K4" s="5">
        <f t="shared" si="2"/>
        <v>9.7128408111114339E-2</v>
      </c>
      <c r="L4" s="5">
        <f t="shared" si="2"/>
        <v>8.7058195027484686E-2</v>
      </c>
      <c r="M4" s="5">
        <f t="shared" si="2"/>
        <v>7.9307338834260221E-2</v>
      </c>
      <c r="N4" s="5">
        <f t="shared" si="2"/>
        <v>3.7752632761520744E-3</v>
      </c>
      <c r="O4" s="5">
        <f t="shared" si="2"/>
        <v>5.6938090341693837E-2</v>
      </c>
      <c r="P4" s="5">
        <f t="shared" si="2"/>
        <v>8.7902090283368928E-2</v>
      </c>
      <c r="Q4" s="5">
        <f t="shared" si="2"/>
        <v>8.8758174219738528E-2</v>
      </c>
      <c r="R4" s="5">
        <f t="shared" si="2"/>
        <v>0.10626498035151144</v>
      </c>
      <c r="S4" s="5">
        <f t="shared" si="2"/>
        <v>-0.13505166655782652</v>
      </c>
      <c r="T4" s="5">
        <f t="shared" si="2"/>
        <v>1.568402729487417E-2</v>
      </c>
      <c r="U4" s="5">
        <f t="shared" si="2"/>
        <v>6.8339311444059803E-2</v>
      </c>
    </row>
    <row r="5" spans="1:30" ht="15.75" x14ac:dyDescent="0.25">
      <c r="A5" s="13" t="s">
        <v>6</v>
      </c>
      <c r="B5" s="14"/>
      <c r="C5" s="10">
        <v>31</v>
      </c>
      <c r="D5" s="10">
        <v>28</v>
      </c>
      <c r="E5" s="10">
        <v>31</v>
      </c>
      <c r="F5" s="10">
        <f>SUM(C5:E5)</f>
        <v>90</v>
      </c>
      <c r="G5" s="10">
        <v>30</v>
      </c>
      <c r="H5" s="10">
        <v>31</v>
      </c>
      <c r="I5" s="10">
        <v>30</v>
      </c>
      <c r="J5" s="10">
        <f>SUM(G5:I5)</f>
        <v>91</v>
      </c>
      <c r="K5" s="10">
        <f>F5+J5</f>
        <v>181</v>
      </c>
      <c r="L5" s="10">
        <v>31</v>
      </c>
      <c r="M5" s="10">
        <v>31</v>
      </c>
      <c r="N5" s="10">
        <v>30</v>
      </c>
      <c r="O5" s="10">
        <f>SUM(L5:N5)</f>
        <v>92</v>
      </c>
      <c r="P5" s="10">
        <f>F5+J5+O5</f>
        <v>273</v>
      </c>
      <c r="Q5" s="10">
        <v>31</v>
      </c>
      <c r="R5" s="10">
        <v>30</v>
      </c>
      <c r="S5" s="10">
        <v>31</v>
      </c>
      <c r="T5" s="10">
        <f>SUM(Q5:S5)</f>
        <v>92</v>
      </c>
      <c r="U5" s="10">
        <f>F5+J5+O5+T5</f>
        <v>365</v>
      </c>
    </row>
    <row r="6" spans="1:30" ht="15.75" x14ac:dyDescent="0.25">
      <c r="A6" s="15" t="s">
        <v>7</v>
      </c>
      <c r="B6" s="16" t="s">
        <v>8</v>
      </c>
      <c r="C6" s="17" t="s">
        <v>9</v>
      </c>
      <c r="D6" s="17" t="s">
        <v>10</v>
      </c>
      <c r="E6" s="17" t="s">
        <v>11</v>
      </c>
      <c r="F6" s="18" t="s">
        <v>12</v>
      </c>
      <c r="G6" s="17" t="s">
        <v>13</v>
      </c>
      <c r="H6" s="17" t="s">
        <v>14</v>
      </c>
      <c r="I6" s="17" t="s">
        <v>15</v>
      </c>
      <c r="J6" s="18" t="s">
        <v>16</v>
      </c>
      <c r="K6" s="19" t="s">
        <v>17</v>
      </c>
      <c r="L6" s="17" t="s">
        <v>18</v>
      </c>
      <c r="M6" s="17" t="s">
        <v>19</v>
      </c>
      <c r="N6" s="17" t="s">
        <v>20</v>
      </c>
      <c r="O6" s="18" t="s">
        <v>21</v>
      </c>
      <c r="P6" s="19" t="s">
        <v>22</v>
      </c>
      <c r="Q6" s="17" t="s">
        <v>23</v>
      </c>
      <c r="R6" s="17" t="s">
        <v>24</v>
      </c>
      <c r="S6" s="17" t="s">
        <v>25</v>
      </c>
      <c r="T6" s="18" t="s">
        <v>26</v>
      </c>
      <c r="U6" s="20" t="s">
        <v>27</v>
      </c>
    </row>
    <row r="7" spans="1:30" s="21" customFormat="1" ht="18.75" customHeight="1" x14ac:dyDescent="0.3">
      <c r="A7" s="22" t="s">
        <v>28</v>
      </c>
      <c r="B7" s="23" t="s">
        <v>29</v>
      </c>
      <c r="C7" s="24">
        <f>C8+C9+C10</f>
        <v>1213.928124</v>
      </c>
      <c r="D7" s="24">
        <f>D8+D9+D10</f>
        <v>1004.9271189999999</v>
      </c>
      <c r="E7" s="24">
        <f>E8+E9+E10</f>
        <v>1100.29213</v>
      </c>
      <c r="F7" s="25">
        <f>SUM(F8:F10)</f>
        <v>3319.1473729999998</v>
      </c>
      <c r="G7" s="24">
        <f>G8+G9+G10</f>
        <v>1054.0705310000001</v>
      </c>
      <c r="H7" s="24">
        <f>H8+H9+H10</f>
        <v>1064.7663730000002</v>
      </c>
      <c r="I7" s="24">
        <f>I8+I9+I10</f>
        <v>1095.349363</v>
      </c>
      <c r="J7" s="25">
        <f>SUM(J8:J10)</f>
        <v>3214.1862669999996</v>
      </c>
      <c r="K7" s="25">
        <f t="shared" ref="K7:K9" si="3">F7+J7</f>
        <v>6533.3336399999989</v>
      </c>
      <c r="L7" s="24">
        <f>L8+L9+L10</f>
        <v>1418.7657190000011</v>
      </c>
      <c r="M7" s="24">
        <f>M8+M9+M10</f>
        <v>1365.1959699999979</v>
      </c>
      <c r="N7" s="24">
        <f>N8+N9+N10</f>
        <v>1324.098118000001</v>
      </c>
      <c r="O7" s="25">
        <f>SUM(O8:O10)</f>
        <v>4108.0598069999996</v>
      </c>
      <c r="P7" s="25">
        <f t="shared" ref="P7:P9" si="4">K7+O7</f>
        <v>10641.393446999999</v>
      </c>
      <c r="Q7" s="24">
        <f>Q8+Q9+Q10</f>
        <v>1287.4042280000012</v>
      </c>
      <c r="R7" s="24">
        <f>R8+R9+R10</f>
        <v>1373.205660999997</v>
      </c>
      <c r="S7" s="24">
        <f>S8+S9+S10</f>
        <v>1290.165199</v>
      </c>
      <c r="T7" s="25">
        <f>SUM(T8:T10)</f>
        <v>3950.7750879999985</v>
      </c>
      <c r="U7" s="26">
        <f t="shared" ref="U7:U9" si="5">P7+T7</f>
        <v>14592.168534999997</v>
      </c>
      <c r="V7" s="27"/>
      <c r="W7" s="28"/>
      <c r="X7" s="1"/>
      <c r="Y7" s="1"/>
      <c r="Z7" s="1"/>
      <c r="AA7" s="1"/>
      <c r="AB7" s="1"/>
      <c r="AC7" s="1"/>
      <c r="AD7" s="1"/>
    </row>
    <row r="8" spans="1:30" ht="18.75" customHeight="1" x14ac:dyDescent="0.3">
      <c r="A8" s="29" t="s">
        <v>30</v>
      </c>
      <c r="B8" s="30" t="s">
        <v>29</v>
      </c>
      <c r="C8" s="31">
        <f>[2]ИД_01!$T$10/1000</f>
        <v>855.00851448387107</v>
      </c>
      <c r="D8" s="31">
        <f>[2]ИД_02!$T$10/1000</f>
        <v>667.6598597499999</v>
      </c>
      <c r="E8" s="31">
        <f>[2]ИД_03!$T$10/1000</f>
        <v>745.06707665007798</v>
      </c>
      <c r="F8" s="32">
        <f t="shared" ref="F8:F9" si="6">SUM(C8:E8)</f>
        <v>2267.7354508839489</v>
      </c>
      <c r="G8" s="31">
        <f>[2]ИД_04!$T$10/1000</f>
        <v>687.00368184337401</v>
      </c>
      <c r="H8" s="31">
        <f>[2]ИД_05!$T$10/1000</f>
        <v>695.9173416129031</v>
      </c>
      <c r="I8" s="31">
        <f>[2]ИД_06!$T$10/1000</f>
        <v>815.14255900000001</v>
      </c>
      <c r="J8" s="33">
        <f t="shared" ref="J8:J9" si="7">SUM(G8:I8)</f>
        <v>2198.0635824562769</v>
      </c>
      <c r="K8" s="34">
        <f t="shared" si="3"/>
        <v>4465.7990333402258</v>
      </c>
      <c r="L8" s="31">
        <f>[2]ИД_07!$T$10/1000</f>
        <v>1165.41241555854</v>
      </c>
      <c r="M8" s="31">
        <f>[2]ИД_08!$T$10/1000</f>
        <v>1000.24685897959</v>
      </c>
      <c r="N8" s="31">
        <f>[2]ИД_09!$T$10/1000</f>
        <v>1076.2772712307701</v>
      </c>
      <c r="O8" s="33">
        <f t="shared" ref="O8:O9" si="8">SUM(L8:N8)</f>
        <v>3241.9365457689</v>
      </c>
      <c r="P8" s="34">
        <f t="shared" si="4"/>
        <v>7707.7355791091259</v>
      </c>
      <c r="Q8" s="31">
        <f>[2]ИД_10!$T$10/1000</f>
        <v>1001.901752383</v>
      </c>
      <c r="R8" s="31">
        <f>[2]ИД_11!$T$10/1000</f>
        <v>1029.12355489418</v>
      </c>
      <c r="S8" s="31">
        <f>[2]ИД_12!$T$10/1000</f>
        <v>917.78187347463404</v>
      </c>
      <c r="T8" s="33">
        <f t="shared" ref="T8:T9" si="9">SUM(Q8:S8)</f>
        <v>2948.807180751814</v>
      </c>
      <c r="U8" s="34">
        <f t="shared" si="5"/>
        <v>10656.54275986094</v>
      </c>
      <c r="V8" s="27"/>
    </row>
    <row r="9" spans="1:30" ht="18.75" customHeight="1" x14ac:dyDescent="0.3">
      <c r="A9" s="29" t="s">
        <v>31</v>
      </c>
      <c r="B9" s="30" t="s">
        <v>29</v>
      </c>
      <c r="C9" s="31">
        <f>[2]ИД_01!$X$10/1000</f>
        <v>115.34399999999999</v>
      </c>
      <c r="D9" s="31">
        <f>[2]ИД_02!$X$10/1000</f>
        <v>119.616</v>
      </c>
      <c r="E9" s="31">
        <f>[2]ИД_03!$X$10/1000</f>
        <v>115.34399999999999</v>
      </c>
      <c r="F9" s="32">
        <f t="shared" si="6"/>
        <v>350.30399999999997</v>
      </c>
      <c r="G9" s="31">
        <f>[2]ИД_04!$X$10/1000</f>
        <v>128.16</v>
      </c>
      <c r="H9" s="31">
        <f>[2]ИД_05!$X$10/1000</f>
        <v>115.34399999999999</v>
      </c>
      <c r="I9" s="31">
        <f>[2]ИД_06!$X$10/1000</f>
        <v>128.16</v>
      </c>
      <c r="J9" s="33">
        <f t="shared" si="7"/>
        <v>371.66399999999999</v>
      </c>
      <c r="K9" s="34">
        <f t="shared" si="3"/>
        <v>721.96799999999996</v>
      </c>
      <c r="L9" s="31">
        <f>[2]ИД_07!$X$10/1000</f>
        <v>115.34399999999999</v>
      </c>
      <c r="M9" s="31">
        <f>[2]ИД_08!$X$10/1000</f>
        <v>132.43199999999999</v>
      </c>
      <c r="N9" s="31">
        <f>[2]ИД_09!$X$10/1000</f>
        <v>0</v>
      </c>
      <c r="O9" s="33">
        <f t="shared" si="8"/>
        <v>247.77599999999998</v>
      </c>
      <c r="P9" s="34">
        <f t="shared" si="4"/>
        <v>969.74399999999991</v>
      </c>
      <c r="Q9" s="31">
        <f>[2]ИД_10!$X$10/1000</f>
        <v>21.159824129032298</v>
      </c>
      <c r="R9" s="31">
        <f>[2]ИД_11!$X$10/1000</f>
        <v>103.95381467889899</v>
      </c>
      <c r="S9" s="31">
        <f>[2]ИД_12!$X$10/1000</f>
        <v>131.81420798419001</v>
      </c>
      <c r="T9" s="33">
        <f t="shared" si="9"/>
        <v>256.92784679212127</v>
      </c>
      <c r="U9" s="34">
        <f t="shared" si="5"/>
        <v>1226.6718467921212</v>
      </c>
      <c r="V9" s="27"/>
    </row>
    <row r="10" spans="1:30" ht="18.75" customHeight="1" x14ac:dyDescent="0.3">
      <c r="A10" s="29" t="s">
        <v>32</v>
      </c>
      <c r="B10" s="30" t="s">
        <v>29</v>
      </c>
      <c r="C10" s="31">
        <f>[2]ИД_01!$W$10/1000</f>
        <v>243.57560951612902</v>
      </c>
      <c r="D10" s="31">
        <f>[2]ИД_02!$W$10/1000</f>
        <v>217.65125925000001</v>
      </c>
      <c r="E10" s="31">
        <f>[2]ИД_03!$W$10/1000</f>
        <v>239.88105334992201</v>
      </c>
      <c r="F10" s="32">
        <f>SUM(C10:E10)</f>
        <v>701.10792211605099</v>
      </c>
      <c r="G10" s="31">
        <f>[2]ИД_04!$W$10/1000</f>
        <v>238.90684915662601</v>
      </c>
      <c r="H10" s="31">
        <f>[2]ИД_05!$W$10/1000</f>
        <v>253.50503138709701</v>
      </c>
      <c r="I10" s="31">
        <f>[2]ИД_06!$W$10/1000</f>
        <v>152.04680400000001</v>
      </c>
      <c r="J10" s="33">
        <f>SUM(G10:I10)</f>
        <v>644.45868454372294</v>
      </c>
      <c r="K10" s="34">
        <f t="shared" ref="K10:K11" si="10">F10+J10</f>
        <v>1345.5666066597739</v>
      </c>
      <c r="L10" s="31">
        <f>[2]ИД_07!$W$10/1000</f>
        <v>138.00930344146101</v>
      </c>
      <c r="M10" s="31">
        <f>[2]ИД_08!$W$10/1000</f>
        <v>232.51711102040798</v>
      </c>
      <c r="N10" s="31">
        <f>[2]ИД_09!$W$10/1000</f>
        <v>247.820846769231</v>
      </c>
      <c r="O10" s="33">
        <f>SUM(L10:N10)</f>
        <v>618.34726123109999</v>
      </c>
      <c r="P10" s="34">
        <f t="shared" ref="P10:P11" si="11">K10+O10</f>
        <v>1963.9138678908739</v>
      </c>
      <c r="Q10" s="31">
        <f>[2]ИД_10!$W$10/1000</f>
        <v>264.34265148796896</v>
      </c>
      <c r="R10" s="31">
        <f>[2]ИД_11!$W$10/1000</f>
        <v>240.128291426918</v>
      </c>
      <c r="S10" s="31">
        <f>[2]ИД_12!$W$10/1000</f>
        <v>240.56911754117601</v>
      </c>
      <c r="T10" s="33">
        <f>SUM(Q10:S10)</f>
        <v>745.04006045606297</v>
      </c>
      <c r="U10" s="34">
        <f t="shared" ref="U10:U11" si="12">P10+T10</f>
        <v>2708.9539283469367</v>
      </c>
      <c r="V10" s="27"/>
    </row>
    <row r="11" spans="1:30" ht="36.75" customHeight="1" x14ac:dyDescent="0.3">
      <c r="A11" s="35" t="s">
        <v>33</v>
      </c>
      <c r="B11" s="36" t="s">
        <v>29</v>
      </c>
      <c r="C11" s="32">
        <f>C14+C23</f>
        <v>59.694378957295086</v>
      </c>
      <c r="D11" s="32">
        <f>D14+D23</f>
        <v>49.393726566339637</v>
      </c>
      <c r="E11" s="32">
        <f>E14+E23</f>
        <v>52.711996071304725</v>
      </c>
      <c r="F11" s="32">
        <f>F14+F21</f>
        <v>161.80010159493946</v>
      </c>
      <c r="G11" s="32">
        <f>G14+G23</f>
        <v>49.883659981076434</v>
      </c>
      <c r="H11" s="32">
        <f>H14+H23</f>
        <v>50.261828820608059</v>
      </c>
      <c r="I11" s="32">
        <f>I14+I23</f>
        <v>51.391460342693193</v>
      </c>
      <c r="J11" s="32">
        <f>J14+J21</f>
        <v>151.5369491443777</v>
      </c>
      <c r="K11" s="32">
        <f t="shared" si="10"/>
        <v>313.33705073931719</v>
      </c>
      <c r="L11" s="32">
        <f>L14+L23</f>
        <v>65.836453904004074</v>
      </c>
      <c r="M11" s="32">
        <f>M14+M23</f>
        <v>65.033236567890214</v>
      </c>
      <c r="N11" s="32">
        <f>N14+N23</f>
        <v>62.296721531126401</v>
      </c>
      <c r="O11" s="32">
        <f>O14+O21</f>
        <v>193.1664120030207</v>
      </c>
      <c r="P11" s="32">
        <f t="shared" si="11"/>
        <v>506.50346274233789</v>
      </c>
      <c r="Q11" s="32">
        <f>Q14+Q23</f>
        <v>62.205502075217296</v>
      </c>
      <c r="R11" s="32">
        <f>R14+R23</f>
        <v>65.590220266166028</v>
      </c>
      <c r="S11" s="32">
        <f>S14+S23</f>
        <v>63.494475306857964</v>
      </c>
      <c r="T11" s="32">
        <f>T14+T21</f>
        <v>191.29019764824127</v>
      </c>
      <c r="U11" s="37">
        <f t="shared" si="12"/>
        <v>697.79366039057913</v>
      </c>
    </row>
    <row r="12" spans="1:30" ht="18.75" x14ac:dyDescent="0.3">
      <c r="A12" s="38" t="s">
        <v>34</v>
      </c>
      <c r="B12" s="39"/>
      <c r="C12" s="40">
        <v>4.9581057977437197</v>
      </c>
      <c r="D12" s="40">
        <v>4.9827473327299101</v>
      </c>
      <c r="E12" s="40">
        <v>4.9625179779927597</v>
      </c>
      <c r="F12" s="40">
        <v>4.96715783492479</v>
      </c>
      <c r="G12" s="40">
        <v>4.8909838795677398</v>
      </c>
      <c r="H12" s="40">
        <v>4.7707994427622902</v>
      </c>
      <c r="I12" s="40">
        <v>4.78919458592787</v>
      </c>
      <c r="J12" s="40">
        <v>4.8163731021703704</v>
      </c>
      <c r="K12" s="40">
        <v>4.89310344941204</v>
      </c>
      <c r="L12" s="40">
        <v>4.7274616825326703</v>
      </c>
      <c r="M12" s="40">
        <v>4.8429631067230501</v>
      </c>
      <c r="N12" s="40">
        <v>4.7086170483564898</v>
      </c>
      <c r="O12" s="40">
        <v>4.7590705099786099</v>
      </c>
      <c r="P12" s="40">
        <v>4.8476496295976901</v>
      </c>
      <c r="Q12" s="40">
        <v>4.9206129034724402</v>
      </c>
      <c r="R12" s="40">
        <v>4.8826959352313404</v>
      </c>
      <c r="S12" s="40">
        <v>4.7863704393920301</v>
      </c>
      <c r="T12" s="40">
        <v>4.8575237520937398</v>
      </c>
      <c r="U12" s="41">
        <v>4.8503130031327801</v>
      </c>
    </row>
    <row r="13" spans="1:30" ht="18.75" customHeight="1" x14ac:dyDescent="0.3">
      <c r="A13" s="692" t="s">
        <v>35</v>
      </c>
      <c r="B13" s="36" t="s">
        <v>36</v>
      </c>
      <c r="C13" s="42">
        <f t="shared" ref="C13:U13" si="13">C11/C7*100</f>
        <v>4.9174558013036922</v>
      </c>
      <c r="D13" s="42">
        <f t="shared" si="13"/>
        <v>4.9151551025402913</v>
      </c>
      <c r="E13" s="42">
        <f t="shared" si="13"/>
        <v>4.7907273563162471</v>
      </c>
      <c r="F13" s="43">
        <f t="shared" si="13"/>
        <v>4.8747489464047815</v>
      </c>
      <c r="G13" s="42">
        <f t="shared" si="13"/>
        <v>4.7324783791983682</v>
      </c>
      <c r="H13" s="42">
        <f t="shared" si="13"/>
        <v>4.7204560638963802</v>
      </c>
      <c r="I13" s="42">
        <f t="shared" si="13"/>
        <v>4.691787120954686</v>
      </c>
      <c r="J13" s="43">
        <f t="shared" si="13"/>
        <v>4.7146287289011592</v>
      </c>
      <c r="K13" s="44">
        <f t="shared" si="13"/>
        <v>4.7959750413009257</v>
      </c>
      <c r="L13" s="42">
        <f t="shared" si="13"/>
        <v>4.6404034875051856</v>
      </c>
      <c r="M13" s="42">
        <f t="shared" si="13"/>
        <v>4.7636557678887899</v>
      </c>
      <c r="N13" s="42">
        <f t="shared" si="13"/>
        <v>4.7048417850803377</v>
      </c>
      <c r="O13" s="43">
        <f t="shared" si="13"/>
        <v>4.7021324196369161</v>
      </c>
      <c r="P13" s="42">
        <f t="shared" si="13"/>
        <v>4.7597475393143212</v>
      </c>
      <c r="Q13" s="42">
        <f t="shared" si="13"/>
        <v>4.8318547292527017</v>
      </c>
      <c r="R13" s="42">
        <f t="shared" si="13"/>
        <v>4.7764309548798289</v>
      </c>
      <c r="S13" s="42">
        <f t="shared" si="13"/>
        <v>4.9214221059498566</v>
      </c>
      <c r="T13" s="43">
        <f t="shared" si="13"/>
        <v>4.8418397247988656</v>
      </c>
      <c r="U13" s="44">
        <f t="shared" si="13"/>
        <v>4.7819736916887203</v>
      </c>
    </row>
    <row r="14" spans="1:30" ht="18.75" customHeight="1" x14ac:dyDescent="0.3">
      <c r="A14" s="692"/>
      <c r="B14" s="30" t="s">
        <v>29</v>
      </c>
      <c r="C14" s="34">
        <f t="shared" ref="C14:J14" si="14">C15+C17+C19</f>
        <v>59.694378957295086</v>
      </c>
      <c r="D14" s="34">
        <f t="shared" si="14"/>
        <v>49.393726566339637</v>
      </c>
      <c r="E14" s="34">
        <f t="shared" si="14"/>
        <v>52.711996071304725</v>
      </c>
      <c r="F14" s="32">
        <f t="shared" si="14"/>
        <v>161.80010159493946</v>
      </c>
      <c r="G14" s="34">
        <f t="shared" si="14"/>
        <v>49.883659981076434</v>
      </c>
      <c r="H14" s="34">
        <f t="shared" si="14"/>
        <v>50.261828820608059</v>
      </c>
      <c r="I14" s="34">
        <f t="shared" si="14"/>
        <v>51.391460342693193</v>
      </c>
      <c r="J14" s="32">
        <f t="shared" si="14"/>
        <v>151.5369491443777</v>
      </c>
      <c r="K14" s="34">
        <f t="shared" ref="K14:K15" si="15">F14+J14</f>
        <v>313.33705073931719</v>
      </c>
      <c r="L14" s="34">
        <f>L15+L17+L19</f>
        <v>65.836453904004074</v>
      </c>
      <c r="M14" s="34">
        <f>M15+M17+M19</f>
        <v>65.033236567890214</v>
      </c>
      <c r="N14" s="34">
        <f>N15+N17+N19</f>
        <v>62.296721531126401</v>
      </c>
      <c r="O14" s="32">
        <f>O15+O17+O19</f>
        <v>193.1664120030207</v>
      </c>
      <c r="P14" s="34">
        <f t="shared" ref="P14:P15" si="16">K14+O14</f>
        <v>506.50346274233789</v>
      </c>
      <c r="Q14" s="34">
        <f>Q15+Q17+Q19</f>
        <v>62.205502075217296</v>
      </c>
      <c r="R14" s="34">
        <f>R15+R17+R19</f>
        <v>65.590220266166028</v>
      </c>
      <c r="S14" s="34">
        <f>S15+S17+S19</f>
        <v>63.494475306857964</v>
      </c>
      <c r="T14" s="32">
        <f>T15+T17+T19</f>
        <v>191.29019764824127</v>
      </c>
      <c r="U14" s="45">
        <f t="shared" ref="U14:U15" si="17">P14+T14</f>
        <v>697.79366039057913</v>
      </c>
    </row>
    <row r="15" spans="1:30" ht="18.75" customHeight="1" x14ac:dyDescent="0.3">
      <c r="A15" s="29" t="s">
        <v>30</v>
      </c>
      <c r="B15" s="30" t="s">
        <v>29</v>
      </c>
      <c r="C15" s="46">
        <f>[2]ИД_01!$T$90/1000</f>
        <v>36.855085636451101</v>
      </c>
      <c r="D15" s="46">
        <f>[2]ИД_02!$T$90/1000</f>
        <v>28.956517108470699</v>
      </c>
      <c r="E15" s="46">
        <f>[2]ИД_03!$T$90/1000</f>
        <v>31.432516139875101</v>
      </c>
      <c r="F15" s="32">
        <f>SUM(C15:E15)</f>
        <v>97.244118884796904</v>
      </c>
      <c r="G15" s="46">
        <f>[2]ИД_04!$T$90/1000</f>
        <v>29.342006788770398</v>
      </c>
      <c r="H15" s="46">
        <f>[2]ИД_05!$T$90/1000</f>
        <v>30.130838061189699</v>
      </c>
      <c r="I15" s="46">
        <f>[2]ИД_06!$T$90/1000</f>
        <v>36.403648214312504</v>
      </c>
      <c r="J15" s="32">
        <f>SUM(G15:I15)</f>
        <v>95.876493064272609</v>
      </c>
      <c r="K15" s="34">
        <f t="shared" si="15"/>
        <v>193.12061194906951</v>
      </c>
      <c r="L15" s="46">
        <f>[2]ИД_07!$T$90/1000</f>
        <v>52.206646042952599</v>
      </c>
      <c r="M15" s="46">
        <f>[2]ИД_08!$T$90/1000</f>
        <v>46.318126421574995</v>
      </c>
      <c r="N15" s="46">
        <f>[2]ИД_09!$T$90/1000</f>
        <v>47.900578374813001</v>
      </c>
      <c r="O15" s="32">
        <f>SUM(L15:N15)</f>
        <v>146.42535083934058</v>
      </c>
      <c r="P15" s="34">
        <f t="shared" si="16"/>
        <v>339.54596278841007</v>
      </c>
      <c r="Q15" s="46">
        <f>[2]ИД_10!$T$90/1000</f>
        <v>44.922031713777699</v>
      </c>
      <c r="R15" s="46">
        <f>[2]ИД_11!$T$90/1000</f>
        <v>44.753617313303096</v>
      </c>
      <c r="S15" s="46">
        <f>[2]ИД_12!$T$90/1000</f>
        <v>40.337121847926099</v>
      </c>
      <c r="T15" s="32">
        <f>SUM(Q15:S15)</f>
        <v>130.01277087500688</v>
      </c>
      <c r="U15" s="47">
        <f t="shared" si="17"/>
        <v>469.55873366341694</v>
      </c>
      <c r="X15" s="48"/>
    </row>
    <row r="16" spans="1:30" ht="18.75" customHeight="1" x14ac:dyDescent="0.3">
      <c r="A16" s="29"/>
      <c r="B16" s="30" t="s">
        <v>36</v>
      </c>
      <c r="C16" s="49">
        <f t="shared" ref="C16:U16" si="18">C15/C8*100</f>
        <v>4.3104934058696251</v>
      </c>
      <c r="D16" s="49">
        <f t="shared" si="18"/>
        <v>4.3370163243471378</v>
      </c>
      <c r="E16" s="49">
        <f t="shared" si="18"/>
        <v>4.2187498448059104</v>
      </c>
      <c r="F16" s="50">
        <f t="shared" si="18"/>
        <v>4.2881597519186716</v>
      </c>
      <c r="G16" s="49">
        <f t="shared" si="18"/>
        <v>4.2710115774110085</v>
      </c>
      <c r="H16" s="49">
        <f t="shared" si="18"/>
        <v>4.329657598610277</v>
      </c>
      <c r="I16" s="49">
        <f t="shared" si="18"/>
        <v>4.465924127305013</v>
      </c>
      <c r="J16" s="50">
        <f t="shared" si="18"/>
        <v>4.3618616781382276</v>
      </c>
      <c r="K16" s="51">
        <f t="shared" si="18"/>
        <v>4.3244357954151731</v>
      </c>
      <c r="L16" s="49">
        <f t="shared" si="18"/>
        <v>4.479671346038633</v>
      </c>
      <c r="M16" s="49">
        <f t="shared" si="18"/>
        <v>4.6306695198050214</v>
      </c>
      <c r="N16" s="49">
        <f t="shared" si="18"/>
        <v>4.4505797581358006</v>
      </c>
      <c r="O16" s="50">
        <f t="shared" si="18"/>
        <v>4.5166013822954838</v>
      </c>
      <c r="P16" s="51">
        <f t="shared" si="18"/>
        <v>4.4052622109755273</v>
      </c>
      <c r="Q16" s="49">
        <f t="shared" si="18"/>
        <v>4.483676329234048</v>
      </c>
      <c r="R16" s="49">
        <f t="shared" si="18"/>
        <v>4.3487117849425676</v>
      </c>
      <c r="S16" s="49">
        <f t="shared" si="18"/>
        <v>4.3950663021065806</v>
      </c>
      <c r="T16" s="50">
        <f t="shared" si="18"/>
        <v>4.4089953294897848</v>
      </c>
      <c r="U16" s="52">
        <f t="shared" si="18"/>
        <v>4.4062952145423973</v>
      </c>
    </row>
    <row r="17" spans="1:21" ht="18.75" customHeight="1" x14ac:dyDescent="0.3">
      <c r="A17" s="29" t="s">
        <v>31</v>
      </c>
      <c r="B17" s="30" t="s">
        <v>29</v>
      </c>
      <c r="C17" s="53">
        <f>[2]ИД_01!$X$90/1000</f>
        <v>6.5116646820971802</v>
      </c>
      <c r="D17" s="53">
        <f>[2]ИД_02!$X$90/1000</f>
        <v>6.6519993675459403</v>
      </c>
      <c r="E17" s="53">
        <f>[2]ИД_03!$X$90/1000</f>
        <v>6.2535032753815205</v>
      </c>
      <c r="F17" s="32">
        <f>SUM(C17:E17)</f>
        <v>19.417167325024643</v>
      </c>
      <c r="G17" s="53">
        <f>[2]ИД_04!$X$90/1000</f>
        <v>7.3067903877559406</v>
      </c>
      <c r="H17" s="53">
        <f>[2]ИД_05!$X$90/1000</f>
        <v>6.3208570488542604</v>
      </c>
      <c r="I17" s="53">
        <f>[2]ИД_06!$X$90/1000</f>
        <v>6.4003671464730596</v>
      </c>
      <c r="J17" s="32">
        <f>SUM(G17:I17)</f>
        <v>20.028014583083259</v>
      </c>
      <c r="K17" s="34">
        <f>F17+J17</f>
        <v>39.445181908107898</v>
      </c>
      <c r="L17" s="53">
        <f>[2]ИД_07!$X$90/1000</f>
        <v>5.8176568010873995</v>
      </c>
      <c r="M17" s="46">
        <f>[2]ИД_08!$X$90/1000</f>
        <v>6.6713316462507199</v>
      </c>
      <c r="N17" s="46">
        <f>[2]ИД_09!$X$90/1000</f>
        <v>0</v>
      </c>
      <c r="O17" s="32">
        <f>SUM(L17:N17)</f>
        <v>12.488988447338119</v>
      </c>
      <c r="P17" s="34">
        <f>K17+O17</f>
        <v>51.934170355446014</v>
      </c>
      <c r="Q17" s="46">
        <f>[2]ИД_10!$X$90/1000</f>
        <v>1.2470596762335999</v>
      </c>
      <c r="R17" s="46">
        <f>[2]ИД_11!$X$90/1000</f>
        <v>5.7483619682501299</v>
      </c>
      <c r="S17" s="46">
        <f>[2]ИД_12!$X$90/1000</f>
        <v>7.2182489042686706</v>
      </c>
      <c r="T17" s="32">
        <f>SUM(Q17:S17)</f>
        <v>14.2136705487524</v>
      </c>
      <c r="U17" s="47">
        <f>P17+T17</f>
        <v>66.147840904198418</v>
      </c>
    </row>
    <row r="18" spans="1:21" ht="18.75" customHeight="1" x14ac:dyDescent="0.3">
      <c r="A18" s="29"/>
      <c r="B18" s="30" t="s">
        <v>36</v>
      </c>
      <c r="C18" s="49">
        <f t="shared" ref="C18:M18" si="19">C17/C9*100</f>
        <v>5.6454299158145895</v>
      </c>
      <c r="D18" s="49">
        <f t="shared" si="19"/>
        <v>5.561128417223399</v>
      </c>
      <c r="E18" s="49">
        <f t="shared" si="19"/>
        <v>5.4216112458225139</v>
      </c>
      <c r="F18" s="50">
        <f t="shared" si="19"/>
        <v>5.5429476469080123</v>
      </c>
      <c r="G18" s="49">
        <f t="shared" si="19"/>
        <v>5.7013033612327879</v>
      </c>
      <c r="H18" s="49">
        <f t="shared" si="19"/>
        <v>5.480005070791945</v>
      </c>
      <c r="I18" s="49">
        <f t="shared" si="19"/>
        <v>4.9940442778347842</v>
      </c>
      <c r="J18" s="50">
        <f t="shared" si="19"/>
        <v>5.3887421388897661</v>
      </c>
      <c r="K18" s="51">
        <f t="shared" si="19"/>
        <v>5.4635637463305713</v>
      </c>
      <c r="L18" s="49">
        <f t="shared" si="19"/>
        <v>5.0437446257173324</v>
      </c>
      <c r="M18" s="49">
        <f t="shared" si="19"/>
        <v>5.0375525901977776</v>
      </c>
      <c r="N18" s="49">
        <v>0</v>
      </c>
      <c r="O18" s="50">
        <f>IF(O9=0,0,O17/O9*100)</f>
        <v>5.0404350894913632</v>
      </c>
      <c r="P18" s="51">
        <f t="shared" ref="P18:U18" si="20">P17/P9*100</f>
        <v>5.3554515785038133</v>
      </c>
      <c r="Q18" s="49">
        <f t="shared" si="20"/>
        <v>5.8935257147178923</v>
      </c>
      <c r="R18" s="49">
        <f t="shared" si="20"/>
        <v>5.5297268176315981</v>
      </c>
      <c r="S18" s="49">
        <f t="shared" si="20"/>
        <v>5.4760780454975215</v>
      </c>
      <c r="T18" s="50">
        <f t="shared" si="20"/>
        <v>5.5321642734400029</v>
      </c>
      <c r="U18" s="52">
        <f t="shared" si="20"/>
        <v>5.3924642582433222</v>
      </c>
    </row>
    <row r="19" spans="1:21" ht="18.75" customHeight="1" x14ac:dyDescent="0.3">
      <c r="A19" s="29" t="s">
        <v>32</v>
      </c>
      <c r="B19" s="30" t="s">
        <v>29</v>
      </c>
      <c r="C19" s="53">
        <f>[2]ИД_01!$W$90/1000</f>
        <v>16.327628638746802</v>
      </c>
      <c r="D19" s="53">
        <f>[2]ИД_02!$W$90/1000</f>
        <v>13.785210090323</v>
      </c>
      <c r="E19" s="53">
        <f>[2]ИД_03!$W$90/1000</f>
        <v>15.025976656048099</v>
      </c>
      <c r="F19" s="32">
        <f>SUM(C19:E19)</f>
        <v>45.138815385117901</v>
      </c>
      <c r="G19" s="53">
        <f>[2]ИД_04!$W$90/1000</f>
        <v>13.234862804550099</v>
      </c>
      <c r="H19" s="53">
        <f>[2]ИД_05!$W$90/1000</f>
        <v>13.8101337105641</v>
      </c>
      <c r="I19" s="53">
        <f>[2]ИД_06!$W$90/1000</f>
        <v>8.5874449819076304</v>
      </c>
      <c r="J19" s="32">
        <f>SUM(G19:I19)</f>
        <v>35.63244149702183</v>
      </c>
      <c r="K19" s="34">
        <f>F19+J19</f>
        <v>80.771256882139738</v>
      </c>
      <c r="L19" s="53">
        <f>[2]ИД_07!$W$90/1000</f>
        <v>7.8121510599640693</v>
      </c>
      <c r="M19" s="46">
        <f>[2]ИД_08!$W$90/1000</f>
        <v>12.0437785000645</v>
      </c>
      <c r="N19" s="46">
        <f>[2]ИД_09!$W$90/1000</f>
        <v>14.3961431563134</v>
      </c>
      <c r="O19" s="32">
        <f>SUM(L19:N19)</f>
        <v>34.252072716341971</v>
      </c>
      <c r="P19" s="34">
        <f>K19+O19</f>
        <v>115.02332959848171</v>
      </c>
      <c r="Q19" s="46">
        <f>[2]ИД_10!$W$90/1000</f>
        <v>16.036410685206</v>
      </c>
      <c r="R19" s="46">
        <f>[2]ИД_11!$W$90/1000</f>
        <v>15.088240984612799</v>
      </c>
      <c r="S19" s="46">
        <f>[2]ИД_12!$W$90/1000</f>
        <v>15.939104554663199</v>
      </c>
      <c r="T19" s="32">
        <f>SUM(Q19:S19)</f>
        <v>47.063756224481999</v>
      </c>
      <c r="U19" s="47">
        <f>P19+T19</f>
        <v>162.0870858229637</v>
      </c>
    </row>
    <row r="20" spans="1:21" ht="18.75" customHeight="1" x14ac:dyDescent="0.3">
      <c r="A20" s="29"/>
      <c r="B20" s="54" t="s">
        <v>36</v>
      </c>
      <c r="C20" s="49">
        <f t="shared" ref="C20:U20" si="21">C19/C10*100</f>
        <v>6.7033101841281129</v>
      </c>
      <c r="D20" s="49">
        <f t="shared" si="21"/>
        <v>6.3336229424195256</v>
      </c>
      <c r="E20" s="49">
        <f t="shared" si="21"/>
        <v>6.2639280786087079</v>
      </c>
      <c r="F20" s="50">
        <f t="shared" si="21"/>
        <v>6.4382121441278324</v>
      </c>
      <c r="G20" s="49">
        <f t="shared" si="21"/>
        <v>5.5397586344933112</v>
      </c>
      <c r="H20" s="49">
        <f t="shared" si="21"/>
        <v>5.4476763774665713</v>
      </c>
      <c r="I20" s="49">
        <f t="shared" si="21"/>
        <v>5.6478957505135261</v>
      </c>
      <c r="J20" s="50">
        <f t="shared" si="21"/>
        <v>5.5290497826481477</v>
      </c>
      <c r="K20" s="51">
        <f t="shared" si="21"/>
        <v>6.0027691295524788</v>
      </c>
      <c r="L20" s="49">
        <f t="shared" si="21"/>
        <v>5.6605974127517609</v>
      </c>
      <c r="M20" s="49">
        <f t="shared" si="21"/>
        <v>5.179738578038422</v>
      </c>
      <c r="N20" s="49">
        <f t="shared" si="21"/>
        <v>5.8090928765645717</v>
      </c>
      <c r="O20" s="50">
        <f t="shared" si="21"/>
        <v>5.5392939960868786</v>
      </c>
      <c r="P20" s="51">
        <f t="shared" si="21"/>
        <v>5.8568418645574249</v>
      </c>
      <c r="Q20" s="49">
        <f t="shared" si="21"/>
        <v>6.0665241098770872</v>
      </c>
      <c r="R20" s="49">
        <f t="shared" si="21"/>
        <v>6.283408296021145</v>
      </c>
      <c r="S20" s="49">
        <f t="shared" si="21"/>
        <v>6.6255821684739109</v>
      </c>
      <c r="T20" s="50">
        <f t="shared" si="21"/>
        <v>6.3169430373546307</v>
      </c>
      <c r="U20" s="52">
        <f t="shared" si="21"/>
        <v>5.9833828891240248</v>
      </c>
    </row>
    <row r="21" spans="1:21" ht="18.75" customHeight="1" x14ac:dyDescent="0.3">
      <c r="A21" s="693" t="s">
        <v>37</v>
      </c>
      <c r="B21" s="36" t="s">
        <v>38</v>
      </c>
      <c r="C21" s="55">
        <v>0</v>
      </c>
      <c r="D21" s="55">
        <v>0</v>
      </c>
      <c r="E21" s="55">
        <v>0</v>
      </c>
      <c r="F21" s="56">
        <v>0</v>
      </c>
      <c r="G21" s="55">
        <v>0</v>
      </c>
      <c r="H21" s="55">
        <v>0</v>
      </c>
      <c r="I21" s="55">
        <v>0</v>
      </c>
      <c r="J21" s="56">
        <v>0</v>
      </c>
      <c r="K21" s="57">
        <v>0</v>
      </c>
      <c r="L21" s="55">
        <v>0</v>
      </c>
      <c r="M21" s="55">
        <v>0</v>
      </c>
      <c r="N21" s="55">
        <v>0</v>
      </c>
      <c r="O21" s="56">
        <v>0</v>
      </c>
      <c r="P21" s="57">
        <v>0</v>
      </c>
      <c r="Q21" s="55">
        <v>0</v>
      </c>
      <c r="R21" s="55">
        <v>0</v>
      </c>
      <c r="S21" s="55">
        <v>0</v>
      </c>
      <c r="T21" s="56">
        <v>0</v>
      </c>
      <c r="U21" s="57">
        <v>0</v>
      </c>
    </row>
    <row r="22" spans="1:21" ht="18.75" customHeight="1" x14ac:dyDescent="0.3">
      <c r="A22" s="693"/>
      <c r="B22" s="30" t="s">
        <v>29</v>
      </c>
      <c r="C22" s="34">
        <v>0</v>
      </c>
      <c r="D22" s="34">
        <v>0</v>
      </c>
      <c r="E22" s="34">
        <v>0</v>
      </c>
      <c r="F22" s="32">
        <v>0</v>
      </c>
      <c r="G22" s="34">
        <v>0</v>
      </c>
      <c r="H22" s="34">
        <v>0</v>
      </c>
      <c r="I22" s="34">
        <v>0</v>
      </c>
      <c r="J22" s="32">
        <v>0</v>
      </c>
      <c r="K22" s="34">
        <v>0</v>
      </c>
      <c r="L22" s="34">
        <v>0</v>
      </c>
      <c r="M22" s="34">
        <v>0</v>
      </c>
      <c r="N22" s="34">
        <v>0</v>
      </c>
      <c r="O22" s="32">
        <v>0</v>
      </c>
      <c r="P22" s="34">
        <v>0</v>
      </c>
      <c r="Q22" s="34">
        <v>0</v>
      </c>
      <c r="R22" s="34">
        <v>0</v>
      </c>
      <c r="S22" s="34">
        <v>0</v>
      </c>
      <c r="T22" s="32">
        <v>0</v>
      </c>
      <c r="U22" s="45">
        <v>0</v>
      </c>
    </row>
    <row r="23" spans="1:21" ht="18.75" customHeight="1" x14ac:dyDescent="0.3">
      <c r="A23" s="29" t="s">
        <v>30</v>
      </c>
      <c r="B23" s="54" t="s">
        <v>29</v>
      </c>
      <c r="C23" s="46">
        <v>0</v>
      </c>
      <c r="D23" s="46">
        <v>0</v>
      </c>
      <c r="E23" s="46">
        <v>0</v>
      </c>
      <c r="F23" s="32">
        <v>0</v>
      </c>
      <c r="G23" s="46">
        <v>0</v>
      </c>
      <c r="H23" s="46">
        <v>0</v>
      </c>
      <c r="I23" s="46">
        <v>0</v>
      </c>
      <c r="J23" s="32">
        <v>0</v>
      </c>
      <c r="K23" s="34">
        <v>0</v>
      </c>
      <c r="L23" s="46">
        <v>0</v>
      </c>
      <c r="M23" s="46">
        <v>0</v>
      </c>
      <c r="N23" s="46">
        <v>0</v>
      </c>
      <c r="O23" s="32">
        <v>0</v>
      </c>
      <c r="P23" s="34">
        <v>0</v>
      </c>
      <c r="Q23" s="46">
        <v>0</v>
      </c>
      <c r="R23" s="46">
        <v>0</v>
      </c>
      <c r="S23" s="46">
        <v>0</v>
      </c>
      <c r="T23" s="32">
        <v>0</v>
      </c>
      <c r="U23" s="45">
        <v>0</v>
      </c>
    </row>
    <row r="24" spans="1:21" ht="18.75" customHeight="1" x14ac:dyDescent="0.3">
      <c r="A24" s="29" t="s">
        <v>31</v>
      </c>
      <c r="B24" s="54" t="s">
        <v>29</v>
      </c>
      <c r="C24" s="46">
        <v>0</v>
      </c>
      <c r="D24" s="46">
        <v>0</v>
      </c>
      <c r="E24" s="46">
        <v>0</v>
      </c>
      <c r="F24" s="32">
        <v>0</v>
      </c>
      <c r="G24" s="46">
        <v>0</v>
      </c>
      <c r="H24" s="46">
        <v>0</v>
      </c>
      <c r="I24" s="46">
        <v>0</v>
      </c>
      <c r="J24" s="32">
        <v>0</v>
      </c>
      <c r="K24" s="34">
        <v>0</v>
      </c>
      <c r="L24" s="46">
        <v>0</v>
      </c>
      <c r="M24" s="46">
        <v>0</v>
      </c>
      <c r="N24" s="46">
        <v>0</v>
      </c>
      <c r="O24" s="32">
        <v>0</v>
      </c>
      <c r="P24" s="34">
        <v>0</v>
      </c>
      <c r="Q24" s="46">
        <v>0</v>
      </c>
      <c r="R24" s="46">
        <v>0</v>
      </c>
      <c r="S24" s="46">
        <v>0</v>
      </c>
      <c r="T24" s="32">
        <v>0</v>
      </c>
      <c r="U24" s="45">
        <v>0</v>
      </c>
    </row>
    <row r="25" spans="1:21" ht="18.75" customHeight="1" x14ac:dyDescent="0.3">
      <c r="A25" s="29" t="s">
        <v>32</v>
      </c>
      <c r="B25" s="54" t="s">
        <v>29</v>
      </c>
      <c r="C25" s="46">
        <v>0</v>
      </c>
      <c r="D25" s="46">
        <v>0</v>
      </c>
      <c r="E25" s="46">
        <v>0</v>
      </c>
      <c r="F25" s="32">
        <v>0</v>
      </c>
      <c r="G25" s="46">
        <v>0</v>
      </c>
      <c r="H25" s="46">
        <v>0</v>
      </c>
      <c r="I25" s="46">
        <v>0</v>
      </c>
      <c r="J25" s="32">
        <v>0</v>
      </c>
      <c r="K25" s="34">
        <v>0</v>
      </c>
      <c r="L25" s="46">
        <v>0</v>
      </c>
      <c r="M25" s="46">
        <v>0</v>
      </c>
      <c r="N25" s="46">
        <v>0</v>
      </c>
      <c r="O25" s="32">
        <v>0</v>
      </c>
      <c r="P25" s="34">
        <v>0</v>
      </c>
      <c r="Q25" s="46">
        <v>0</v>
      </c>
      <c r="R25" s="46">
        <v>0</v>
      </c>
      <c r="S25" s="46">
        <v>0</v>
      </c>
      <c r="T25" s="32">
        <v>0</v>
      </c>
      <c r="U25" s="45">
        <v>0</v>
      </c>
    </row>
    <row r="26" spans="1:21" ht="18.75" customHeight="1" x14ac:dyDescent="0.3">
      <c r="A26" s="58" t="s">
        <v>39</v>
      </c>
      <c r="B26" s="36" t="s">
        <v>29</v>
      </c>
      <c r="C26" s="32">
        <f>C27+C28+C29</f>
        <v>1154.2337450427049</v>
      </c>
      <c r="D26" s="32">
        <f>D27+D28+D29</f>
        <v>955.5333924336602</v>
      </c>
      <c r="E26" s="32">
        <f>E27+E28+E29</f>
        <v>1047.5801339286952</v>
      </c>
      <c r="F26" s="32">
        <f>SUM(F27:F29)</f>
        <v>3157.3472714050604</v>
      </c>
      <c r="G26" s="32">
        <f>G27+G28+G29</f>
        <v>1004.1868710189236</v>
      </c>
      <c r="H26" s="32">
        <f>H27+H28+H29</f>
        <v>1014.504544179392</v>
      </c>
      <c r="I26" s="32">
        <f>I27+I28+I29</f>
        <v>1043.9579026573067</v>
      </c>
      <c r="J26" s="32">
        <f>SUM(J27:J29)</f>
        <v>3062.6493178556225</v>
      </c>
      <c r="K26" s="32">
        <f t="shared" ref="K26:K30" si="22">F26+J26</f>
        <v>6219.9965892606833</v>
      </c>
      <c r="L26" s="32">
        <f>L27+L28+L29</f>
        <v>1352.9292650959969</v>
      </c>
      <c r="M26" s="32">
        <f>M27+M28+M29</f>
        <v>1300.1627334321079</v>
      </c>
      <c r="N26" s="32">
        <f>N27+N28+N29</f>
        <v>1261.8013964688748</v>
      </c>
      <c r="O26" s="32">
        <f>SUM(O27:O29)</f>
        <v>3914.8933949969796</v>
      </c>
      <c r="P26" s="32">
        <f t="shared" ref="P26:P30" si="23">K26+O26</f>
        <v>10134.889984257663</v>
      </c>
      <c r="Q26" s="32">
        <f>Q27+Q28+Q29</f>
        <v>1225.198725924784</v>
      </c>
      <c r="R26" s="32">
        <f>R27+R28+R29</f>
        <v>1307.6154407338308</v>
      </c>
      <c r="S26" s="32">
        <f>S27+S28+S29</f>
        <v>1226.670723693142</v>
      </c>
      <c r="T26" s="32">
        <f>SUM(T27:T29)</f>
        <v>3759.4848903517568</v>
      </c>
      <c r="U26" s="37">
        <f t="shared" ref="U26:U30" si="24">P26+T26</f>
        <v>13894.374874609421</v>
      </c>
    </row>
    <row r="27" spans="1:21" ht="18.75" customHeight="1" x14ac:dyDescent="0.3">
      <c r="A27" s="29" t="s">
        <v>30</v>
      </c>
      <c r="B27" s="54" t="s">
        <v>29</v>
      </c>
      <c r="C27" s="34">
        <f>C8-C15</f>
        <v>818.15342884741995</v>
      </c>
      <c r="D27" s="34">
        <f>D8-D15</f>
        <v>638.70334264152916</v>
      </c>
      <c r="E27" s="34">
        <f>E8-E15</f>
        <v>713.63456051020285</v>
      </c>
      <c r="F27" s="32">
        <f t="shared" ref="F27:F30" si="25">SUM(C27:E27)</f>
        <v>2170.491331999152</v>
      </c>
      <c r="G27" s="34">
        <f>G8-G15</f>
        <v>657.66167505460362</v>
      </c>
      <c r="H27" s="34">
        <f>H8-H15</f>
        <v>665.78650355171339</v>
      </c>
      <c r="I27" s="34">
        <f>I8-I15</f>
        <v>778.73891078568749</v>
      </c>
      <c r="J27" s="32">
        <f t="shared" ref="J27:J30" si="26">SUM(G27:I27)</f>
        <v>2102.1870893920045</v>
      </c>
      <c r="K27" s="34">
        <f t="shared" si="22"/>
        <v>4272.678421391156</v>
      </c>
      <c r="L27" s="34">
        <f>L8-L15</f>
        <v>1113.2057695155875</v>
      </c>
      <c r="M27" s="34">
        <f>M8-M15</f>
        <v>953.92873255801499</v>
      </c>
      <c r="N27" s="34">
        <f>N8-N15</f>
        <v>1028.3766928559571</v>
      </c>
      <c r="O27" s="32">
        <f t="shared" ref="O27:O30" si="27">SUM(L27:N27)</f>
        <v>3095.5111949295597</v>
      </c>
      <c r="P27" s="34">
        <f t="shared" si="23"/>
        <v>7368.1896163207157</v>
      </c>
      <c r="Q27" s="34">
        <f>Q8-Q15</f>
        <v>956.97972066922239</v>
      </c>
      <c r="R27" s="34">
        <f>R8-R15</f>
        <v>984.36993758087692</v>
      </c>
      <c r="S27" s="34">
        <f>S8-S15</f>
        <v>877.4447516267079</v>
      </c>
      <c r="T27" s="32">
        <f t="shared" ref="T27:T30" si="28">SUM(Q27:S27)</f>
        <v>2818.7944098768071</v>
      </c>
      <c r="U27" s="45">
        <f t="shared" si="24"/>
        <v>10186.984026197522</v>
      </c>
    </row>
    <row r="28" spans="1:21" ht="18.75" customHeight="1" x14ac:dyDescent="0.3">
      <c r="A28" s="29" t="s">
        <v>31</v>
      </c>
      <c r="B28" s="54" t="s">
        <v>29</v>
      </c>
      <c r="C28" s="34">
        <f>C9-C17</f>
        <v>108.83233531790282</v>
      </c>
      <c r="D28" s="34">
        <f>D9-D17</f>
        <v>112.96400063245406</v>
      </c>
      <c r="E28" s="34">
        <f>E9-E17</f>
        <v>109.09049672461848</v>
      </c>
      <c r="F28" s="32">
        <f t="shared" si="25"/>
        <v>330.88683267497538</v>
      </c>
      <c r="G28" s="34">
        <f>G9-G17</f>
        <v>120.85320961224406</v>
      </c>
      <c r="H28" s="34">
        <f>H9-H17</f>
        <v>109.02314295114573</v>
      </c>
      <c r="I28" s="34">
        <f>I9-I17</f>
        <v>121.75963285352694</v>
      </c>
      <c r="J28" s="32">
        <f t="shared" si="26"/>
        <v>351.6359854169167</v>
      </c>
      <c r="K28" s="34">
        <f t="shared" si="22"/>
        <v>682.52281809189208</v>
      </c>
      <c r="L28" s="34">
        <f>L9-L17</f>
        <v>109.5263431989126</v>
      </c>
      <c r="M28" s="34">
        <f>M9-M17</f>
        <v>125.76066835374927</v>
      </c>
      <c r="N28" s="34">
        <f>N9-N17</f>
        <v>0</v>
      </c>
      <c r="O28" s="32">
        <f t="shared" si="27"/>
        <v>235.28701155266185</v>
      </c>
      <c r="P28" s="34">
        <f t="shared" si="23"/>
        <v>917.80982964455393</v>
      </c>
      <c r="Q28" s="34">
        <f>Q9-Q17</f>
        <v>19.912764452798697</v>
      </c>
      <c r="R28" s="34">
        <f>R9-R17</f>
        <v>98.205452710648871</v>
      </c>
      <c r="S28" s="34">
        <f>S9-S17</f>
        <v>124.59595907992133</v>
      </c>
      <c r="T28" s="32">
        <f t="shared" si="28"/>
        <v>242.71417624336891</v>
      </c>
      <c r="U28" s="45">
        <f t="shared" si="24"/>
        <v>1160.5240058879228</v>
      </c>
    </row>
    <row r="29" spans="1:21" ht="18.75" customHeight="1" x14ac:dyDescent="0.3">
      <c r="A29" s="29" t="s">
        <v>32</v>
      </c>
      <c r="B29" s="54" t="s">
        <v>29</v>
      </c>
      <c r="C29" s="34">
        <f>C10-C19</f>
        <v>227.24798087738222</v>
      </c>
      <c r="D29" s="34">
        <f>D10-D19</f>
        <v>203.866049159677</v>
      </c>
      <c r="E29" s="34">
        <f>E10-E19</f>
        <v>224.85507669387391</v>
      </c>
      <c r="F29" s="32">
        <f t="shared" si="25"/>
        <v>655.96910673093316</v>
      </c>
      <c r="G29" s="34">
        <f>G10-G19</f>
        <v>225.67198635207592</v>
      </c>
      <c r="H29" s="34">
        <f>H10-H19</f>
        <v>239.69489767653292</v>
      </c>
      <c r="I29" s="34">
        <f>I10-I19</f>
        <v>143.45935901809239</v>
      </c>
      <c r="J29" s="32">
        <f t="shared" si="26"/>
        <v>608.82624304670128</v>
      </c>
      <c r="K29" s="34">
        <f t="shared" si="22"/>
        <v>1264.7953497776343</v>
      </c>
      <c r="L29" s="34">
        <f>L10-L19</f>
        <v>130.19715238149695</v>
      </c>
      <c r="M29" s="34">
        <f>M10-M19</f>
        <v>220.47333252034349</v>
      </c>
      <c r="N29" s="34">
        <f>N10-N19</f>
        <v>233.4247036129176</v>
      </c>
      <c r="O29" s="32">
        <f t="shared" si="27"/>
        <v>584.09518851475809</v>
      </c>
      <c r="P29" s="34">
        <f t="shared" si="23"/>
        <v>1848.8905382923924</v>
      </c>
      <c r="Q29" s="34">
        <f>Q10-Q19</f>
        <v>248.30624080276297</v>
      </c>
      <c r="R29" s="34">
        <f>R10-R19</f>
        <v>225.04005044230519</v>
      </c>
      <c r="S29" s="34">
        <f>S10-S19</f>
        <v>224.63001298651281</v>
      </c>
      <c r="T29" s="32">
        <f t="shared" si="28"/>
        <v>697.97630423158103</v>
      </c>
      <c r="U29" s="45">
        <f t="shared" si="24"/>
        <v>2546.8668425239734</v>
      </c>
    </row>
    <row r="30" spans="1:21" ht="18.75" customHeight="1" x14ac:dyDescent="0.3">
      <c r="A30" s="59" t="s">
        <v>40</v>
      </c>
      <c r="B30" s="60" t="s">
        <v>29</v>
      </c>
      <c r="C30" s="61">
        <v>5.1758886034318996</v>
      </c>
      <c r="D30" s="61">
        <v>4.5708609976257604</v>
      </c>
      <c r="E30" s="61">
        <v>4.96383605101017</v>
      </c>
      <c r="F30" s="62">
        <f t="shared" si="25"/>
        <v>14.710585652067831</v>
      </c>
      <c r="G30" s="61">
        <v>4.7914835113892202</v>
      </c>
      <c r="H30" s="61">
        <v>4.8755427765429697</v>
      </c>
      <c r="I30" s="61">
        <v>5.1410798268034297</v>
      </c>
      <c r="J30" s="62">
        <f t="shared" si="26"/>
        <v>14.808106114735619</v>
      </c>
      <c r="K30" s="62">
        <f t="shared" si="22"/>
        <v>29.51869176680345</v>
      </c>
      <c r="L30" s="61">
        <v>6.10652760970485</v>
      </c>
      <c r="M30" s="61">
        <v>5.6790938199058401</v>
      </c>
      <c r="N30" s="61">
        <v>5.2077592851411598</v>
      </c>
      <c r="O30" s="62">
        <f t="shared" si="27"/>
        <v>16.993380714751851</v>
      </c>
      <c r="P30" s="62">
        <f t="shared" si="23"/>
        <v>46.5120724815553</v>
      </c>
      <c r="Q30" s="61">
        <v>6.0242487514435599</v>
      </c>
      <c r="R30" s="61">
        <v>6.11233508374902</v>
      </c>
      <c r="S30" s="61">
        <v>5.3530408456045997</v>
      </c>
      <c r="T30" s="62">
        <f t="shared" si="28"/>
        <v>17.489624680797178</v>
      </c>
      <c r="U30" s="63">
        <f t="shared" si="24"/>
        <v>64.001697162352485</v>
      </c>
    </row>
    <row r="31" spans="1:21" ht="18.75" customHeight="1" x14ac:dyDescent="0.3">
      <c r="A31" s="64" t="s">
        <v>41</v>
      </c>
      <c r="B31" s="30" t="s">
        <v>36</v>
      </c>
      <c r="C31" s="65">
        <f t="shared" ref="C31:U31" si="29">C30/C26*100</f>
        <v>0.44842638032909005</v>
      </c>
      <c r="D31" s="65">
        <f t="shared" si="29"/>
        <v>0.47835701335190145</v>
      </c>
      <c r="E31" s="65">
        <f t="shared" si="29"/>
        <v>0.47383831463035742</v>
      </c>
      <c r="F31" s="56">
        <f t="shared" si="29"/>
        <v>0.46591598540002954</v>
      </c>
      <c r="G31" s="65">
        <f t="shared" si="29"/>
        <v>0.47715058319049924</v>
      </c>
      <c r="H31" s="65">
        <f t="shared" si="29"/>
        <v>0.48058363114446939</v>
      </c>
      <c r="I31" s="65">
        <f t="shared" si="29"/>
        <v>0.49246045398164473</v>
      </c>
      <c r="J31" s="56">
        <f t="shared" si="29"/>
        <v>0.48350642133275057</v>
      </c>
      <c r="K31" s="57">
        <f t="shared" si="29"/>
        <v>0.47457729828614065</v>
      </c>
      <c r="L31" s="65">
        <f t="shared" si="29"/>
        <v>0.45135601448251345</v>
      </c>
      <c r="M31" s="65">
        <f t="shared" si="29"/>
        <v>0.43679869249247272</v>
      </c>
      <c r="N31" s="65">
        <f t="shared" si="29"/>
        <v>0.41272416560284109</v>
      </c>
      <c r="O31" s="56">
        <f t="shared" si="29"/>
        <v>0.43407007548324217</v>
      </c>
      <c r="P31" s="57">
        <f t="shared" si="29"/>
        <v>0.45893021585633037</v>
      </c>
      <c r="Q31" s="65">
        <f t="shared" si="29"/>
        <v>0.49169564283511946</v>
      </c>
      <c r="R31" s="65">
        <f t="shared" si="29"/>
        <v>0.46744133583485303</v>
      </c>
      <c r="S31" s="65">
        <f t="shared" si="29"/>
        <v>0.43638775607916852</v>
      </c>
      <c r="T31" s="56">
        <f t="shared" si="29"/>
        <v>0.46521332551919786</v>
      </c>
      <c r="U31" s="57">
        <f t="shared" si="29"/>
        <v>0.46063027476903035</v>
      </c>
    </row>
    <row r="32" spans="1:21" ht="18.75" customHeight="1" x14ac:dyDescent="0.3">
      <c r="A32" s="59" t="s">
        <v>42</v>
      </c>
      <c r="B32" s="60" t="s">
        <v>29</v>
      </c>
      <c r="C32" s="66">
        <v>0.484954687664165</v>
      </c>
      <c r="D32" s="66">
        <v>0.388895923414945</v>
      </c>
      <c r="E32" s="66">
        <v>0.51976213021068896</v>
      </c>
      <c r="F32" s="62">
        <f t="shared" ref="F32:F40" si="30">SUM(C32:E32)</f>
        <v>1.393612741289799</v>
      </c>
      <c r="G32" s="66">
        <v>0.45740967926523401</v>
      </c>
      <c r="H32" s="66">
        <v>0.562338729952789</v>
      </c>
      <c r="I32" s="66">
        <v>0.42990151331023402</v>
      </c>
      <c r="J32" s="62">
        <f t="shared" ref="J32:J40" si="31">SUM(G32:I32)</f>
        <v>1.4496499225282569</v>
      </c>
      <c r="K32" s="62">
        <f>F32+J32</f>
        <v>2.8432626638180558</v>
      </c>
      <c r="L32" s="66">
        <v>0.57151920035358506</v>
      </c>
      <c r="M32" s="66">
        <v>0.54823293510281601</v>
      </c>
      <c r="N32" s="66">
        <v>0.28665027729756998</v>
      </c>
      <c r="O32" s="62">
        <f t="shared" ref="O32:O40" si="32">SUM(L32:N32)</f>
        <v>1.4064024127539709</v>
      </c>
      <c r="P32" s="62">
        <f>K32+O32</f>
        <v>4.2496650765720272</v>
      </c>
      <c r="Q32" s="66">
        <v>0.246272611353826</v>
      </c>
      <c r="R32" s="66">
        <v>0.51634224972825304</v>
      </c>
      <c r="S32" s="66">
        <v>0.44911670876783299</v>
      </c>
      <c r="T32" s="62">
        <f t="shared" ref="T32:T40" si="33">SUM(Q32:S32)</f>
        <v>1.211731569849912</v>
      </c>
      <c r="U32" s="67">
        <f t="shared" ref="U32:U40" si="34">P32+T32</f>
        <v>5.4613966464219388</v>
      </c>
    </row>
    <row r="33" spans="1:37" ht="18.75" customHeight="1" x14ac:dyDescent="0.3">
      <c r="A33" s="68" t="s">
        <v>43</v>
      </c>
      <c r="B33" s="30" t="s">
        <v>29</v>
      </c>
      <c r="C33" s="31">
        <v>0</v>
      </c>
      <c r="D33" s="31">
        <v>0</v>
      </c>
      <c r="E33" s="31">
        <v>0</v>
      </c>
      <c r="F33" s="69">
        <f t="shared" si="30"/>
        <v>0</v>
      </c>
      <c r="G33" s="31">
        <v>0</v>
      </c>
      <c r="H33" s="31">
        <v>0</v>
      </c>
      <c r="I33" s="31">
        <v>0</v>
      </c>
      <c r="J33" s="70">
        <f t="shared" si="31"/>
        <v>0</v>
      </c>
      <c r="K33" s="31">
        <v>0</v>
      </c>
      <c r="L33" s="31">
        <v>0</v>
      </c>
      <c r="M33" s="31">
        <v>0</v>
      </c>
      <c r="N33" s="31">
        <v>0</v>
      </c>
      <c r="O33" s="70">
        <f t="shared" si="32"/>
        <v>0</v>
      </c>
      <c r="P33" s="31">
        <v>0</v>
      </c>
      <c r="Q33" s="31">
        <v>0</v>
      </c>
      <c r="R33" s="31">
        <v>0</v>
      </c>
      <c r="S33" s="31">
        <v>0</v>
      </c>
      <c r="T33" s="70">
        <f t="shared" si="33"/>
        <v>0</v>
      </c>
      <c r="U33" s="31">
        <f t="shared" si="34"/>
        <v>0</v>
      </c>
    </row>
    <row r="34" spans="1:37" ht="18.75" customHeight="1" x14ac:dyDescent="0.3">
      <c r="A34" s="71" t="s">
        <v>44</v>
      </c>
      <c r="B34" s="72" t="s">
        <v>29</v>
      </c>
      <c r="C34" s="73">
        <f>C26-C30-C32</f>
        <v>1148.5729017516087</v>
      </c>
      <c r="D34" s="73">
        <f>D26-D30-D32</f>
        <v>950.57363551261949</v>
      </c>
      <c r="E34" s="73">
        <f>E26-E30-E32</f>
        <v>1042.0965357474743</v>
      </c>
      <c r="F34" s="32">
        <f t="shared" si="30"/>
        <v>3141.2430730117026</v>
      </c>
      <c r="G34" s="73">
        <f>G26-G30-G32</f>
        <v>998.93797782826925</v>
      </c>
      <c r="H34" s="73">
        <f>H26-H30-H32</f>
        <v>1009.0666626728963</v>
      </c>
      <c r="I34" s="73">
        <f>I26-I30-I32</f>
        <v>1038.3869213171931</v>
      </c>
      <c r="J34" s="32">
        <f t="shared" si="31"/>
        <v>3046.3915618183587</v>
      </c>
      <c r="K34" s="73">
        <f t="shared" ref="K34:K40" si="35">F34+J34</f>
        <v>6187.6346348300613</v>
      </c>
      <c r="L34" s="73">
        <f>L26-L30-L32</f>
        <v>1346.2512182859384</v>
      </c>
      <c r="M34" s="73">
        <f>M26-M30-M32</f>
        <v>1293.9354066770993</v>
      </c>
      <c r="N34" s="73">
        <f>N26-N30-N32</f>
        <v>1256.3069869064359</v>
      </c>
      <c r="O34" s="32">
        <f t="shared" si="32"/>
        <v>3896.4936118694732</v>
      </c>
      <c r="P34" s="73">
        <f t="shared" ref="P34:P40" si="36">K34+O34</f>
        <v>10084.128246699534</v>
      </c>
      <c r="Q34" s="73">
        <f>Q26-Q30-Q32</f>
        <v>1218.9282045619866</v>
      </c>
      <c r="R34" s="73">
        <f>R26-R30-R32</f>
        <v>1300.9867634003535</v>
      </c>
      <c r="S34" s="73">
        <f>S26-S30-S32</f>
        <v>1220.8685661387694</v>
      </c>
      <c r="T34" s="32">
        <f t="shared" si="33"/>
        <v>3740.7835341011096</v>
      </c>
      <c r="U34" s="47">
        <f t="shared" si="34"/>
        <v>13824.911780800645</v>
      </c>
    </row>
    <row r="35" spans="1:37" ht="23.25" customHeight="1" x14ac:dyDescent="0.3">
      <c r="A35" s="22" t="s">
        <v>45</v>
      </c>
      <c r="B35" s="74" t="s">
        <v>46</v>
      </c>
      <c r="C35" s="75">
        <f>C37+C38+C36</f>
        <v>254.18799999999999</v>
      </c>
      <c r="D35" s="75">
        <f>D37+D38+D36</f>
        <v>219.40900000000002</v>
      </c>
      <c r="E35" s="75">
        <f>E37+E38+E36</f>
        <v>186.83799999999999</v>
      </c>
      <c r="F35" s="25">
        <f t="shared" si="30"/>
        <v>660.43499999999995</v>
      </c>
      <c r="G35" s="75">
        <f>G37+G38+G36</f>
        <v>141.75099999999995</v>
      </c>
      <c r="H35" s="75">
        <f>H37+H38+H36</f>
        <v>90.978999999999985</v>
      </c>
      <c r="I35" s="75">
        <f>I37+I38+I36</f>
        <v>50.902999999999999</v>
      </c>
      <c r="J35" s="25">
        <f t="shared" si="31"/>
        <v>283.63299999999992</v>
      </c>
      <c r="K35" s="25">
        <f t="shared" si="35"/>
        <v>944.06799999999987</v>
      </c>
      <c r="L35" s="75">
        <f>L37+L38+L36</f>
        <v>40.897000000000006</v>
      </c>
      <c r="M35" s="75">
        <f>M37+M38+M36</f>
        <v>11.337</v>
      </c>
      <c r="N35" s="75">
        <f>N37+N38+N36</f>
        <v>86.665000000000006</v>
      </c>
      <c r="O35" s="25">
        <f t="shared" si="32"/>
        <v>138.899</v>
      </c>
      <c r="P35" s="25">
        <f t="shared" si="36"/>
        <v>1082.9669999999999</v>
      </c>
      <c r="Q35" s="75">
        <f>Q37+Q38+Q36</f>
        <v>149.441</v>
      </c>
      <c r="R35" s="75">
        <f>R37+R38+R36</f>
        <v>209.49199999999999</v>
      </c>
      <c r="S35" s="75">
        <f>S37+S38+S36</f>
        <v>241.82500000000002</v>
      </c>
      <c r="T35" s="25">
        <f t="shared" si="33"/>
        <v>600.75800000000004</v>
      </c>
      <c r="U35" s="76">
        <f t="shared" si="34"/>
        <v>1683.7249999999999</v>
      </c>
      <c r="V35" s="48"/>
      <c r="W35" s="48"/>
    </row>
    <row r="36" spans="1:37" ht="23.25" customHeight="1" x14ac:dyDescent="0.3">
      <c r="A36" s="29" t="s">
        <v>30</v>
      </c>
      <c r="B36" s="30" t="s">
        <v>46</v>
      </c>
      <c r="C36" s="31">
        <f>[2]ИД_01!$T$19/1000</f>
        <v>10.433</v>
      </c>
      <c r="D36" s="31">
        <f>[2]ИД_02!$T$19/1000</f>
        <v>22.161000000000001</v>
      </c>
      <c r="E36" s="31">
        <f>[2]ИД_03!$T$19/1000</f>
        <v>1.5940000000000001</v>
      </c>
      <c r="F36" s="32">
        <f t="shared" si="30"/>
        <v>34.188000000000002</v>
      </c>
      <c r="G36" s="31">
        <f>[2]ИД_04!$T$19/1000</f>
        <v>8.0025850903744598</v>
      </c>
      <c r="H36" s="31">
        <f>[2]ИД_05!$T$19/1000</f>
        <v>8.7609999999999992</v>
      </c>
      <c r="I36" s="31">
        <f>[2]ИД_06!$T$19/1000</f>
        <v>2.2429999999999999</v>
      </c>
      <c r="J36" s="32">
        <f t="shared" si="31"/>
        <v>19.006585090374458</v>
      </c>
      <c r="K36" s="73">
        <f t="shared" si="35"/>
        <v>53.19458509037446</v>
      </c>
      <c r="L36" s="31">
        <f>[2]ИД_07!$T$19/1000</f>
        <v>8.3339999999999996</v>
      </c>
      <c r="M36" s="31">
        <f>[2]ИД_08!$T$19/1000</f>
        <v>1.137</v>
      </c>
      <c r="N36" s="31">
        <f>[2]ИД_09!$T$19/1000</f>
        <v>8.423</v>
      </c>
      <c r="O36" s="32">
        <f t="shared" si="32"/>
        <v>17.893999999999998</v>
      </c>
      <c r="P36" s="73">
        <f t="shared" si="36"/>
        <v>71.088585090374465</v>
      </c>
      <c r="Q36" s="31">
        <f>[2]ИД_10!$T$19/1000</f>
        <v>17.202999999999999</v>
      </c>
      <c r="R36" s="31">
        <f>[2]ИД_11!$T$19/1000</f>
        <v>12.177</v>
      </c>
      <c r="S36" s="31">
        <f>[2]ИД_12!$T$19/1000</f>
        <v>14.427</v>
      </c>
      <c r="T36" s="32">
        <f t="shared" si="33"/>
        <v>43.807000000000002</v>
      </c>
      <c r="U36" s="77">
        <f t="shared" si="34"/>
        <v>114.89558509037447</v>
      </c>
    </row>
    <row r="37" spans="1:37" ht="18.75" customHeight="1" x14ac:dyDescent="0.3">
      <c r="A37" s="29" t="s">
        <v>31</v>
      </c>
      <c r="B37" s="30" t="s">
        <v>46</v>
      </c>
      <c r="C37" s="31">
        <f>[2]ИД_01!$X$19/1000</f>
        <v>41.863</v>
      </c>
      <c r="D37" s="31">
        <f>[2]ИД_02!$X$19/1000</f>
        <v>39.68</v>
      </c>
      <c r="E37" s="31">
        <f>[2]ИД_03!$X$19/1000</f>
        <v>29.082000000000001</v>
      </c>
      <c r="F37" s="32">
        <f t="shared" si="30"/>
        <v>110.625</v>
      </c>
      <c r="G37" s="31">
        <f>[2]ИД_04!$X$19/1000</f>
        <v>39.628</v>
      </c>
      <c r="H37" s="31">
        <f>[2]ИД_05!$X$19/1000</f>
        <v>22.68</v>
      </c>
      <c r="I37" s="31">
        <f>[2]ИД_06!$X$19/1000</f>
        <v>0</v>
      </c>
      <c r="J37" s="32">
        <f t="shared" si="31"/>
        <v>62.308</v>
      </c>
      <c r="K37" s="73">
        <f t="shared" si="35"/>
        <v>172.93299999999999</v>
      </c>
      <c r="L37" s="31">
        <f>[2]ИД_07!$X$19/1000</f>
        <v>0</v>
      </c>
      <c r="M37" s="31">
        <f>[2]ИД_08!$X$19/1000</f>
        <v>0</v>
      </c>
      <c r="N37" s="31">
        <f>[2]ИД_09!$X$19/1000</f>
        <v>0</v>
      </c>
      <c r="O37" s="32">
        <f t="shared" si="32"/>
        <v>0</v>
      </c>
      <c r="P37" s="73">
        <f t="shared" si="36"/>
        <v>172.93299999999999</v>
      </c>
      <c r="Q37" s="31">
        <f>[2]ИД_10!$X$19/1000</f>
        <v>7.5650000000000004</v>
      </c>
      <c r="R37" s="31">
        <f>[2]ИД_11!$X$19/1000</f>
        <v>26.332000000000001</v>
      </c>
      <c r="S37" s="31">
        <f>[2]ИД_12!$X$19/1000</f>
        <v>35.555999999999997</v>
      </c>
      <c r="T37" s="32">
        <f t="shared" si="33"/>
        <v>69.453000000000003</v>
      </c>
      <c r="U37" s="77">
        <f t="shared" si="34"/>
        <v>242.386</v>
      </c>
    </row>
    <row r="38" spans="1:37" ht="18.75" customHeight="1" x14ac:dyDescent="0.3">
      <c r="A38" s="29" t="s">
        <v>32</v>
      </c>
      <c r="B38" s="30" t="s">
        <v>46</v>
      </c>
      <c r="C38" s="31">
        <f>[2]ИД_01!$W$19/1000</f>
        <v>201.892</v>
      </c>
      <c r="D38" s="31">
        <f>[2]ИД_02!$W$19/1000</f>
        <v>157.56800000000001</v>
      </c>
      <c r="E38" s="31">
        <f>[2]ИД_03!$W$19/1000</f>
        <v>156.16200000000001</v>
      </c>
      <c r="F38" s="32">
        <f t="shared" si="30"/>
        <v>515.62200000000007</v>
      </c>
      <c r="G38" s="31">
        <f>[2]ИД_04!$W$19/1000</f>
        <v>94.120414909625495</v>
      </c>
      <c r="H38" s="31">
        <f>[2]ИД_05!$W$19/1000</f>
        <v>59.537999999999997</v>
      </c>
      <c r="I38" s="31">
        <f>[2]ИД_06!$W$19/1000</f>
        <v>48.66</v>
      </c>
      <c r="J38" s="32">
        <f t="shared" si="31"/>
        <v>202.31841490962549</v>
      </c>
      <c r="K38" s="73">
        <f t="shared" si="35"/>
        <v>717.94041490962559</v>
      </c>
      <c r="L38" s="31">
        <f>[2]ИД_07!$W$19/1000</f>
        <v>32.563000000000002</v>
      </c>
      <c r="M38" s="31">
        <f>[2]ИД_08!$W$19/1000</f>
        <v>10.199999999999999</v>
      </c>
      <c r="N38" s="31">
        <f>[2]ИД_09!$W$19/1000</f>
        <v>78.242000000000004</v>
      </c>
      <c r="O38" s="32">
        <f t="shared" si="32"/>
        <v>121.00500000000001</v>
      </c>
      <c r="P38" s="73">
        <f t="shared" si="36"/>
        <v>838.94541490962558</v>
      </c>
      <c r="Q38" s="31">
        <f>[2]ИД_10!$W$19/1000</f>
        <v>124.673</v>
      </c>
      <c r="R38" s="31">
        <f>[2]ИД_11!$W$19/1000</f>
        <v>170.983</v>
      </c>
      <c r="S38" s="31">
        <f>[2]ИД_12!$W$19/1000</f>
        <v>191.84200000000001</v>
      </c>
      <c r="T38" s="32">
        <f t="shared" si="33"/>
        <v>487.49800000000005</v>
      </c>
      <c r="U38" s="77">
        <f t="shared" si="34"/>
        <v>1326.4434149096255</v>
      </c>
    </row>
    <row r="39" spans="1:37" ht="18.75" customHeight="1" x14ac:dyDescent="0.3">
      <c r="A39" s="59" t="s">
        <v>47</v>
      </c>
      <c r="B39" s="60" t="s">
        <v>46</v>
      </c>
      <c r="C39" s="66">
        <f>'[2]Состав оборуд.'!AA4/1000</f>
        <v>2.5990000000000002</v>
      </c>
      <c r="D39" s="66">
        <f>'[2]Состав оборуд.'!AB4/1000</f>
        <v>2.2170000000000001</v>
      </c>
      <c r="E39" s="66">
        <f>'[2]Состав оборуд.'!AC4/1000</f>
        <v>1.7050000000000001</v>
      </c>
      <c r="F39" s="62">
        <f t="shared" si="30"/>
        <v>6.5210000000000008</v>
      </c>
      <c r="G39" s="66">
        <f>'[2]Состав оборуд.'!AD4/1000</f>
        <v>1.2609999999999999</v>
      </c>
      <c r="H39" s="66">
        <f>'[2]Состав оборуд.'!AE4/1000</f>
        <v>0.42199999999999999</v>
      </c>
      <c r="I39" s="66">
        <f>'[2]Состав оборуд.'!AF4/1000</f>
        <v>9.6000000000000002E-2</v>
      </c>
      <c r="J39" s="62">
        <f t="shared" si="31"/>
        <v>1.7789999999999999</v>
      </c>
      <c r="K39" s="62">
        <f t="shared" si="35"/>
        <v>8.3000000000000007</v>
      </c>
      <c r="L39" s="66">
        <f>'[2]Состав оборуд.'!AG4/1000</f>
        <v>0.1</v>
      </c>
      <c r="M39" s="66">
        <f>'[2]Состав оборуд.'!AH4/1000</f>
        <v>0.1</v>
      </c>
      <c r="N39" s="66">
        <f>'[2]Состав оборуд.'!AI4/1000</f>
        <v>0.46100000000000002</v>
      </c>
      <c r="O39" s="62">
        <f t="shared" si="32"/>
        <v>0.66100000000000003</v>
      </c>
      <c r="P39" s="62">
        <f t="shared" si="36"/>
        <v>8.9610000000000003</v>
      </c>
      <c r="Q39" s="66">
        <f>'[2]Состав оборуд.'!AJ4/1000</f>
        <v>1.36</v>
      </c>
      <c r="R39" s="66">
        <f>'[2]Состав оборуд.'!AK4/1000</f>
        <v>1.98</v>
      </c>
      <c r="S39" s="66">
        <f>'[2]Состав оборуд.'!AL4/1000</f>
        <v>2.42</v>
      </c>
      <c r="T39" s="62">
        <f t="shared" si="33"/>
        <v>5.76</v>
      </c>
      <c r="U39" s="67">
        <f t="shared" si="34"/>
        <v>14.721</v>
      </c>
      <c r="V39" s="48"/>
      <c r="W39" s="27"/>
    </row>
    <row r="40" spans="1:37" ht="31.5" customHeight="1" x14ac:dyDescent="0.3">
      <c r="A40" s="71" t="s">
        <v>48</v>
      </c>
      <c r="B40" s="72" t="s">
        <v>46</v>
      </c>
      <c r="C40" s="73">
        <f>C35-C39</f>
        <v>251.589</v>
      </c>
      <c r="D40" s="73">
        <f>D35-D39</f>
        <v>217.19200000000001</v>
      </c>
      <c r="E40" s="73">
        <f>E35-E39</f>
        <v>185.13299999999998</v>
      </c>
      <c r="F40" s="32">
        <f t="shared" si="30"/>
        <v>653.91399999999999</v>
      </c>
      <c r="G40" s="73">
        <f>G35-G39</f>
        <v>140.48999999999995</v>
      </c>
      <c r="H40" s="73">
        <f>H35-H39</f>
        <v>90.556999999999988</v>
      </c>
      <c r="I40" s="73">
        <f>I35-I39</f>
        <v>50.807000000000002</v>
      </c>
      <c r="J40" s="32">
        <f t="shared" si="31"/>
        <v>281.85399999999993</v>
      </c>
      <c r="K40" s="73">
        <f t="shared" si="35"/>
        <v>935.76799999999992</v>
      </c>
      <c r="L40" s="73">
        <f>L35-L39</f>
        <v>40.797000000000004</v>
      </c>
      <c r="M40" s="73">
        <f>M35-M39</f>
        <v>11.237</v>
      </c>
      <c r="N40" s="73">
        <f>N35-N39</f>
        <v>86.204000000000008</v>
      </c>
      <c r="O40" s="32">
        <f t="shared" si="32"/>
        <v>138.238</v>
      </c>
      <c r="P40" s="73">
        <f t="shared" si="36"/>
        <v>1074.0059999999999</v>
      </c>
      <c r="Q40" s="73">
        <f>Q35-Q39</f>
        <v>148.08099999999999</v>
      </c>
      <c r="R40" s="73">
        <f>R35-R39</f>
        <v>207.512</v>
      </c>
      <c r="S40" s="73">
        <f>S35-S39</f>
        <v>239.40500000000003</v>
      </c>
      <c r="T40" s="32">
        <f t="shared" si="33"/>
        <v>594.99800000000005</v>
      </c>
      <c r="U40" s="78">
        <f t="shared" si="34"/>
        <v>1669.0039999999999</v>
      </c>
      <c r="W40" s="27"/>
    </row>
    <row r="41" spans="1:37" ht="23.25" customHeight="1" x14ac:dyDescent="0.3">
      <c r="A41" s="79" t="s">
        <v>49</v>
      </c>
      <c r="B41" s="80" t="s">
        <v>50</v>
      </c>
      <c r="C41" s="81">
        <f t="shared" ref="C41:U41" si="37">C58/C26*1000</f>
        <v>311.38280098646283</v>
      </c>
      <c r="D41" s="81">
        <f t="shared" si="37"/>
        <v>310.85464725393604</v>
      </c>
      <c r="E41" s="81">
        <f t="shared" si="37"/>
        <v>312.90658923981226</v>
      </c>
      <c r="F41" s="81">
        <f t="shared" si="37"/>
        <v>311.72854115405261</v>
      </c>
      <c r="G41" s="81">
        <f t="shared" si="37"/>
        <v>317.92814923678134</v>
      </c>
      <c r="H41" s="81">
        <f t="shared" si="37"/>
        <v>324.61529380745174</v>
      </c>
      <c r="I41" s="81">
        <f t="shared" si="37"/>
        <v>333.25852013937299</v>
      </c>
      <c r="J41" s="81">
        <f t="shared" si="37"/>
        <v>325.36889678698191</v>
      </c>
      <c r="K41" s="81">
        <f t="shared" si="37"/>
        <v>318.44488340199342</v>
      </c>
      <c r="L41" s="81">
        <f t="shared" si="37"/>
        <v>336.34162732784864</v>
      </c>
      <c r="M41" s="81">
        <f t="shared" si="37"/>
        <v>341.97970364206617</v>
      </c>
      <c r="N41" s="81">
        <f t="shared" si="37"/>
        <v>330.23694827842832</v>
      </c>
      <c r="O41" s="81">
        <f t="shared" si="37"/>
        <v>336.24648403785847</v>
      </c>
      <c r="P41" s="81">
        <f t="shared" si="37"/>
        <v>325.32126477939096</v>
      </c>
      <c r="Q41" s="81">
        <f t="shared" si="37"/>
        <v>322.12068519172141</v>
      </c>
      <c r="R41" s="81">
        <f t="shared" si="37"/>
        <v>315.83235334147275</v>
      </c>
      <c r="S41" s="81">
        <f t="shared" si="37"/>
        <v>314.40637315615095</v>
      </c>
      <c r="T41" s="81">
        <f t="shared" si="37"/>
        <v>317.41641291317086</v>
      </c>
      <c r="U41" s="82">
        <f t="shared" si="37"/>
        <v>323.18240128825033</v>
      </c>
      <c r="V41" s="83"/>
      <c r="W41" s="83"/>
      <c r="AJ41" s="83"/>
      <c r="AK41" s="83"/>
    </row>
    <row r="42" spans="1:37" ht="18.75" customHeight="1" x14ac:dyDescent="0.3">
      <c r="A42" s="29" t="s">
        <v>30</v>
      </c>
      <c r="B42" s="30" t="s">
        <v>50</v>
      </c>
      <c r="C42" s="84">
        <f>[2]ИД_01!$T$109</f>
        <v>332.94902246179697</v>
      </c>
      <c r="D42" s="84">
        <f>[2]ИД_02!$T$109</f>
        <v>333.19577767503</v>
      </c>
      <c r="E42" s="84">
        <f>[2]ИД_03!$T$109</f>
        <v>331.83232918661997</v>
      </c>
      <c r="F42" s="32">
        <f t="shared" ref="F42:F44" si="38">F59/F27*1000</f>
        <v>332.65447738542451</v>
      </c>
      <c r="G42" s="84">
        <f>[2]ИД_04!$T$109</f>
        <v>331.713071265211</v>
      </c>
      <c r="H42" s="84">
        <f>[2]ИД_05!$T$109</f>
        <v>333.31624341226302</v>
      </c>
      <c r="I42" s="84">
        <f>[2]ИД_06!$T$109</f>
        <v>338.74633765510799</v>
      </c>
      <c r="J42" s="32">
        <f t="shared" ref="J42:K44" si="39">J59/J27*1000</f>
        <v>334.8262330856482</v>
      </c>
      <c r="K42" s="73">
        <f t="shared" si="39"/>
        <v>333.7229960858881</v>
      </c>
      <c r="L42" s="84">
        <f>[2]ИД_07!$T$109</f>
        <v>340.49934450059499</v>
      </c>
      <c r="M42" s="84">
        <f>[2]ИД_08!$T$109</f>
        <v>342.38751417626798</v>
      </c>
      <c r="N42" s="84">
        <f>[2]ИД_09!$T$109</f>
        <v>337.84021184616</v>
      </c>
      <c r="O42" s="32">
        <f>O59/O27*1000</f>
        <v>340.19780763618536</v>
      </c>
      <c r="P42" s="73">
        <f t="shared" ref="P42:P44" si="40">P59/P27*1000</f>
        <v>336.44318281867919</v>
      </c>
      <c r="Q42" s="84">
        <f>[2]ИД_10!$T$109</f>
        <v>333.34547078398299</v>
      </c>
      <c r="R42" s="84">
        <f>[2]ИД_11!$T$109</f>
        <v>331.25763705595602</v>
      </c>
      <c r="S42" s="84">
        <f>[2]ИД_12!$T$109</f>
        <v>333.12889619674303</v>
      </c>
      <c r="T42" s="32">
        <f t="shared" ref="T42:U44" si="41">T59/T27*1000</f>
        <v>332.54894834744789</v>
      </c>
      <c r="U42" s="85">
        <f t="shared" si="41"/>
        <v>335.3656267598862</v>
      </c>
      <c r="V42" s="83"/>
      <c r="W42" s="83"/>
    </row>
    <row r="43" spans="1:37" ht="18.75" customHeight="1" x14ac:dyDescent="0.3">
      <c r="A43" s="29" t="s">
        <v>31</v>
      </c>
      <c r="B43" s="30" t="s">
        <v>50</v>
      </c>
      <c r="C43" s="84">
        <f>[2]ИД_01!$X$109</f>
        <v>298.20381208487299</v>
      </c>
      <c r="D43" s="84">
        <f>[2]ИД_02!$X$109</f>
        <v>299.25845012314898</v>
      </c>
      <c r="E43" s="84">
        <f>[2]ИД_03!$X$109</f>
        <v>308.15355317593702</v>
      </c>
      <c r="F43" s="32">
        <f t="shared" si="38"/>
        <v>301.84420575116172</v>
      </c>
      <c r="G43" s="84">
        <f>[2]ИД_04!$X$109</f>
        <v>303.83148494152101</v>
      </c>
      <c r="H43" s="84">
        <f>[2]ИД_05!$X$109</f>
        <v>317.69825374952802</v>
      </c>
      <c r="I43" s="84">
        <f>[2]ИД_06!$X$109</f>
        <v>339.43431671161898</v>
      </c>
      <c r="J43" s="32">
        <f t="shared" si="39"/>
        <v>320.45886861491454</v>
      </c>
      <c r="K43" s="73">
        <f t="shared" si="39"/>
        <v>311.4344863187751</v>
      </c>
      <c r="L43" s="84">
        <f>[2]ИД_07!$X$109</f>
        <v>340.82822705511501</v>
      </c>
      <c r="M43" s="84">
        <f>[2]ИД_08!$X$109</f>
        <v>341.64506907940699</v>
      </c>
      <c r="N43" s="84">
        <f>[2]ИД_09!$X$109</f>
        <v>0</v>
      </c>
      <c r="O43" s="32">
        <f>IF(O9=0,0,O60/O28*1000)</f>
        <v>341.26482828625188</v>
      </c>
      <c r="P43" s="73">
        <f t="shared" si="40"/>
        <v>319.08170449886336</v>
      </c>
      <c r="Q43" s="84">
        <f>[2]ИД_10!$X$109</f>
        <v>301.80380172890199</v>
      </c>
      <c r="R43" s="84">
        <f>[2]ИД_11!$X$109</f>
        <v>310.22814106226599</v>
      </c>
      <c r="S43" s="84">
        <f>[2]ИД_12!$X$109</f>
        <v>307.66115159309101</v>
      </c>
      <c r="T43" s="32">
        <f t="shared" si="41"/>
        <v>308.21924151127007</v>
      </c>
      <c r="U43" s="85">
        <f t="shared" si="41"/>
        <v>316.80990853201422</v>
      </c>
      <c r="V43" s="83"/>
      <c r="W43" s="83"/>
    </row>
    <row r="44" spans="1:37" ht="18.75" customHeight="1" x14ac:dyDescent="0.3">
      <c r="A44" s="29" t="s">
        <v>51</v>
      </c>
      <c r="B44" s="30" t="s">
        <v>50</v>
      </c>
      <c r="C44" s="84">
        <f>[2]ИД_01!$W$109</f>
        <v>240.05025120779001</v>
      </c>
      <c r="D44" s="84">
        <f>[2]ИД_02!$W$109</f>
        <v>247.286427279376</v>
      </c>
      <c r="E44" s="84">
        <f>[2]ИД_03!$W$109</f>
        <v>255.14693695589199</v>
      </c>
      <c r="F44" s="32">
        <f t="shared" si="38"/>
        <v>247.47404145718096</v>
      </c>
      <c r="G44" s="84">
        <f>[2]ИД_04!$W$109</f>
        <v>285.30474787530397</v>
      </c>
      <c r="H44" s="84">
        <f>[2]ИД_05!$W$109</f>
        <v>303.593330399899</v>
      </c>
      <c r="I44" s="84">
        <f>[2]ИД_06!$W$109</f>
        <v>298.22741591301798</v>
      </c>
      <c r="J44" s="32">
        <f t="shared" si="39"/>
        <v>295.5499658855552</v>
      </c>
      <c r="K44" s="73">
        <f t="shared" si="39"/>
        <v>270.61603391933721</v>
      </c>
      <c r="L44" s="84">
        <f>[2]ИД_07!$W$109</f>
        <v>297.018220382371</v>
      </c>
      <c r="M44" s="84">
        <f>[2]ИД_08!$W$109</f>
        <v>340.406096912424</v>
      </c>
      <c r="N44" s="84">
        <f>[2]ИД_09!$W$109</f>
        <v>296.73998363983497</v>
      </c>
      <c r="O44" s="32">
        <f>O61/O29*1000</f>
        <v>313.28427185346811</v>
      </c>
      <c r="P44" s="73">
        <f t="shared" si="40"/>
        <v>284.09563801896479</v>
      </c>
      <c r="Q44" s="84">
        <f>[2]ИД_10!$W$109</f>
        <v>280.48932372281803</v>
      </c>
      <c r="R44" s="84">
        <f>[2]ИД_11!$W$109</f>
        <v>250.80472232883699</v>
      </c>
      <c r="S44" s="84">
        <f>[2]ИД_12!$W$109</f>
        <v>245.01425577129601</v>
      </c>
      <c r="T44" s="32">
        <f t="shared" si="41"/>
        <v>259.50152072592908</v>
      </c>
      <c r="U44" s="85">
        <f t="shared" si="41"/>
        <v>277.35554827127334</v>
      </c>
      <c r="V44" s="83"/>
      <c r="W44" s="83"/>
      <c r="AK44" s="83"/>
    </row>
    <row r="45" spans="1:37" ht="18.75" customHeight="1" x14ac:dyDescent="0.3">
      <c r="A45" s="86" t="s">
        <v>49</v>
      </c>
      <c r="B45" s="87" t="s">
        <v>50</v>
      </c>
      <c r="C45" s="88">
        <v>316.80749955991899</v>
      </c>
      <c r="D45" s="88">
        <v>313.63412125076502</v>
      </c>
      <c r="E45" s="88">
        <v>315.66320974147101</v>
      </c>
      <c r="F45" s="89">
        <v>315.45474627017501</v>
      </c>
      <c r="G45" s="88">
        <v>317.42436587532802</v>
      </c>
      <c r="H45" s="88">
        <v>325.84264965047498</v>
      </c>
      <c r="I45" s="88">
        <v>334.640685479208</v>
      </c>
      <c r="J45" s="89">
        <v>325.95760059010098</v>
      </c>
      <c r="K45" s="89">
        <v>320.61713842963701</v>
      </c>
      <c r="L45" s="88">
        <v>338.28545958441799</v>
      </c>
      <c r="M45" s="88">
        <v>343.356493878403</v>
      </c>
      <c r="N45" s="88">
        <v>334.26862987589402</v>
      </c>
      <c r="O45" s="89">
        <v>338.60161878145601</v>
      </c>
      <c r="P45" s="89">
        <v>326.72178945701501</v>
      </c>
      <c r="Q45" s="88">
        <v>322.816975586468</v>
      </c>
      <c r="R45" s="88">
        <v>318.42204909574201</v>
      </c>
      <c r="S45" s="88">
        <v>320.00160429439001</v>
      </c>
      <c r="T45" s="89">
        <v>320.38355743576898</v>
      </c>
      <c r="U45" s="90">
        <v>325.01229070115897</v>
      </c>
      <c r="V45" s="694" t="s">
        <v>52</v>
      </c>
      <c r="AK45" s="83"/>
    </row>
    <row r="46" spans="1:37" ht="18.75" customHeight="1" x14ac:dyDescent="0.3">
      <c r="A46" s="91" t="s">
        <v>30</v>
      </c>
      <c r="B46" s="92" t="s">
        <v>50</v>
      </c>
      <c r="C46" s="93">
        <v>334.07952192231897</v>
      </c>
      <c r="D46" s="93">
        <v>332.12088849326801</v>
      </c>
      <c r="E46" s="93">
        <v>330.182017226639</v>
      </c>
      <c r="F46" s="89">
        <v>332.19349628834999</v>
      </c>
      <c r="G46" s="93">
        <v>334.02979962924701</v>
      </c>
      <c r="H46" s="93">
        <v>336.61616220671601</v>
      </c>
      <c r="I46" s="93">
        <v>342.52238262134</v>
      </c>
      <c r="J46" s="89">
        <v>337.68390661089802</v>
      </c>
      <c r="K46" s="89">
        <v>334.96269475205298</v>
      </c>
      <c r="L46" s="93">
        <v>342.614480336138</v>
      </c>
      <c r="M46" s="93">
        <v>343.87355862913802</v>
      </c>
      <c r="N46" s="93">
        <v>339.72533209365099</v>
      </c>
      <c r="O46" s="89">
        <v>342.14483762599298</v>
      </c>
      <c r="P46" s="89">
        <v>337.56552645206898</v>
      </c>
      <c r="Q46" s="94">
        <v>335.81653254432098</v>
      </c>
      <c r="R46" s="94">
        <v>335.47105587970799</v>
      </c>
      <c r="S46" s="94">
        <v>334.71931222302499</v>
      </c>
      <c r="T46" s="89">
        <v>335.279686780708</v>
      </c>
      <c r="U46" s="95">
        <v>336.96267326009502</v>
      </c>
      <c r="V46" s="694"/>
      <c r="AK46" s="83"/>
    </row>
    <row r="47" spans="1:37" ht="18.75" customHeight="1" x14ac:dyDescent="0.3">
      <c r="A47" s="96" t="s">
        <v>31</v>
      </c>
      <c r="B47" s="97" t="s">
        <v>50</v>
      </c>
      <c r="C47" s="98">
        <v>315.71828493261899</v>
      </c>
      <c r="D47" s="98">
        <v>310.211987008454</v>
      </c>
      <c r="E47" s="98">
        <v>312.20628474866197</v>
      </c>
      <c r="F47" s="89">
        <v>312.746705630581</v>
      </c>
      <c r="G47" s="98">
        <v>0</v>
      </c>
      <c r="H47" s="98">
        <v>0</v>
      </c>
      <c r="I47" s="98">
        <v>0</v>
      </c>
      <c r="J47" s="89">
        <v>0</v>
      </c>
      <c r="K47" s="89">
        <v>312.746705630581</v>
      </c>
      <c r="L47" s="98">
        <v>852.40487479952799</v>
      </c>
      <c r="M47" s="98">
        <v>367.482302699228</v>
      </c>
      <c r="N47" s="98">
        <v>330.118036994612</v>
      </c>
      <c r="O47" s="98">
        <v>337.35530393208001</v>
      </c>
      <c r="P47" s="98">
        <v>320.71363797355298</v>
      </c>
      <c r="Q47" s="98">
        <v>330.13530789837898</v>
      </c>
      <c r="R47" s="98">
        <v>299.094568346367</v>
      </c>
      <c r="S47" s="98">
        <v>303.217646197965</v>
      </c>
      <c r="T47" s="89">
        <v>311.94741434954102</v>
      </c>
      <c r="U47" s="95">
        <v>316.80129811142001</v>
      </c>
      <c r="V47" s="694"/>
      <c r="AK47" s="83"/>
    </row>
    <row r="48" spans="1:37" ht="18.75" customHeight="1" x14ac:dyDescent="0.3">
      <c r="A48" s="96" t="s">
        <v>51</v>
      </c>
      <c r="B48" s="97" t="s">
        <v>50</v>
      </c>
      <c r="C48" s="98">
        <v>246.062319030639</v>
      </c>
      <c r="D48" s="98">
        <v>249.237272201309</v>
      </c>
      <c r="E48" s="98">
        <v>253.87477714581499</v>
      </c>
      <c r="F48" s="89">
        <v>249.535909807477</v>
      </c>
      <c r="G48" s="98">
        <v>253.74214662753599</v>
      </c>
      <c r="H48" s="98">
        <v>286.43728820744701</v>
      </c>
      <c r="I48" s="98">
        <v>306.23205425367502</v>
      </c>
      <c r="J48" s="89">
        <v>282.61095957197898</v>
      </c>
      <c r="K48" s="89">
        <v>266.858280190264</v>
      </c>
      <c r="L48" s="98">
        <v>304.21198676287997</v>
      </c>
      <c r="M48" s="98">
        <v>337.29195832925501</v>
      </c>
      <c r="N48" s="98">
        <v>303.99939284314098</v>
      </c>
      <c r="O48" s="98">
        <v>314.01724899695398</v>
      </c>
      <c r="P48" s="98">
        <v>278.02940918345001</v>
      </c>
      <c r="Q48" s="98">
        <v>247.83077258790601</v>
      </c>
      <c r="R48" s="98">
        <v>260.30942986473298</v>
      </c>
      <c r="S48" s="98">
        <v>245.82296895650401</v>
      </c>
      <c r="T48" s="89">
        <v>251.760905168535</v>
      </c>
      <c r="U48" s="95">
        <v>271.38368858016298</v>
      </c>
      <c r="V48" s="694"/>
      <c r="AK48" s="83"/>
    </row>
    <row r="49" spans="1:22" ht="23.25" customHeight="1" x14ac:dyDescent="0.3">
      <c r="A49" s="99" t="s">
        <v>53</v>
      </c>
      <c r="B49" s="100" t="s">
        <v>54</v>
      </c>
      <c r="C49" s="101">
        <f t="shared" ref="C49:U49" si="42">C62/C35*1000</f>
        <v>151.6730212897584</v>
      </c>
      <c r="D49" s="101">
        <f t="shared" si="42"/>
        <v>151.41520917521393</v>
      </c>
      <c r="E49" s="101">
        <f t="shared" si="42"/>
        <v>151.54073983549884</v>
      </c>
      <c r="F49" s="101">
        <f t="shared" si="42"/>
        <v>151.54994861706385</v>
      </c>
      <c r="G49" s="101">
        <f t="shared" si="42"/>
        <v>151.11888023144513</v>
      </c>
      <c r="H49" s="101">
        <f t="shared" si="42"/>
        <v>149.75685607849678</v>
      </c>
      <c r="I49" s="101">
        <f t="shared" si="42"/>
        <v>153.05946795711063</v>
      </c>
      <c r="J49" s="101">
        <f t="shared" si="42"/>
        <v>151.03026621822545</v>
      </c>
      <c r="K49" s="101">
        <f t="shared" si="42"/>
        <v>151.39381677292786</v>
      </c>
      <c r="L49" s="101">
        <f t="shared" si="42"/>
        <v>155.1141459218114</v>
      </c>
      <c r="M49" s="101">
        <f t="shared" si="42"/>
        <v>153.84874946896986</v>
      </c>
      <c r="N49" s="101">
        <f t="shared" si="42"/>
        <v>153.63602708545523</v>
      </c>
      <c r="O49" s="101">
        <f t="shared" si="42"/>
        <v>154.08860240790082</v>
      </c>
      <c r="P49" s="101">
        <f t="shared" si="42"/>
        <v>151.7394441373001</v>
      </c>
      <c r="Q49" s="101">
        <f t="shared" si="42"/>
        <v>151.14111199868492</v>
      </c>
      <c r="R49" s="101">
        <f t="shared" si="42"/>
        <v>151.19772485464529</v>
      </c>
      <c r="S49" s="101">
        <f t="shared" si="42"/>
        <v>152.72309733428213</v>
      </c>
      <c r="T49" s="101">
        <f t="shared" si="42"/>
        <v>151.79765513951972</v>
      </c>
      <c r="U49" s="102">
        <f t="shared" si="42"/>
        <v>151.76021399299</v>
      </c>
    </row>
    <row r="50" spans="1:22" ht="23.25" customHeight="1" x14ac:dyDescent="0.3">
      <c r="A50" s="29" t="s">
        <v>30</v>
      </c>
      <c r="B50" s="103" t="s">
        <v>54</v>
      </c>
      <c r="C50" s="84">
        <f>[2]ИД_01!$T$112</f>
        <v>151.70458527538301</v>
      </c>
      <c r="D50" s="84">
        <f>[2]ИД_02!$T$112</f>
        <v>151.905914359712</v>
      </c>
      <c r="E50" s="84">
        <f>[2]ИД_03!$T$112</f>
        <v>151.36150001105699</v>
      </c>
      <c r="F50" s="32">
        <f>F63/F36*1000</f>
        <v>151.81909258573984</v>
      </c>
      <c r="G50" s="84">
        <f>[2]ИД_04!$T$112</f>
        <v>151.157805730955</v>
      </c>
      <c r="H50" s="84">
        <f>[2]ИД_05!$T$112</f>
        <v>149.552970630022</v>
      </c>
      <c r="I50" s="84">
        <f>[2]ИД_06!$T$112</f>
        <v>153.019414146586</v>
      </c>
      <c r="J50" s="32">
        <f>J63/J36*1000</f>
        <v>150.63775583266903</v>
      </c>
      <c r="K50" s="73">
        <f>K63/K36*1000</f>
        <v>151.39699741422038</v>
      </c>
      <c r="L50" s="84">
        <f>[2]ИД_07!$T$112</f>
        <v>155.23843642851199</v>
      </c>
      <c r="M50" s="84">
        <f>[2]ИД_08!$T$112</f>
        <v>153.297475007527</v>
      </c>
      <c r="N50" s="84">
        <f>[2]ИД_09!$T$112</f>
        <v>153.63731189528701</v>
      </c>
      <c r="O50" s="32">
        <f>O63/O36*1000</f>
        <v>154.36143044443835</v>
      </c>
      <c r="P50" s="73">
        <f>P63/P36*1000</f>
        <v>152.1431870391128</v>
      </c>
      <c r="Q50" s="84">
        <f>[2]ИД_10!$T$112</f>
        <v>151.471994660093</v>
      </c>
      <c r="R50" s="84">
        <f>[2]ИД_11!$T$112</f>
        <v>150.97397932757599</v>
      </c>
      <c r="S50" s="84">
        <f>[2]ИД_12!$T$112</f>
        <v>152.269413702701</v>
      </c>
      <c r="T50" s="32">
        <f>T63/T36*1000</f>
        <v>151.59617645349689</v>
      </c>
      <c r="U50" s="85">
        <f>U63/U36*1000</f>
        <v>151.93462469352548</v>
      </c>
    </row>
    <row r="51" spans="1:22" ht="18.75" customHeight="1" x14ac:dyDescent="0.3">
      <c r="A51" s="29" t="s">
        <v>31</v>
      </c>
      <c r="B51" s="103" t="s">
        <v>54</v>
      </c>
      <c r="C51" s="84">
        <f>[2]ИД_01!$X$112</f>
        <v>152.505512068766</v>
      </c>
      <c r="D51" s="84">
        <f>[2]ИД_02!$X$112</f>
        <v>151.506476068843</v>
      </c>
      <c r="E51" s="84">
        <f>[2]ИД_03!$X$112</f>
        <v>151.85381947172999</v>
      </c>
      <c r="F51" s="32">
        <f>IF(F37=0,0,F64/F37*1000)</f>
        <v>151.97584632789417</v>
      </c>
      <c r="G51" s="84">
        <f>[2]ИД_04!$X$112</f>
        <v>151.11857369354601</v>
      </c>
      <c r="H51" s="84">
        <f>[2]ИД_05!$X$112</f>
        <v>149.99629291663101</v>
      </c>
      <c r="I51" s="84">
        <f>[2]ИД_06!$X$112</f>
        <v>0</v>
      </c>
      <c r="J51" s="32">
        <v>0</v>
      </c>
      <c r="K51" s="73">
        <f>IF(K37=0,0,K64/K37*1000)</f>
        <v>151.51978374110391</v>
      </c>
      <c r="L51" s="84">
        <f>[2]ИД_07!$X$112</f>
        <v>0</v>
      </c>
      <c r="M51" s="84">
        <f>[2]ИД_08!$X$112</f>
        <v>0</v>
      </c>
      <c r="N51" s="84">
        <f>[2]ИД_09!$X$112</f>
        <v>0</v>
      </c>
      <c r="O51" s="32">
        <v>0</v>
      </c>
      <c r="P51" s="73">
        <f>IF(P37=0,0,P64/P37*1000)</f>
        <v>151.51978374110391</v>
      </c>
      <c r="Q51" s="84">
        <f>[2]ИД_10!$X$112</f>
        <v>151.00249190984701</v>
      </c>
      <c r="R51" s="84">
        <f>[2]ИД_11!$X$112</f>
        <v>151.16236536512201</v>
      </c>
      <c r="S51" s="84">
        <f>[2]ИД_12!$X$112</f>
        <v>152.45455471992099</v>
      </c>
      <c r="T51" s="32">
        <f>IF(T37=0,0,T64/T37*1000)</f>
        <v>151.80647925523587</v>
      </c>
      <c r="U51" s="85">
        <f>IF(U37=0,0,U64/U37*1000)</f>
        <v>151.60193313728607</v>
      </c>
    </row>
    <row r="52" spans="1:22" ht="18.75" customHeight="1" x14ac:dyDescent="0.3">
      <c r="A52" s="29" t="s">
        <v>32</v>
      </c>
      <c r="B52" s="103" t="s">
        <v>54</v>
      </c>
      <c r="C52" s="84">
        <f>[2]ИД_01!$W$112</f>
        <v>151.49877036082799</v>
      </c>
      <c r="D52" s="84">
        <f>[2]ИД_02!$W$112</f>
        <v>151.32321087649299</v>
      </c>
      <c r="E52" s="84">
        <f>[2]ИД_03!$W$112</f>
        <v>151.484264677005</v>
      </c>
      <c r="F52" s="32">
        <f>F65/F38*1000</f>
        <v>151.44072824194075</v>
      </c>
      <c r="G52" s="84">
        <f>[2]ИД_04!$W$112</f>
        <v>151.115699655388</v>
      </c>
      <c r="H52" s="84">
        <f>[2]ИД_05!$W$112</f>
        <v>149.69564832756799</v>
      </c>
      <c r="I52" s="84">
        <f>[2]ИД_06!$W$112</f>
        <v>153.06131425174701</v>
      </c>
      <c r="J52" s="32">
        <f>J65/J38*1000</f>
        <v>151.16575239185102</v>
      </c>
      <c r="K52" s="73">
        <f>K65/K38*1000</f>
        <v>151.36323897267377</v>
      </c>
      <c r="L52" s="84">
        <f>[2]ИД_07!$W$112</f>
        <v>155.082335674511</v>
      </c>
      <c r="M52" s="84">
        <f>[2]ИД_08!$W$112</f>
        <v>153.91020035746601</v>
      </c>
      <c r="N52" s="84">
        <f>[2]ИД_09!$W$112</f>
        <v>153.63588877159299</v>
      </c>
      <c r="O52" s="32">
        <f>O65/O38*1000</f>
        <v>154.04825709253527</v>
      </c>
      <c r="P52" s="73">
        <f>P65/P38*1000</f>
        <v>151.75051162691295</v>
      </c>
      <c r="Q52" s="84">
        <f>[2]ИД_10!$W$112</f>
        <v>151.10386645673</v>
      </c>
      <c r="R52" s="84">
        <f>[2]ИД_11!$W$112</f>
        <v>151.21910496472199</v>
      </c>
      <c r="S52" s="84">
        <f>[2]ИД_12!$W$112</f>
        <v>152.80698717565701</v>
      </c>
      <c r="T52" s="32">
        <f>T65/T38*1000</f>
        <v>151.81450303528496</v>
      </c>
      <c r="U52" s="85">
        <f>U65/U38*1000</f>
        <v>151.77402991894704</v>
      </c>
    </row>
    <row r="53" spans="1:22" ht="18.75" customHeight="1" x14ac:dyDescent="0.3">
      <c r="A53" s="104" t="s">
        <v>53</v>
      </c>
      <c r="B53" s="105" t="s">
        <v>54</v>
      </c>
      <c r="C53" s="88">
        <v>151.590912415481</v>
      </c>
      <c r="D53" s="88">
        <v>151.424018837522</v>
      </c>
      <c r="E53" s="88">
        <v>151.49478083620701</v>
      </c>
      <c r="F53" s="89">
        <v>151.50762983553599</v>
      </c>
      <c r="G53" s="88">
        <v>151.307123234404</v>
      </c>
      <c r="H53" s="88">
        <v>150.444148564454</v>
      </c>
      <c r="I53" s="88">
        <v>154.674021234241</v>
      </c>
      <c r="J53" s="89">
        <v>151.54053340617199</v>
      </c>
      <c r="K53" s="89">
        <v>151.518533678517</v>
      </c>
      <c r="L53" s="88">
        <v>153.89903956747099</v>
      </c>
      <c r="M53" s="88">
        <v>154.48161881078201</v>
      </c>
      <c r="N53" s="88">
        <v>153.907371559908</v>
      </c>
      <c r="O53" s="89">
        <v>153.943589148733</v>
      </c>
      <c r="P53" s="89">
        <v>151.752234481134</v>
      </c>
      <c r="Q53" s="88">
        <v>151.15119457963101</v>
      </c>
      <c r="R53" s="88">
        <v>151.01773100459599</v>
      </c>
      <c r="S53" s="88">
        <v>152.239472317977</v>
      </c>
      <c r="T53" s="89">
        <v>151.570318732781</v>
      </c>
      <c r="U53" s="106">
        <v>151.689684808425</v>
      </c>
      <c r="V53" s="694" t="s">
        <v>52</v>
      </c>
    </row>
    <row r="54" spans="1:22" ht="18.75" customHeight="1" x14ac:dyDescent="0.3">
      <c r="A54" s="96" t="s">
        <v>30</v>
      </c>
      <c r="B54" s="107" t="s">
        <v>54</v>
      </c>
      <c r="C54" s="98">
        <v>151.25756991411399</v>
      </c>
      <c r="D54" s="98">
        <v>150.92069075360101</v>
      </c>
      <c r="E54" s="98">
        <v>151.50085916032401</v>
      </c>
      <c r="F54" s="89">
        <v>151.28699506144201</v>
      </c>
      <c r="G54" s="98">
        <v>152.42844210203199</v>
      </c>
      <c r="H54" s="98">
        <v>152.15869311551899</v>
      </c>
      <c r="I54" s="98">
        <v>156.05095514954101</v>
      </c>
      <c r="J54" s="89">
        <v>152.81704236571599</v>
      </c>
      <c r="K54" s="89">
        <v>151.61083355159801</v>
      </c>
      <c r="L54" s="98">
        <v>156.28192109828399</v>
      </c>
      <c r="M54" s="98">
        <v>0</v>
      </c>
      <c r="N54" s="98">
        <v>155.95717567626201</v>
      </c>
      <c r="O54" s="89">
        <v>156.222777821763</v>
      </c>
      <c r="P54" s="89">
        <v>151.70890250085199</v>
      </c>
      <c r="Q54" s="98">
        <v>155.95717567626201</v>
      </c>
      <c r="R54" s="98">
        <v>150.758207595849</v>
      </c>
      <c r="S54" s="98">
        <v>151.194043275642</v>
      </c>
      <c r="T54" s="89">
        <v>151.17504312898299</v>
      </c>
      <c r="U54" s="95">
        <v>151.50940762041799</v>
      </c>
      <c r="V54" s="694"/>
    </row>
    <row r="55" spans="1:22" ht="18.75" customHeight="1" x14ac:dyDescent="0.3">
      <c r="A55" s="96" t="s">
        <v>31</v>
      </c>
      <c r="B55" s="107" t="s">
        <v>54</v>
      </c>
      <c r="C55" s="98">
        <v>150.44580717880899</v>
      </c>
      <c r="D55" s="98">
        <v>150.27027026488199</v>
      </c>
      <c r="E55" s="98">
        <v>150.68687154033199</v>
      </c>
      <c r="F55" s="89">
        <v>150.44465126285201</v>
      </c>
      <c r="G55" s="98">
        <v>0</v>
      </c>
      <c r="H55" s="98">
        <v>0</v>
      </c>
      <c r="I55" s="98">
        <v>0</v>
      </c>
      <c r="J55" s="89">
        <v>0</v>
      </c>
      <c r="K55" s="89">
        <v>150.44465126285201</v>
      </c>
      <c r="L55" s="98">
        <v>0</v>
      </c>
      <c r="M55" s="98">
        <v>0</v>
      </c>
      <c r="N55" s="98">
        <v>0</v>
      </c>
      <c r="O55" s="89">
        <v>0</v>
      </c>
      <c r="P55" s="89">
        <v>150.44465126285201</v>
      </c>
      <c r="Q55" s="98">
        <v>0</v>
      </c>
      <c r="R55" s="98">
        <v>149.90989869228099</v>
      </c>
      <c r="S55" s="98">
        <v>150.99053270970899</v>
      </c>
      <c r="T55" s="89">
        <v>150.39312141127701</v>
      </c>
      <c r="U55" s="95">
        <v>150.422524257021</v>
      </c>
      <c r="V55" s="694"/>
    </row>
    <row r="56" spans="1:22" ht="18.75" customHeight="1" x14ac:dyDescent="0.3">
      <c r="A56" s="96" t="s">
        <v>32</v>
      </c>
      <c r="B56" s="107" t="s">
        <v>54</v>
      </c>
      <c r="C56" s="98">
        <v>151.764035122422</v>
      </c>
      <c r="D56" s="98">
        <v>151.649337502207</v>
      </c>
      <c r="E56" s="98">
        <v>151.60472426327601</v>
      </c>
      <c r="F56" s="89">
        <v>151.68023942345701</v>
      </c>
      <c r="G56" s="98">
        <v>151.26856652589399</v>
      </c>
      <c r="H56" s="98">
        <v>150.36790269518599</v>
      </c>
      <c r="I56" s="98">
        <v>154.62768466616501</v>
      </c>
      <c r="J56" s="89">
        <v>151.49280292523301</v>
      </c>
      <c r="K56" s="89">
        <v>151.61096501408599</v>
      </c>
      <c r="L56" s="98">
        <v>153.849425764437</v>
      </c>
      <c r="M56" s="98">
        <v>154.48161881078201</v>
      </c>
      <c r="N56" s="98">
        <v>153.89832248496199</v>
      </c>
      <c r="O56" s="89">
        <v>153.91708103223701</v>
      </c>
      <c r="P56" s="89">
        <v>151.86166284184301</v>
      </c>
      <c r="Q56" s="98">
        <v>153.89832248496199</v>
      </c>
      <c r="R56" s="98">
        <v>151.26912342354601</v>
      </c>
      <c r="S56" s="98">
        <v>152.54506770363901</v>
      </c>
      <c r="T56" s="89">
        <v>151.74279704335001</v>
      </c>
      <c r="U56" s="95">
        <v>151.82198692965801</v>
      </c>
      <c r="V56" s="694"/>
    </row>
    <row r="57" spans="1:22" ht="22.5" customHeight="1" x14ac:dyDescent="0.3">
      <c r="A57" s="79" t="s">
        <v>55</v>
      </c>
      <c r="B57" s="108" t="s">
        <v>56</v>
      </c>
      <c r="C57" s="32">
        <f>C58+C62</f>
        <v>397.96199846009335</v>
      </c>
      <c r="D57" s="32">
        <f>D58+D62</f>
        <v>330.25385527424675</v>
      </c>
      <c r="E57" s="32">
        <f>E58+E62</f>
        <v>356.10829541239866</v>
      </c>
      <c r="F57" s="32">
        <f>SUM(C57:E57)</f>
        <v>1084.3241491467388</v>
      </c>
      <c r="G57" s="32">
        <f>G58+G62</f>
        <v>340.68052578260841</v>
      </c>
      <c r="H57" s="32">
        <f>H58+H62</f>
        <v>342.9484196869538</v>
      </c>
      <c r="I57" s="32">
        <f>I58+I62</f>
        <v>355.69905182479846</v>
      </c>
      <c r="J57" s="32">
        <f>SUM(G57:I57)</f>
        <v>1039.3279972943608</v>
      </c>
      <c r="K57" s="32">
        <f>F57+J57</f>
        <v>2123.6521464410998</v>
      </c>
      <c r="L57" s="32">
        <f>L58+L62</f>
        <v>461.39013390762233</v>
      </c>
      <c r="M57" s="32">
        <f>M58+M62</f>
        <v>446.37344953830058</v>
      </c>
      <c r="N57" s="32">
        <f>N58+N62</f>
        <v>430.00830879070145</v>
      </c>
      <c r="O57" s="32">
        <f>SUM(L57:N57)</f>
        <v>1337.7718922366244</v>
      </c>
      <c r="P57" s="32">
        <f>K57+O57</f>
        <v>3461.4240386777242</v>
      </c>
      <c r="Q57" s="32">
        <f>Q58+Q62</f>
        <v>417.24853200911087</v>
      </c>
      <c r="R57" s="32">
        <f>R58+R62</f>
        <v>444.66197568786225</v>
      </c>
      <c r="S57" s="32">
        <f>S58+S62</f>
        <v>422.60535630605455</v>
      </c>
      <c r="T57" s="32">
        <f>SUM(Q57:S57)</f>
        <v>1284.5158640030277</v>
      </c>
      <c r="U57" s="109">
        <f>P57+T57</f>
        <v>4745.9399026807514</v>
      </c>
    </row>
    <row r="58" spans="1:22" ht="18.75" customHeight="1" x14ac:dyDescent="0.3">
      <c r="A58" s="110" t="s">
        <v>57</v>
      </c>
      <c r="B58" s="30" t="s">
        <v>56</v>
      </c>
      <c r="C58" s="111">
        <f t="shared" ref="C58:U58" si="43">C59+C60+C61</f>
        <v>359.40853652449226</v>
      </c>
      <c r="D58" s="111">
        <f t="shared" si="43"/>
        <v>297.03199564432225</v>
      </c>
      <c r="E58" s="111">
        <f t="shared" si="43"/>
        <v>327.79472666301371</v>
      </c>
      <c r="F58" s="81">
        <f t="shared" si="43"/>
        <v>984.23525883182822</v>
      </c>
      <c r="G58" s="111">
        <f t="shared" si="43"/>
        <v>319.25927339092084</v>
      </c>
      <c r="H58" s="111">
        <f t="shared" si="43"/>
        <v>329.32369067778825</v>
      </c>
      <c r="I58" s="111">
        <f t="shared" si="43"/>
        <v>347.90786572737767</v>
      </c>
      <c r="J58" s="81">
        <f t="shared" si="43"/>
        <v>996.49082979608659</v>
      </c>
      <c r="K58" s="111">
        <f t="shared" si="43"/>
        <v>1980.726088627915</v>
      </c>
      <c r="L58" s="111">
        <f t="shared" si="43"/>
        <v>455.046430681858</v>
      </c>
      <c r="M58" s="111">
        <f t="shared" si="43"/>
        <v>444.62926626557089</v>
      </c>
      <c r="N58" s="111">
        <f t="shared" si="43"/>
        <v>416.69344250334046</v>
      </c>
      <c r="O58" s="81">
        <f t="shared" si="43"/>
        <v>1316.3691394507694</v>
      </c>
      <c r="P58" s="111">
        <f t="shared" si="43"/>
        <v>3297.0952280786842</v>
      </c>
      <c r="Q58" s="111">
        <f t="shared" si="43"/>
        <v>394.66185309091543</v>
      </c>
      <c r="R58" s="111">
        <f t="shared" si="43"/>
        <v>412.98726191261289</v>
      </c>
      <c r="S58" s="111">
        <f t="shared" si="43"/>
        <v>385.67309329319176</v>
      </c>
      <c r="T58" s="81">
        <f t="shared" si="43"/>
        <v>1193.3222082967202</v>
      </c>
      <c r="U58" s="111">
        <f t="shared" si="43"/>
        <v>4490.4174363754046</v>
      </c>
    </row>
    <row r="59" spans="1:22" ht="18.75" customHeight="1" x14ac:dyDescent="0.3">
      <c r="A59" s="29" t="s">
        <v>30</v>
      </c>
      <c r="B59" s="30" t="s">
        <v>56</v>
      </c>
      <c r="C59" s="34">
        <f t="shared" ref="C59:E61" si="44">C42*C27/1000</f>
        <v>272.40338435851584</v>
      </c>
      <c r="D59" s="34">
        <f t="shared" si="44"/>
        <v>212.81325695508548</v>
      </c>
      <c r="E59" s="34">
        <f t="shared" si="44"/>
        <v>236.80701840217051</v>
      </c>
      <c r="F59" s="32">
        <f t="shared" ref="F59:F66" si="45">SUM(C59:E59)</f>
        <v>722.02365971577183</v>
      </c>
      <c r="G59" s="34">
        <f t="shared" ref="G59:I61" si="46">G42*G27/1000</f>
        <v>218.15497408578577</v>
      </c>
      <c r="H59" s="34">
        <f t="shared" si="46"/>
        <v>221.91745627844242</v>
      </c>
      <c r="I59" s="34">
        <f t="shared" si="46"/>
        <v>263.79495401817951</v>
      </c>
      <c r="J59" s="32">
        <f t="shared" ref="J59:J66" si="47">SUM(G59:I59)</f>
        <v>703.86738438240764</v>
      </c>
      <c r="K59" s="73">
        <f t="shared" ref="K59:K66" si="48">F59+J59</f>
        <v>1425.8910440981795</v>
      </c>
      <c r="L59" s="34">
        <f t="shared" ref="L59:N61" si="49">L42*L27/1000</f>
        <v>379.04583481433798</v>
      </c>
      <c r="M59" s="34">
        <f t="shared" si="49"/>
        <v>326.6132874418567</v>
      </c>
      <c r="N59" s="34">
        <f t="shared" si="49"/>
        <v>347.42699977210998</v>
      </c>
      <c r="O59" s="32">
        <f t="shared" ref="O59:O66" si="50">SUM(L59:N59)</f>
        <v>1053.0861220283045</v>
      </c>
      <c r="P59" s="73">
        <f t="shared" ref="P59:P66" si="51">K59+O59</f>
        <v>2478.977166126484</v>
      </c>
      <c r="Q59" s="34">
        <f t="shared" ref="Q59:S61" si="52">Q42*Q27/1000</f>
        <v>319.00485551720647</v>
      </c>
      <c r="R59" s="34">
        <f t="shared" si="52"/>
        <v>326.0800595119602</v>
      </c>
      <c r="S59" s="34">
        <f t="shared" si="52"/>
        <v>292.30220158303052</v>
      </c>
      <c r="T59" s="32">
        <f t="shared" ref="T59:T66" si="53">SUM(Q59:S59)</f>
        <v>937.38711661219725</v>
      </c>
      <c r="U59" s="73">
        <f t="shared" ref="U59:U61" si="54">P59+T59</f>
        <v>3416.3642827386811</v>
      </c>
    </row>
    <row r="60" spans="1:22" ht="18.75" customHeight="1" x14ac:dyDescent="0.3">
      <c r="A60" s="29" t="s">
        <v>31</v>
      </c>
      <c r="B60" s="30" t="s">
        <v>56</v>
      </c>
      <c r="C60" s="34">
        <f t="shared" si="44"/>
        <v>32.454217269897775</v>
      </c>
      <c r="D60" s="34">
        <f t="shared" si="44"/>
        <v>33.80543174897862</v>
      </c>
      <c r="E60" s="34">
        <f t="shared" si="44"/>
        <v>33.616624183419106</v>
      </c>
      <c r="F60" s="32">
        <f t="shared" si="45"/>
        <v>99.876273202295494</v>
      </c>
      <c r="G60" s="34">
        <f t="shared" si="46"/>
        <v>36.719010136437014</v>
      </c>
      <c r="H60" s="34">
        <f t="shared" si="46"/>
        <v>34.636462133864164</v>
      </c>
      <c r="I60" s="34">
        <f t="shared" si="46"/>
        <v>41.329397780694514</v>
      </c>
      <c r="J60" s="32">
        <f t="shared" si="47"/>
        <v>112.6848700509957</v>
      </c>
      <c r="K60" s="73">
        <f t="shared" si="48"/>
        <v>212.56114325329119</v>
      </c>
      <c r="L60" s="34">
        <f t="shared" si="49"/>
        <v>37.329669368315436</v>
      </c>
      <c r="M60" s="34">
        <f t="shared" si="49"/>
        <v>42.965512227189066</v>
      </c>
      <c r="N60" s="34">
        <f t="shared" si="49"/>
        <v>0</v>
      </c>
      <c r="O60" s="32">
        <f t="shared" si="50"/>
        <v>80.295181595504502</v>
      </c>
      <c r="P60" s="73">
        <f t="shared" si="51"/>
        <v>292.85632484879568</v>
      </c>
      <c r="Q60" s="34">
        <f t="shared" si="52"/>
        <v>6.0097480147867852</v>
      </c>
      <c r="R60" s="34">
        <f t="shared" si="52"/>
        <v>30.466095036602869</v>
      </c>
      <c r="S60" s="34">
        <f t="shared" si="52"/>
        <v>38.333336254374238</v>
      </c>
      <c r="T60" s="32">
        <f t="shared" si="53"/>
        <v>74.809179305763891</v>
      </c>
      <c r="U60" s="73">
        <f t="shared" si="54"/>
        <v>367.66550415455959</v>
      </c>
    </row>
    <row r="61" spans="1:22" ht="18.75" customHeight="1" x14ac:dyDescent="0.3">
      <c r="A61" s="29" t="s">
        <v>51</v>
      </c>
      <c r="B61" s="30" t="s">
        <v>56</v>
      </c>
      <c r="C61" s="34">
        <f t="shared" si="44"/>
        <v>54.550934896078658</v>
      </c>
      <c r="D61" s="34">
        <f t="shared" si="44"/>
        <v>50.41330694025816</v>
      </c>
      <c r="E61" s="34">
        <f t="shared" si="44"/>
        <v>57.371084077424108</v>
      </c>
      <c r="F61" s="32">
        <f t="shared" si="45"/>
        <v>162.33532591376093</v>
      </c>
      <c r="G61" s="34">
        <f t="shared" si="46"/>
        <v>64.385289168698051</v>
      </c>
      <c r="H61" s="34">
        <f t="shared" si="46"/>
        <v>72.769772265481649</v>
      </c>
      <c r="I61" s="34">
        <f t="shared" si="46"/>
        <v>42.783513928503609</v>
      </c>
      <c r="J61" s="32">
        <f t="shared" si="47"/>
        <v>179.93857536268331</v>
      </c>
      <c r="K61" s="73">
        <f t="shared" si="48"/>
        <v>342.27390127644424</v>
      </c>
      <c r="L61" s="34">
        <f t="shared" si="49"/>
        <v>38.670926499204604</v>
      </c>
      <c r="M61" s="34">
        <f t="shared" si="49"/>
        <v>75.050466596525126</v>
      </c>
      <c r="N61" s="34">
        <f t="shared" si="49"/>
        <v>69.266442731230484</v>
      </c>
      <c r="O61" s="32">
        <f t="shared" si="50"/>
        <v>182.98783582696021</v>
      </c>
      <c r="P61" s="73">
        <f t="shared" si="51"/>
        <v>525.26173710340447</v>
      </c>
      <c r="Q61" s="34">
        <f t="shared" si="52"/>
        <v>69.647249558922198</v>
      </c>
      <c r="R61" s="34">
        <f t="shared" si="52"/>
        <v>56.44110736404982</v>
      </c>
      <c r="S61" s="34">
        <f t="shared" si="52"/>
        <v>55.037555455786993</v>
      </c>
      <c r="T61" s="32">
        <f t="shared" si="53"/>
        <v>181.12591237875901</v>
      </c>
      <c r="U61" s="73">
        <f t="shared" si="54"/>
        <v>706.38764948216351</v>
      </c>
    </row>
    <row r="62" spans="1:22" ht="18.75" customHeight="1" x14ac:dyDescent="0.3">
      <c r="A62" s="110" t="s">
        <v>58</v>
      </c>
      <c r="B62" s="112" t="s">
        <v>56</v>
      </c>
      <c r="C62" s="111">
        <f>C64+C65+C63</f>
        <v>38.553461935601106</v>
      </c>
      <c r="D62" s="111">
        <f>D64+D65+D63</f>
        <v>33.221859629924516</v>
      </c>
      <c r="E62" s="111">
        <f>E64+E65+E63</f>
        <v>28.313568749384935</v>
      </c>
      <c r="F62" s="81">
        <f t="shared" si="45"/>
        <v>100.08889031491054</v>
      </c>
      <c r="G62" s="111">
        <f>G64+G65+G63</f>
        <v>21.42125239168757</v>
      </c>
      <c r="H62" s="111">
        <f>H64+H65+H63</f>
        <v>13.624729009165558</v>
      </c>
      <c r="I62" s="111">
        <f>I64+I65+I63</f>
        <v>7.7911860974208009</v>
      </c>
      <c r="J62" s="81">
        <f t="shared" si="47"/>
        <v>42.837167498273928</v>
      </c>
      <c r="K62" s="111">
        <f t="shared" si="48"/>
        <v>142.92605781318446</v>
      </c>
      <c r="L62" s="111">
        <f>L64+L65+L63</f>
        <v>6.3437032257643207</v>
      </c>
      <c r="M62" s="111">
        <f>M64+M65+M63</f>
        <v>1.7441832727297113</v>
      </c>
      <c r="N62" s="111">
        <f>N64+N65+N63</f>
        <v>13.31486628736098</v>
      </c>
      <c r="O62" s="81">
        <f t="shared" si="50"/>
        <v>21.402752785855014</v>
      </c>
      <c r="P62" s="111">
        <f t="shared" si="51"/>
        <v>164.32881059903946</v>
      </c>
      <c r="Q62" s="111">
        <f>Q64+Q65+Q63</f>
        <v>22.586678918195471</v>
      </c>
      <c r="R62" s="111">
        <f>R64+R65+R63</f>
        <v>31.674713775249348</v>
      </c>
      <c r="S62" s="111">
        <f>S64+S65+S63</f>
        <v>36.932263012862776</v>
      </c>
      <c r="T62" s="81">
        <f t="shared" si="53"/>
        <v>91.193655706307595</v>
      </c>
      <c r="U62" s="113">
        <f>U64+U65+U63</f>
        <v>255.52246630534708</v>
      </c>
    </row>
    <row r="63" spans="1:22" ht="18.75" customHeight="1" x14ac:dyDescent="0.3">
      <c r="A63" s="29" t="s">
        <v>30</v>
      </c>
      <c r="B63" s="30" t="s">
        <v>56</v>
      </c>
      <c r="C63" s="34">
        <f t="shared" ref="C63:E65" si="55">C50*C36/1000</f>
        <v>1.582733938178071</v>
      </c>
      <c r="D63" s="34">
        <f t="shared" si="55"/>
        <v>3.3663869681255778</v>
      </c>
      <c r="E63" s="34">
        <f t="shared" si="55"/>
        <v>0.24127023101762488</v>
      </c>
      <c r="F63" s="32">
        <f t="shared" si="45"/>
        <v>5.1903911373212734</v>
      </c>
      <c r="G63" s="34">
        <f t="shared" ref="G63:I65" si="56">G50*G36/1000</f>
        <v>1.2096532024362596</v>
      </c>
      <c r="H63" s="34">
        <f t="shared" si="56"/>
        <v>1.3102335756896228</v>
      </c>
      <c r="I63" s="34">
        <f t="shared" si="56"/>
        <v>0.34322254593079238</v>
      </c>
      <c r="J63" s="32">
        <f t="shared" si="47"/>
        <v>2.863109324056675</v>
      </c>
      <c r="K63" s="114">
        <f t="shared" si="48"/>
        <v>8.0535004613779488</v>
      </c>
      <c r="L63" s="34">
        <f t="shared" ref="L63:N65" si="57">L50*L36/1000</f>
        <v>1.2937571291952188</v>
      </c>
      <c r="M63" s="34">
        <f t="shared" si="57"/>
        <v>0.17429922908355822</v>
      </c>
      <c r="N63" s="34">
        <f t="shared" si="57"/>
        <v>1.2940870780940024</v>
      </c>
      <c r="O63" s="32">
        <f t="shared" si="50"/>
        <v>2.7621434363727797</v>
      </c>
      <c r="P63" s="34">
        <f t="shared" si="51"/>
        <v>10.815643897750729</v>
      </c>
      <c r="Q63" s="34">
        <f t="shared" ref="Q63:S65" si="58">Q50*Q36/1000</f>
        <v>2.6057727241375797</v>
      </c>
      <c r="R63" s="34">
        <f t="shared" si="58"/>
        <v>1.8384101462718927</v>
      </c>
      <c r="S63" s="34">
        <f t="shared" si="58"/>
        <v>2.1967908314888671</v>
      </c>
      <c r="T63" s="32">
        <f t="shared" si="53"/>
        <v>6.6409737018983392</v>
      </c>
      <c r="U63" s="114">
        <f t="shared" ref="U63:U66" si="59">P63+T63</f>
        <v>17.456617599649068</v>
      </c>
    </row>
    <row r="64" spans="1:22" ht="18.75" customHeight="1" x14ac:dyDescent="0.3">
      <c r="A64" s="29" t="s">
        <v>31</v>
      </c>
      <c r="B64" s="30" t="s">
        <v>56</v>
      </c>
      <c r="C64" s="34">
        <f t="shared" si="55"/>
        <v>6.3843382517347509</v>
      </c>
      <c r="D64" s="34">
        <f t="shared" si="55"/>
        <v>6.0117769704116899</v>
      </c>
      <c r="E64" s="34">
        <f t="shared" si="55"/>
        <v>4.4162127778768516</v>
      </c>
      <c r="F64" s="32">
        <f t="shared" si="45"/>
        <v>16.812328000023292</v>
      </c>
      <c r="G64" s="34">
        <f t="shared" si="56"/>
        <v>5.9885268383278421</v>
      </c>
      <c r="H64" s="34">
        <f t="shared" si="56"/>
        <v>3.4019159233491911</v>
      </c>
      <c r="I64" s="34">
        <f t="shared" si="56"/>
        <v>0</v>
      </c>
      <c r="J64" s="32">
        <f t="shared" si="47"/>
        <v>9.3904427616770327</v>
      </c>
      <c r="K64" s="114">
        <f t="shared" si="48"/>
        <v>26.202770761700325</v>
      </c>
      <c r="L64" s="34">
        <f t="shared" si="57"/>
        <v>0</v>
      </c>
      <c r="M64" s="34">
        <f t="shared" si="57"/>
        <v>0</v>
      </c>
      <c r="N64" s="34">
        <f t="shared" si="57"/>
        <v>0</v>
      </c>
      <c r="O64" s="32">
        <f t="shared" si="50"/>
        <v>0</v>
      </c>
      <c r="P64" s="114">
        <f t="shared" si="51"/>
        <v>26.202770761700325</v>
      </c>
      <c r="Q64" s="34">
        <f t="shared" si="58"/>
        <v>1.1423338512979926</v>
      </c>
      <c r="R64" s="34">
        <f t="shared" si="58"/>
        <v>3.9804074047943931</v>
      </c>
      <c r="S64" s="34">
        <f t="shared" si="58"/>
        <v>5.4206741476215106</v>
      </c>
      <c r="T64" s="32">
        <f t="shared" si="53"/>
        <v>10.543415403713897</v>
      </c>
      <c r="U64" s="114">
        <f t="shared" si="59"/>
        <v>36.746186165414223</v>
      </c>
    </row>
    <row r="65" spans="1:30" ht="18.75" customHeight="1" x14ac:dyDescent="0.3">
      <c r="A65" s="29" t="s">
        <v>51</v>
      </c>
      <c r="B65" s="30" t="s">
        <v>56</v>
      </c>
      <c r="C65" s="34">
        <f t="shared" si="55"/>
        <v>30.586389745688283</v>
      </c>
      <c r="D65" s="34">
        <f t="shared" si="55"/>
        <v>23.84369569138725</v>
      </c>
      <c r="E65" s="34">
        <f t="shared" si="55"/>
        <v>23.656085740490457</v>
      </c>
      <c r="F65" s="32">
        <f t="shared" si="45"/>
        <v>78.086171177565987</v>
      </c>
      <c r="G65" s="34">
        <f t="shared" si="56"/>
        <v>14.223072350923468</v>
      </c>
      <c r="H65" s="34">
        <f t="shared" si="56"/>
        <v>8.9125795101267435</v>
      </c>
      <c r="I65" s="34">
        <f t="shared" si="56"/>
        <v>7.4479635514900089</v>
      </c>
      <c r="J65" s="32">
        <f t="shared" si="47"/>
        <v>30.583615412540222</v>
      </c>
      <c r="K65" s="114">
        <f t="shared" si="48"/>
        <v>108.66978659010621</v>
      </c>
      <c r="L65" s="34">
        <f t="shared" si="57"/>
        <v>5.0499460965691023</v>
      </c>
      <c r="M65" s="34">
        <f t="shared" si="57"/>
        <v>1.5698840436461532</v>
      </c>
      <c r="N65" s="34">
        <f t="shared" si="57"/>
        <v>12.020779209266978</v>
      </c>
      <c r="O65" s="32">
        <f t="shared" si="50"/>
        <v>18.640609349482233</v>
      </c>
      <c r="P65" s="114">
        <f t="shared" si="51"/>
        <v>127.31039593958845</v>
      </c>
      <c r="Q65" s="34">
        <f t="shared" si="58"/>
        <v>18.8385723427599</v>
      </c>
      <c r="R65" s="34">
        <f t="shared" si="58"/>
        <v>25.855896224183059</v>
      </c>
      <c r="S65" s="34">
        <f t="shared" si="58"/>
        <v>29.314798033752396</v>
      </c>
      <c r="T65" s="32">
        <f t="shared" si="53"/>
        <v>74.009266600695355</v>
      </c>
      <c r="U65" s="114">
        <f t="shared" si="59"/>
        <v>201.31966254028379</v>
      </c>
    </row>
    <row r="66" spans="1:30" ht="18.75" customHeight="1" x14ac:dyDescent="0.3">
      <c r="A66" s="79" t="s">
        <v>59</v>
      </c>
      <c r="B66" s="108" t="s">
        <v>60</v>
      </c>
      <c r="C66" s="115">
        <f>C57/C67*7000</f>
        <v>347.54321826540843</v>
      </c>
      <c r="D66" s="115">
        <f>D57/D67*7000</f>
        <v>288.28289549171421</v>
      </c>
      <c r="E66" s="115">
        <f>E57/E67*7000</f>
        <v>310.98482671505838</v>
      </c>
      <c r="F66" s="32">
        <f t="shared" si="45"/>
        <v>946.81094047218096</v>
      </c>
      <c r="G66" s="115">
        <f>G57/G67*7000</f>
        <v>297.99534374008812</v>
      </c>
      <c r="H66" s="115">
        <f>H57/H67*7000</f>
        <v>299.9849262698728</v>
      </c>
      <c r="I66" s="115">
        <f>I57/I67*7000</f>
        <v>308.35290868993383</v>
      </c>
      <c r="J66" s="32">
        <f t="shared" si="47"/>
        <v>906.33317869989469</v>
      </c>
      <c r="K66" s="116">
        <f t="shared" si="48"/>
        <v>1853.1441191720755</v>
      </c>
      <c r="L66" s="115">
        <f>L57/L67*7000</f>
        <v>400.5419878712558</v>
      </c>
      <c r="M66" s="115">
        <f>M57/M67*7000</f>
        <v>388.32291326999319</v>
      </c>
      <c r="N66" s="115">
        <f>N57/N67*7000</f>
        <v>375.40797053376224</v>
      </c>
      <c r="O66" s="32">
        <f t="shared" si="50"/>
        <v>1164.2728716750112</v>
      </c>
      <c r="P66" s="116">
        <f t="shared" si="51"/>
        <v>3017.4169908470867</v>
      </c>
      <c r="Q66" s="115">
        <f>Q57/Q67*7000</f>
        <v>363.67156125035615</v>
      </c>
      <c r="R66" s="115">
        <f>R57/R67*7000</f>
        <v>387.73498959526569</v>
      </c>
      <c r="S66" s="115">
        <f>S57/S67*7000</f>
        <v>368.07121270756636</v>
      </c>
      <c r="T66" s="32">
        <f t="shared" si="53"/>
        <v>1119.4777635531882</v>
      </c>
      <c r="U66" s="117">
        <f t="shared" si="59"/>
        <v>4136.8947544002749</v>
      </c>
    </row>
    <row r="67" spans="1:30" ht="18.75" customHeight="1" x14ac:dyDescent="0.3">
      <c r="A67" s="118" t="s">
        <v>61</v>
      </c>
      <c r="B67" s="30" t="s">
        <v>62</v>
      </c>
      <c r="C67" s="119">
        <f>[2]ИД_01!$Z$33</f>
        <v>8015.5038073373398</v>
      </c>
      <c r="D67" s="119">
        <f>[2]ИД_02!$Z$33</f>
        <v>8019.12643126679</v>
      </c>
      <c r="E67" s="119">
        <f>[2]ИД_03!$Z$33</f>
        <v>8015.6903287464702</v>
      </c>
      <c r="F67" s="32">
        <f>(C66*C67+D66*D67+E66*E67)/F66</f>
        <v>8016.66807973496</v>
      </c>
      <c r="G67" s="119">
        <f>[2]ИД_04!$Z$33</f>
        <v>8002.6877284305901</v>
      </c>
      <c r="H67" s="119">
        <f>[2]ИД_05!$Z$33</f>
        <v>8002.5318860488696</v>
      </c>
      <c r="I67" s="119">
        <f>[2]ИД_06!$Z$33</f>
        <v>8074.8171741013703</v>
      </c>
      <c r="J67" s="32">
        <f>(G66*G67+H66*H67+I66*I67)/J66</f>
        <v>8027.1760452339367</v>
      </c>
      <c r="K67" s="73">
        <f>(F67*F66+J67*J66)/K66</f>
        <v>8021.8073010582384</v>
      </c>
      <c r="L67" s="119">
        <f>[2]ИД_07!$Z$33</f>
        <v>8063.4016786062202</v>
      </c>
      <c r="M67" s="119">
        <f>[2]ИД_08!$Z$33</f>
        <v>8046.4325951212204</v>
      </c>
      <c r="N67" s="119">
        <f>[2]ИД_09!$Z$33</f>
        <v>8018.0987027397196</v>
      </c>
      <c r="O67" s="32">
        <f>(L66*L67+M66*M67+N66*N67)/O66</f>
        <v>8043.1344519640234</v>
      </c>
      <c r="P67" s="73">
        <f>(K67*K66+O67*O66)/P66</f>
        <v>8030.0364000873233</v>
      </c>
      <c r="Q67" s="119">
        <f>[2]ИД_10!$Z$33</f>
        <v>8031.2568682077999</v>
      </c>
      <c r="R67" s="119">
        <f>[2]ИД_11!$Z$33</f>
        <v>8027.7352143641601</v>
      </c>
      <c r="S67" s="119">
        <f>[2]ИД_12!$Z$33</f>
        <v>8037.1335546219698</v>
      </c>
      <c r="T67" s="32">
        <f>(Q66*Q67+R66*R67+S66*S67)/T66</f>
        <v>8031.9693170877244</v>
      </c>
      <c r="U67" s="73">
        <f>(P67*P66+T67*T66)/U66</f>
        <v>8030.5594633338414</v>
      </c>
    </row>
    <row r="68" spans="1:30" ht="18.75" customHeight="1" x14ac:dyDescent="0.3">
      <c r="A68" s="118"/>
      <c r="B68" s="36" t="s">
        <v>56</v>
      </c>
      <c r="C68" s="114">
        <f>C66*C67/7000</f>
        <v>397.9619984600933</v>
      </c>
      <c r="D68" s="114">
        <f>D66*D67/7000</f>
        <v>330.25385527424675</v>
      </c>
      <c r="E68" s="114">
        <f>E66*E67/7000</f>
        <v>356.1082954123986</v>
      </c>
      <c r="F68" s="32">
        <f>SUM(C68:E68)</f>
        <v>1084.3241491467386</v>
      </c>
      <c r="G68" s="114">
        <f>G66*G67/7000</f>
        <v>340.68052578260836</v>
      </c>
      <c r="H68" s="114">
        <f>H66*H67/7000</f>
        <v>342.94841968695374</v>
      </c>
      <c r="I68" s="114">
        <f>I66*I67/7000</f>
        <v>355.69905182479846</v>
      </c>
      <c r="J68" s="32">
        <f>SUM(G68:I68)</f>
        <v>1039.3279972943606</v>
      </c>
      <c r="K68" s="114">
        <f>F68+J68</f>
        <v>2123.6521464410989</v>
      </c>
      <c r="L68" s="114">
        <f>L66*L67/7000</f>
        <v>461.39013390762233</v>
      </c>
      <c r="M68" s="114">
        <f>M66*M67/7000</f>
        <v>446.37344953830052</v>
      </c>
      <c r="N68" s="114">
        <f>N66*N67/7000</f>
        <v>430.00830879070145</v>
      </c>
      <c r="O68" s="32">
        <f>SUM(L68:N68)</f>
        <v>1337.7718922366244</v>
      </c>
      <c r="P68" s="114">
        <f>K68+O68</f>
        <v>3461.4240386777233</v>
      </c>
      <c r="Q68" s="114">
        <f>Q66*Q67/7000</f>
        <v>417.24853200911093</v>
      </c>
      <c r="R68" s="114">
        <f>R66*R67/7000</f>
        <v>444.66197568786225</v>
      </c>
      <c r="S68" s="114">
        <f>S66*S67/7000</f>
        <v>422.60535630605455</v>
      </c>
      <c r="T68" s="32">
        <f>SUM(Q68:S68)</f>
        <v>1284.5158640030277</v>
      </c>
      <c r="U68" s="77">
        <f>P68+T68</f>
        <v>4745.9399026807514</v>
      </c>
    </row>
    <row r="69" spans="1:30" ht="18.75" customHeight="1" x14ac:dyDescent="0.3">
      <c r="A69" s="120" t="s">
        <v>63</v>
      </c>
      <c r="B69" s="121" t="s">
        <v>36</v>
      </c>
      <c r="C69" s="122">
        <v>1</v>
      </c>
      <c r="D69" s="122">
        <v>1</v>
      </c>
      <c r="E69" s="122">
        <v>1</v>
      </c>
      <c r="F69" s="123">
        <v>1</v>
      </c>
      <c r="G69" s="122">
        <v>1</v>
      </c>
      <c r="H69" s="122">
        <v>1</v>
      </c>
      <c r="I69" s="122">
        <v>1</v>
      </c>
      <c r="J69" s="124">
        <v>1</v>
      </c>
      <c r="K69" s="122">
        <v>1</v>
      </c>
      <c r="L69" s="122">
        <v>1</v>
      </c>
      <c r="M69" s="122">
        <v>1</v>
      </c>
      <c r="N69" s="122">
        <v>1</v>
      </c>
      <c r="O69" s="124">
        <v>1</v>
      </c>
      <c r="P69" s="122">
        <v>1</v>
      </c>
      <c r="Q69" s="122">
        <v>1</v>
      </c>
      <c r="R69" s="122">
        <v>1</v>
      </c>
      <c r="S69" s="122">
        <v>1</v>
      </c>
      <c r="T69" s="124">
        <v>1</v>
      </c>
      <c r="U69" s="122">
        <v>1</v>
      </c>
    </row>
    <row r="70" spans="1:30" ht="18.75" customHeight="1" x14ac:dyDescent="0.3">
      <c r="A70" s="11" t="s">
        <v>64</v>
      </c>
      <c r="B70" s="125"/>
      <c r="C70" s="125"/>
      <c r="D70" s="125"/>
      <c r="E70" s="125"/>
      <c r="F70" s="126"/>
      <c r="G70" s="125"/>
      <c r="H70" s="125"/>
      <c r="I70" s="125"/>
      <c r="J70" s="126"/>
      <c r="K70" s="125"/>
      <c r="L70" s="125"/>
      <c r="M70" s="125"/>
      <c r="N70" s="125"/>
      <c r="O70" s="126"/>
      <c r="P70" s="125"/>
      <c r="Q70" s="125"/>
      <c r="R70" s="125"/>
      <c r="S70" s="125"/>
      <c r="T70" s="126"/>
      <c r="U70" s="127"/>
    </row>
    <row r="71" spans="1:30" ht="18.75" customHeight="1" x14ac:dyDescent="0.3">
      <c r="A71" s="128" t="s">
        <v>65</v>
      </c>
      <c r="B71" s="129" t="s">
        <v>36</v>
      </c>
      <c r="C71" s="130">
        <f t="shared" ref="C71:U71" si="60">C7/(3333*C5*24)*1000*100</f>
        <v>48.9536100384232</v>
      </c>
      <c r="D71" s="131">
        <f t="shared" si="60"/>
        <v>44.867304542954287</v>
      </c>
      <c r="E71" s="132">
        <f t="shared" si="60"/>
        <v>44.371055250686361</v>
      </c>
      <c r="F71" s="133">
        <f t="shared" si="60"/>
        <v>46.103879457390185</v>
      </c>
      <c r="G71" s="132">
        <f t="shared" si="60"/>
        <v>43.923997858119144</v>
      </c>
      <c r="H71" s="132">
        <f t="shared" si="60"/>
        <v>42.938421785726966</v>
      </c>
      <c r="I71" s="132">
        <f t="shared" si="60"/>
        <v>45.644121203787044</v>
      </c>
      <c r="J71" s="133">
        <f t="shared" si="60"/>
        <v>44.155325793568359</v>
      </c>
      <c r="K71" s="134">
        <f t="shared" si="60"/>
        <v>45.124219880551586</v>
      </c>
      <c r="L71" s="132">
        <f t="shared" si="60"/>
        <v>57.214016522620049</v>
      </c>
      <c r="M71" s="131">
        <f t="shared" si="60"/>
        <v>55.053729969771091</v>
      </c>
      <c r="N71" s="131">
        <f t="shared" si="60"/>
        <v>55.176272543921101</v>
      </c>
      <c r="O71" s="133">
        <f t="shared" si="60"/>
        <v>55.821612147627796</v>
      </c>
      <c r="P71" s="134">
        <f t="shared" si="60"/>
        <v>48.729201889969211</v>
      </c>
      <c r="Q71" s="131">
        <f t="shared" si="60"/>
        <v>51.916652471698832</v>
      </c>
      <c r="R71" s="131">
        <f t="shared" si="60"/>
        <v>57.222624804146946</v>
      </c>
      <c r="S71" s="131">
        <f t="shared" si="60"/>
        <v>52.027993081566215</v>
      </c>
      <c r="T71" s="133">
        <f t="shared" si="60"/>
        <v>53.684377785604617</v>
      </c>
      <c r="U71" s="134">
        <f t="shared" si="60"/>
        <v>49.978177732156773</v>
      </c>
    </row>
    <row r="72" spans="1:30" ht="18.75" customHeight="1" x14ac:dyDescent="0.3">
      <c r="A72" s="135" t="s">
        <v>66</v>
      </c>
      <c r="B72" s="136" t="s">
        <v>67</v>
      </c>
      <c r="C72" s="137">
        <f t="shared" ref="C72:U72" si="61">C78/C5/24</f>
        <v>8.4838709677419359</v>
      </c>
      <c r="D72" s="137">
        <f t="shared" si="61"/>
        <v>7.7142857142857144</v>
      </c>
      <c r="E72" s="137">
        <f t="shared" si="61"/>
        <v>7.612903225806452</v>
      </c>
      <c r="F72" s="138">
        <f t="shared" si="61"/>
        <v>7.9444444444444438</v>
      </c>
      <c r="G72" s="137">
        <f t="shared" si="61"/>
        <v>7.6000000000000005</v>
      </c>
      <c r="H72" s="137">
        <f t="shared" si="61"/>
        <v>7.419354838709677</v>
      </c>
      <c r="I72" s="137">
        <f t="shared" si="61"/>
        <v>7.8666666666666671</v>
      </c>
      <c r="J72" s="139">
        <f t="shared" si="61"/>
        <v>7.6263736263736268</v>
      </c>
      <c r="K72" s="140">
        <f t="shared" si="61"/>
        <v>7.7845303867403315</v>
      </c>
      <c r="L72" s="137">
        <f t="shared" si="61"/>
        <v>9.9032258064516139</v>
      </c>
      <c r="M72" s="140">
        <f t="shared" si="61"/>
        <v>10</v>
      </c>
      <c r="N72" s="140">
        <f t="shared" si="61"/>
        <v>9.8333333333333339</v>
      </c>
      <c r="O72" s="139">
        <f t="shared" si="61"/>
        <v>9.9130434782608692</v>
      </c>
      <c r="P72" s="140">
        <f t="shared" si="61"/>
        <v>8.5018315018315018</v>
      </c>
      <c r="Q72" s="140">
        <f t="shared" si="61"/>
        <v>9.258064516129032</v>
      </c>
      <c r="R72" s="140">
        <f t="shared" si="61"/>
        <v>9.9</v>
      </c>
      <c r="S72" s="140">
        <f t="shared" si="61"/>
        <v>9.193548387096774</v>
      </c>
      <c r="T72" s="139">
        <f t="shared" si="61"/>
        <v>9.445652173913043</v>
      </c>
      <c r="U72" s="140">
        <f t="shared" si="61"/>
        <v>8.7397260273972606</v>
      </c>
    </row>
    <row r="73" spans="1:30" ht="18.75" customHeight="1" x14ac:dyDescent="0.3">
      <c r="A73" s="141" t="s">
        <v>68</v>
      </c>
      <c r="B73" s="142" t="s">
        <v>67</v>
      </c>
      <c r="C73" s="143">
        <f>[2]ИД_01!$Z$58</f>
        <v>7</v>
      </c>
      <c r="D73" s="143">
        <f>[2]ИД_02!$Z$58</f>
        <v>8</v>
      </c>
      <c r="E73" s="143">
        <f>[2]ИД_03!$Z$58</f>
        <v>7</v>
      </c>
      <c r="F73" s="144">
        <f>SUM(C73:E73)</f>
        <v>22</v>
      </c>
      <c r="G73" s="143">
        <f>[2]ИД_04!$Z$58</f>
        <v>8</v>
      </c>
      <c r="H73" s="143">
        <f>[2]ИД_05!$Z$58</f>
        <v>8</v>
      </c>
      <c r="I73" s="143">
        <f>[2]ИД_06!$Z$58</f>
        <v>7</v>
      </c>
      <c r="J73" s="145">
        <f>SUM(G73:I73)</f>
        <v>23</v>
      </c>
      <c r="K73" s="146">
        <f>F73+J73</f>
        <v>45</v>
      </c>
      <c r="L73" s="143">
        <f>[2]ИД_07!$Z$58</f>
        <v>9</v>
      </c>
      <c r="M73" s="147">
        <f>[2]ИД_08!$Z$58</f>
        <v>9</v>
      </c>
      <c r="N73" s="147">
        <f>[2]ИД_09!$Z$58</f>
        <v>6</v>
      </c>
      <c r="O73" s="148">
        <f>SUM(L73:N73)</f>
        <v>24</v>
      </c>
      <c r="P73" s="149">
        <f>K73+O73</f>
        <v>69</v>
      </c>
      <c r="Q73" s="147">
        <f>[2]ИД_10!$Z$58</f>
        <v>9</v>
      </c>
      <c r="R73" s="147">
        <f>[2]ИД_11!$Z$58</f>
        <v>8</v>
      </c>
      <c r="S73" s="147">
        <f>[2]ИД_12!$Z$58</f>
        <v>10</v>
      </c>
      <c r="T73" s="148">
        <f>SUM(Q73:S73)</f>
        <v>27</v>
      </c>
      <c r="U73" s="150">
        <f>P73+T73</f>
        <v>96</v>
      </c>
    </row>
    <row r="74" spans="1:30" s="151" customFormat="1" ht="18.75" customHeight="1" x14ac:dyDescent="0.3">
      <c r="A74" s="152" t="s">
        <v>69</v>
      </c>
      <c r="B74" s="153" t="s">
        <v>70</v>
      </c>
      <c r="C74" s="154">
        <f t="shared" ref="C74:U76" si="62">C7*1000/C78</f>
        <v>192.32067870722435</v>
      </c>
      <c r="D74" s="154">
        <f t="shared" si="62"/>
        <v>193.85168190586418</v>
      </c>
      <c r="E74" s="154">
        <f t="shared" si="62"/>
        <v>194.26061617231642</v>
      </c>
      <c r="F74" s="154">
        <f t="shared" si="62"/>
        <v>193.42350658508155</v>
      </c>
      <c r="G74" s="154">
        <f t="shared" si="62"/>
        <v>192.62984850146199</v>
      </c>
      <c r="H74" s="154">
        <f t="shared" si="62"/>
        <v>192.89245887681162</v>
      </c>
      <c r="I74" s="154">
        <f t="shared" si="62"/>
        <v>193.38795250706218</v>
      </c>
      <c r="J74" s="154">
        <f t="shared" si="62"/>
        <v>192.97467981508163</v>
      </c>
      <c r="K74" s="154">
        <f t="shared" si="62"/>
        <v>193.20243789921926</v>
      </c>
      <c r="L74" s="154">
        <f t="shared" si="62"/>
        <v>192.5577794516831</v>
      </c>
      <c r="M74" s="154">
        <f t="shared" si="62"/>
        <v>183.49408198924704</v>
      </c>
      <c r="N74" s="154">
        <f t="shared" si="62"/>
        <v>187.01950819209054</v>
      </c>
      <c r="O74" s="154">
        <f t="shared" si="62"/>
        <v>187.68548094846489</v>
      </c>
      <c r="P74" s="154">
        <f t="shared" si="62"/>
        <v>191.03463749461437</v>
      </c>
      <c r="Q74" s="154">
        <f t="shared" si="62"/>
        <v>186.90537572590031</v>
      </c>
      <c r="R74" s="154">
        <f t="shared" si="62"/>
        <v>192.64950350729475</v>
      </c>
      <c r="S74" s="154">
        <f t="shared" si="62"/>
        <v>188.62064312865496</v>
      </c>
      <c r="T74" s="154">
        <f t="shared" si="62"/>
        <v>189.43110318373604</v>
      </c>
      <c r="U74" s="154">
        <f t="shared" si="62"/>
        <v>190.59781263061646</v>
      </c>
    </row>
    <row r="75" spans="1:30" ht="18.75" customHeight="1" x14ac:dyDescent="0.3">
      <c r="A75" s="155" t="s">
        <v>30</v>
      </c>
      <c r="B75" s="156"/>
      <c r="C75" s="157">
        <f t="shared" si="62"/>
        <v>201.27319079187171</v>
      </c>
      <c r="D75" s="157">
        <f t="shared" si="62"/>
        <v>203.0595680504866</v>
      </c>
      <c r="E75" s="157">
        <f t="shared" si="62"/>
        <v>205.59246044428198</v>
      </c>
      <c r="F75" s="158">
        <f t="shared" si="62"/>
        <v>203.20210133368721</v>
      </c>
      <c r="G75" s="157">
        <f t="shared" si="62"/>
        <v>201.58558739535624</v>
      </c>
      <c r="H75" s="157">
        <f t="shared" si="62"/>
        <v>199.97624758991466</v>
      </c>
      <c r="I75" s="157">
        <f t="shared" si="62"/>
        <v>198.62148123781677</v>
      </c>
      <c r="J75" s="158">
        <f t="shared" si="62"/>
        <v>199.96939432826389</v>
      </c>
      <c r="K75" s="157">
        <f t="shared" si="62"/>
        <v>201.59800619990185</v>
      </c>
      <c r="L75" s="157">
        <f t="shared" si="62"/>
        <v>197.39370182224593</v>
      </c>
      <c r="M75" s="157">
        <f t="shared" si="62"/>
        <v>186.05782347090587</v>
      </c>
      <c r="N75" s="157">
        <f t="shared" si="62"/>
        <v>190.829303409711</v>
      </c>
      <c r="O75" s="158">
        <f t="shared" si="62"/>
        <v>191.6038147617553</v>
      </c>
      <c r="P75" s="157">
        <f t="shared" si="62"/>
        <v>197.27005474787893</v>
      </c>
      <c r="Q75" s="157">
        <f t="shared" si="62"/>
        <v>189.75411976950758</v>
      </c>
      <c r="R75" s="157">
        <f t="shared" si="62"/>
        <v>198.51920426199459</v>
      </c>
      <c r="S75" s="157">
        <f t="shared" si="62"/>
        <v>195.10669078967561</v>
      </c>
      <c r="T75" s="158">
        <f t="shared" si="62"/>
        <v>194.40975611496665</v>
      </c>
      <c r="U75" s="157">
        <f t="shared" si="62"/>
        <v>196.4701836257548</v>
      </c>
    </row>
    <row r="76" spans="1:30" ht="18.75" customHeight="1" x14ac:dyDescent="0.3">
      <c r="A76" s="155" t="s">
        <v>31</v>
      </c>
      <c r="B76" s="156"/>
      <c r="C76" s="157">
        <f t="shared" si="62"/>
        <v>178</v>
      </c>
      <c r="D76" s="157">
        <f t="shared" si="62"/>
        <v>178</v>
      </c>
      <c r="E76" s="157">
        <f t="shared" si="62"/>
        <v>178</v>
      </c>
      <c r="F76" s="158">
        <f t="shared" si="62"/>
        <v>178</v>
      </c>
      <c r="G76" s="157">
        <f t="shared" si="62"/>
        <v>178</v>
      </c>
      <c r="H76" s="157">
        <f t="shared" si="62"/>
        <v>178</v>
      </c>
      <c r="I76" s="157">
        <f t="shared" si="62"/>
        <v>178</v>
      </c>
      <c r="J76" s="158">
        <f t="shared" si="62"/>
        <v>178</v>
      </c>
      <c r="K76" s="157">
        <f t="shared" si="62"/>
        <v>178</v>
      </c>
      <c r="L76" s="157">
        <f t="shared" si="62"/>
        <v>178</v>
      </c>
      <c r="M76" s="157">
        <f t="shared" si="62"/>
        <v>178</v>
      </c>
      <c r="N76" s="157" t="e">
        <f t="shared" si="62"/>
        <v>#DIV/0!</v>
      </c>
      <c r="O76" s="158">
        <f t="shared" si="62"/>
        <v>177.99999999999997</v>
      </c>
      <c r="P76" s="157">
        <f t="shared" si="62"/>
        <v>177.99999999999997</v>
      </c>
      <c r="Q76" s="157">
        <f t="shared" si="62"/>
        <v>176.33186774193581</v>
      </c>
      <c r="R76" s="157">
        <f t="shared" si="62"/>
        <v>173.256357798165</v>
      </c>
      <c r="S76" s="157">
        <f t="shared" si="62"/>
        <v>177.16963438735215</v>
      </c>
      <c r="T76" s="158">
        <f t="shared" si="62"/>
        <v>175.49716310937245</v>
      </c>
      <c r="U76" s="157">
        <f t="shared" si="62"/>
        <v>177.46988524191568</v>
      </c>
    </row>
    <row r="77" spans="1:30" ht="18.75" customHeight="1" x14ac:dyDescent="0.3">
      <c r="A77" s="155" t="s">
        <v>51</v>
      </c>
      <c r="B77" s="156"/>
      <c r="C77" s="157">
        <f t="shared" ref="C77:U77" si="63">C10*1000/C81</f>
        <v>172.01667338709677</v>
      </c>
      <c r="D77" s="157">
        <f t="shared" si="63"/>
        <v>177.81965625000001</v>
      </c>
      <c r="E77" s="157">
        <f t="shared" si="63"/>
        <v>172.32834292379454</v>
      </c>
      <c r="F77" s="158">
        <f t="shared" si="63"/>
        <v>173.88589338195709</v>
      </c>
      <c r="G77" s="157">
        <f t="shared" si="63"/>
        <v>177.75807228915625</v>
      </c>
      <c r="H77" s="157">
        <f t="shared" si="63"/>
        <v>182.11568346774209</v>
      </c>
      <c r="I77" s="157">
        <f t="shared" si="63"/>
        <v>181.00810000000001</v>
      </c>
      <c r="J77" s="158">
        <f t="shared" si="63"/>
        <v>180.21775294846836</v>
      </c>
      <c r="K77" s="157">
        <f t="shared" si="63"/>
        <v>176.8620671214214</v>
      </c>
      <c r="L77" s="157">
        <f t="shared" si="63"/>
        <v>169.12904833512377</v>
      </c>
      <c r="M77" s="157">
        <f t="shared" si="63"/>
        <v>176.14932653061211</v>
      </c>
      <c r="N77" s="157">
        <f t="shared" si="63"/>
        <v>172.09781025641041</v>
      </c>
      <c r="O77" s="158">
        <f t="shared" si="63"/>
        <v>172.91590079169461</v>
      </c>
      <c r="P77" s="157">
        <f t="shared" si="63"/>
        <v>175.60031007607958</v>
      </c>
      <c r="Q77" s="157">
        <f t="shared" si="63"/>
        <v>177.64963137632324</v>
      </c>
      <c r="R77" s="157">
        <f t="shared" si="63"/>
        <v>178.66688350217115</v>
      </c>
      <c r="S77" s="157">
        <f t="shared" si="63"/>
        <v>172.82264191176438</v>
      </c>
      <c r="T77" s="158">
        <f t="shared" si="63"/>
        <v>176.38259007009069</v>
      </c>
      <c r="U77" s="157">
        <f t="shared" si="63"/>
        <v>175.81476689686764</v>
      </c>
    </row>
    <row r="78" spans="1:30" s="151" customFormat="1" ht="18.75" x14ac:dyDescent="0.3">
      <c r="A78" s="159" t="s">
        <v>71</v>
      </c>
      <c r="B78" s="160"/>
      <c r="C78" s="161">
        <f>SUM(C79:C81)</f>
        <v>6312</v>
      </c>
      <c r="D78" s="161">
        <f>SUM(D79:D81)</f>
        <v>5184</v>
      </c>
      <c r="E78" s="161">
        <f>SUM(E79:E81)</f>
        <v>5664</v>
      </c>
      <c r="F78" s="162">
        <f t="shared" ref="F78:F81" si="64">SUM(C78:E78)</f>
        <v>17160</v>
      </c>
      <c r="G78" s="161">
        <f>SUM(G79:G81)</f>
        <v>5472</v>
      </c>
      <c r="H78" s="161">
        <f>SUM(H79:H81)</f>
        <v>5520</v>
      </c>
      <c r="I78" s="161">
        <f>SUM(I79:I81)</f>
        <v>5664</v>
      </c>
      <c r="J78" s="162">
        <f t="shared" ref="J78:J81" si="65">SUM(G78:I78)</f>
        <v>16656</v>
      </c>
      <c r="K78" s="161">
        <f t="shared" ref="K78:K81" si="66">F78+J78</f>
        <v>33816</v>
      </c>
      <c r="L78" s="161">
        <f>SUM(L79:L81)</f>
        <v>7368</v>
      </c>
      <c r="M78" s="161">
        <f>SUM(M79:M81)</f>
        <v>7440</v>
      </c>
      <c r="N78" s="161">
        <f>SUM(N79:N81)</f>
        <v>7080</v>
      </c>
      <c r="O78" s="162">
        <f t="shared" ref="O78:O81" si="67">SUM(L78:N78)</f>
        <v>21888</v>
      </c>
      <c r="P78" s="161">
        <f t="shared" ref="P78:P81" si="68">K78+O78</f>
        <v>55704</v>
      </c>
      <c r="Q78" s="161">
        <f>SUM(Q79:Q81)</f>
        <v>6888</v>
      </c>
      <c r="R78" s="161">
        <f>SUM(R79:R81)</f>
        <v>7128</v>
      </c>
      <c r="S78" s="161">
        <f>SUM(S79:S81)</f>
        <v>6840</v>
      </c>
      <c r="T78" s="162">
        <f t="shared" ref="T78:T81" si="69">SUM(Q78:S78)</f>
        <v>20856</v>
      </c>
      <c r="U78" s="161">
        <f t="shared" ref="U78:U81" si="70">P78+T78</f>
        <v>76560</v>
      </c>
      <c r="V78" s="1"/>
      <c r="W78" s="1"/>
      <c r="X78" s="1"/>
      <c r="Y78" s="1"/>
      <c r="Z78" s="1"/>
      <c r="AA78" s="1"/>
      <c r="AB78" s="1"/>
      <c r="AC78" s="1"/>
      <c r="AD78" s="1"/>
    </row>
    <row r="79" spans="1:30" s="151" customFormat="1" ht="18.75" x14ac:dyDescent="0.3">
      <c r="A79" s="29" t="s">
        <v>30</v>
      </c>
      <c r="B79" s="10" t="s">
        <v>72</v>
      </c>
      <c r="C79" s="163">
        <f>[2]ИД_01!$T$23</f>
        <v>4248</v>
      </c>
      <c r="D79" s="163">
        <f>[2]ИД_02!$T$23</f>
        <v>3288</v>
      </c>
      <c r="E79" s="163">
        <f>[2]ИД_03!$T$23</f>
        <v>3624</v>
      </c>
      <c r="F79" s="162">
        <f t="shared" si="64"/>
        <v>11160</v>
      </c>
      <c r="G79" s="163">
        <f>[2]ИД_04!$T$23</f>
        <v>3408</v>
      </c>
      <c r="H79" s="163">
        <f>[2]ИД_05!$T$23</f>
        <v>3480</v>
      </c>
      <c r="I79" s="163">
        <f>[2]ИД_06!$T$23</f>
        <v>4104</v>
      </c>
      <c r="J79" s="162">
        <f t="shared" si="65"/>
        <v>10992</v>
      </c>
      <c r="K79" s="161">
        <f t="shared" si="66"/>
        <v>22152</v>
      </c>
      <c r="L79" s="163">
        <f>[2]ИД_07!$T$23</f>
        <v>5904</v>
      </c>
      <c r="M79" s="163">
        <f>[2]ИД_08!$T$23</f>
        <v>5376</v>
      </c>
      <c r="N79" s="163">
        <f>[2]ИД_09!$T$23</f>
        <v>5640</v>
      </c>
      <c r="O79" s="162">
        <f t="shared" si="67"/>
        <v>16920</v>
      </c>
      <c r="P79" s="161">
        <f t="shared" si="68"/>
        <v>39072</v>
      </c>
      <c r="Q79" s="163">
        <f>[2]ИД_10!$T$23</f>
        <v>5280</v>
      </c>
      <c r="R79" s="163">
        <f>[2]ИД_11!$T$23</f>
        <v>5184</v>
      </c>
      <c r="S79" s="163">
        <f>[2]ИД_12!$T$23</f>
        <v>4704</v>
      </c>
      <c r="T79" s="162">
        <f t="shared" si="69"/>
        <v>15168</v>
      </c>
      <c r="U79" s="161">
        <f t="shared" si="70"/>
        <v>54240</v>
      </c>
      <c r="V79" s="1"/>
      <c r="W79" s="1"/>
      <c r="X79" s="1"/>
      <c r="Y79" s="1"/>
      <c r="Z79" s="1"/>
      <c r="AA79" s="1"/>
      <c r="AB79" s="1"/>
      <c r="AC79" s="1"/>
      <c r="AD79" s="1"/>
    </row>
    <row r="80" spans="1:30" s="151" customFormat="1" ht="18.75" x14ac:dyDescent="0.3">
      <c r="A80" s="29" t="s">
        <v>31</v>
      </c>
      <c r="B80" s="10" t="s">
        <v>72</v>
      </c>
      <c r="C80" s="163">
        <f>[2]ИД_01!$X$23</f>
        <v>648</v>
      </c>
      <c r="D80" s="163">
        <f>[2]ИД_02!$X$23</f>
        <v>672</v>
      </c>
      <c r="E80" s="163">
        <f>[2]ИД_03!$X$23</f>
        <v>648</v>
      </c>
      <c r="F80" s="162">
        <f t="shared" si="64"/>
        <v>1968</v>
      </c>
      <c r="G80" s="163">
        <f>[2]ИД_04!$X$23</f>
        <v>720</v>
      </c>
      <c r="H80" s="163">
        <f>[2]ИД_05!$X$23</f>
        <v>648</v>
      </c>
      <c r="I80" s="163">
        <f>[2]ИД_06!$X$23</f>
        <v>720</v>
      </c>
      <c r="J80" s="162">
        <f t="shared" si="65"/>
        <v>2088</v>
      </c>
      <c r="K80" s="161">
        <f t="shared" si="66"/>
        <v>4056</v>
      </c>
      <c r="L80" s="163">
        <f>[2]ИД_07!$X$23</f>
        <v>648</v>
      </c>
      <c r="M80" s="163">
        <f>[2]ИД_08!$X$23</f>
        <v>744</v>
      </c>
      <c r="N80" s="163">
        <f>[2]ИД_09!$X$23</f>
        <v>0</v>
      </c>
      <c r="O80" s="162">
        <f t="shared" si="67"/>
        <v>1392</v>
      </c>
      <c r="P80" s="161">
        <f t="shared" si="68"/>
        <v>5448</v>
      </c>
      <c r="Q80" s="163">
        <f>[2]ИД_10!$X$23</f>
        <v>120</v>
      </c>
      <c r="R80" s="163">
        <f>[2]ИД_11!$X$23</f>
        <v>600</v>
      </c>
      <c r="S80" s="163">
        <f>[2]ИД_12!$X$23</f>
        <v>744</v>
      </c>
      <c r="T80" s="162">
        <f t="shared" si="69"/>
        <v>1464</v>
      </c>
      <c r="U80" s="161">
        <f t="shared" si="70"/>
        <v>6912</v>
      </c>
      <c r="V80" s="1"/>
      <c r="W80" s="1"/>
      <c r="X80" s="1"/>
      <c r="Y80" s="1"/>
      <c r="Z80" s="1"/>
      <c r="AA80" s="1"/>
      <c r="AB80" s="1"/>
      <c r="AC80" s="1"/>
      <c r="AD80" s="1"/>
    </row>
    <row r="81" spans="1:30" s="151" customFormat="1" ht="21.75" customHeight="1" x14ac:dyDescent="0.3">
      <c r="A81" s="164" t="s">
        <v>51</v>
      </c>
      <c r="B81" s="165" t="s">
        <v>72</v>
      </c>
      <c r="C81" s="163">
        <f>[2]ИД_01!$W$23</f>
        <v>1416</v>
      </c>
      <c r="D81" s="163">
        <f>[2]ИД_02!$W$23</f>
        <v>1224</v>
      </c>
      <c r="E81" s="163">
        <f>[2]ИД_03!$W$23</f>
        <v>1392</v>
      </c>
      <c r="F81" s="162">
        <f t="shared" si="64"/>
        <v>4032</v>
      </c>
      <c r="G81" s="163">
        <f>[2]ИД_04!$W$23</f>
        <v>1344</v>
      </c>
      <c r="H81" s="163">
        <f>[2]ИД_05!$W$23</f>
        <v>1392</v>
      </c>
      <c r="I81" s="163">
        <f>[2]ИД_06!$W$23</f>
        <v>840</v>
      </c>
      <c r="J81" s="162">
        <f t="shared" si="65"/>
        <v>3576</v>
      </c>
      <c r="K81" s="161">
        <f t="shared" si="66"/>
        <v>7608</v>
      </c>
      <c r="L81" s="163">
        <f>[2]ИД_07!$W$23</f>
        <v>816</v>
      </c>
      <c r="M81" s="163">
        <f>[2]ИД_08!$W$23</f>
        <v>1320</v>
      </c>
      <c r="N81" s="163">
        <f>[2]ИД_09!$W$23</f>
        <v>1440</v>
      </c>
      <c r="O81" s="162">
        <f t="shared" si="67"/>
        <v>3576</v>
      </c>
      <c r="P81" s="161">
        <f t="shared" si="68"/>
        <v>11184</v>
      </c>
      <c r="Q81" s="163">
        <f>[2]ИД_10!$W$23</f>
        <v>1488</v>
      </c>
      <c r="R81" s="163">
        <f>[2]ИД_11!$W$23</f>
        <v>1344</v>
      </c>
      <c r="S81" s="163">
        <f>[2]ИД_12!$W$23</f>
        <v>1392</v>
      </c>
      <c r="T81" s="162">
        <f t="shared" si="69"/>
        <v>4224</v>
      </c>
      <c r="U81" s="161">
        <f t="shared" si="70"/>
        <v>15408</v>
      </c>
      <c r="V81" s="1"/>
      <c r="W81" s="1"/>
      <c r="X81" s="1"/>
      <c r="Y81" s="1"/>
      <c r="Z81" s="1"/>
      <c r="AA81" s="1"/>
      <c r="AB81" s="1"/>
      <c r="AC81" s="1"/>
      <c r="AD81" s="1"/>
    </row>
    <row r="82" spans="1:30" ht="23.25" customHeight="1" x14ac:dyDescent="0.35">
      <c r="A82" s="166" t="s">
        <v>73</v>
      </c>
      <c r="B82" s="167"/>
      <c r="C82" s="167"/>
      <c r="D82" s="167"/>
      <c r="E82" s="167"/>
      <c r="F82" s="167"/>
      <c r="G82" s="167"/>
      <c r="H82" s="167"/>
      <c r="I82" s="167"/>
      <c r="J82" s="1"/>
      <c r="L82" s="167"/>
      <c r="M82" s="167"/>
      <c r="N82" s="167"/>
      <c r="O82" s="167"/>
      <c r="P82" s="167"/>
      <c r="Q82" s="167"/>
      <c r="R82" s="167"/>
      <c r="S82" s="167"/>
      <c r="T82" s="1"/>
    </row>
    <row r="83" spans="1:30" ht="23.25" customHeight="1" x14ac:dyDescent="0.35">
      <c r="A83" s="166" t="s">
        <v>74</v>
      </c>
      <c r="B83" s="167"/>
      <c r="C83" s="168"/>
      <c r="D83" s="168"/>
      <c r="E83" s="168"/>
      <c r="F83" s="167"/>
      <c r="G83" s="168"/>
      <c r="H83" s="168"/>
      <c r="I83" s="168"/>
      <c r="J83" s="1"/>
      <c r="K83" s="169"/>
      <c r="L83" s="168"/>
      <c r="M83" s="168"/>
      <c r="N83" s="168"/>
      <c r="O83" s="167"/>
      <c r="P83" s="167"/>
      <c r="Q83" s="168"/>
      <c r="R83" s="168"/>
      <c r="S83" s="168"/>
      <c r="T83" s="1"/>
    </row>
    <row r="84" spans="1:30" ht="23.25" customHeight="1" x14ac:dyDescent="0.35">
      <c r="A84" s="167"/>
      <c r="B84" s="167"/>
      <c r="C84" s="170"/>
      <c r="D84" s="170"/>
      <c r="E84" s="170"/>
      <c r="F84" s="170"/>
      <c r="G84" s="170"/>
      <c r="H84" s="170"/>
      <c r="I84" s="170"/>
      <c r="J84" s="83"/>
      <c r="K84" s="83"/>
      <c r="L84" s="170"/>
      <c r="M84" s="170"/>
      <c r="N84" s="170"/>
      <c r="O84" s="170"/>
      <c r="P84" s="170"/>
      <c r="Q84" s="170"/>
      <c r="R84" s="170"/>
      <c r="S84" s="170"/>
      <c r="T84" s="170"/>
      <c r="U84" s="170"/>
    </row>
    <row r="85" spans="1:30" ht="23.25" customHeight="1" x14ac:dyDescent="0.35">
      <c r="A85" s="167"/>
      <c r="B85" s="125"/>
      <c r="C85" s="171"/>
      <c r="D85" s="171"/>
      <c r="E85" s="171"/>
      <c r="F85" s="1"/>
      <c r="G85" s="171"/>
      <c r="H85" s="171"/>
      <c r="I85" s="171"/>
      <c r="J85" s="1"/>
      <c r="L85" s="171"/>
      <c r="M85" s="171"/>
      <c r="N85" s="171"/>
      <c r="O85" s="1"/>
      <c r="Q85" s="171"/>
      <c r="R85" s="171"/>
      <c r="S85" s="171"/>
      <c r="T85" s="172"/>
      <c r="U85" s="172"/>
    </row>
    <row r="86" spans="1:30" ht="23.25" customHeight="1" x14ac:dyDescent="0.35">
      <c r="A86" s="167"/>
      <c r="B86" s="125"/>
      <c r="C86" s="171"/>
      <c r="D86" s="171"/>
      <c r="E86" s="171"/>
      <c r="F86" s="1"/>
      <c r="G86" s="171"/>
      <c r="H86" s="171"/>
      <c r="I86" s="171"/>
      <c r="J86" s="1"/>
      <c r="L86" s="171"/>
      <c r="M86" s="171"/>
      <c r="N86" s="171"/>
      <c r="O86" s="1"/>
      <c r="Q86" s="171"/>
      <c r="R86" s="171"/>
      <c r="S86" s="171"/>
      <c r="T86" s="172"/>
      <c r="U86" s="172"/>
    </row>
    <row r="87" spans="1:30" ht="23.25" customHeight="1" x14ac:dyDescent="0.35">
      <c r="A87" s="173" t="s">
        <v>75</v>
      </c>
      <c r="B87" s="174" t="s">
        <v>76</v>
      </c>
      <c r="C87" s="175">
        <f>C89+C90+C88</f>
        <v>168331.06291679581</v>
      </c>
      <c r="D87" s="175">
        <f>D89+D90+D88</f>
        <v>144111.0241766868</v>
      </c>
      <c r="E87" s="175">
        <f>E89+E90+E88</f>
        <v>124393.78285160422</v>
      </c>
      <c r="F87" s="175"/>
      <c r="G87" s="175">
        <f>G89+G90+G88</f>
        <v>89786.74002404866</v>
      </c>
      <c r="H87" s="175">
        <f>H89+H90+H88</f>
        <v>54124.317456303259</v>
      </c>
      <c r="I87" s="175">
        <f>I89+I90+I88</f>
        <v>31849.011450408289</v>
      </c>
      <c r="J87" s="175"/>
      <c r="K87" s="175"/>
      <c r="L87" s="175">
        <f>L89+L90+L88</f>
        <v>26010.11839508987</v>
      </c>
      <c r="M87" s="175">
        <f>M89+M90+M88</f>
        <v>1820.225053477956</v>
      </c>
      <c r="N87" s="175">
        <f>N89+N90+N88</f>
        <v>56694.944088583274</v>
      </c>
      <c r="O87" s="175"/>
      <c r="P87" s="175"/>
      <c r="Q87" s="175">
        <f>Q89+Q90+Q88</f>
        <v>94650.898473973604</v>
      </c>
      <c r="R87" s="175">
        <f>R89+R90+R88</f>
        <v>136519.9845629207</v>
      </c>
      <c r="S87" s="175">
        <f>S89+S90+S88</f>
        <v>158327.27295847028</v>
      </c>
      <c r="T87" s="175"/>
      <c r="U87" s="175">
        <f>U89+U90+U88</f>
        <v>1011830.8788195648</v>
      </c>
    </row>
    <row r="88" spans="1:30" ht="23.25" customHeight="1" x14ac:dyDescent="0.3">
      <c r="A88" s="29" t="s">
        <v>30</v>
      </c>
      <c r="B88" s="174" t="s">
        <v>76</v>
      </c>
      <c r="C88" s="176">
        <f>[2]ИД_01!$D$130</f>
        <v>7595.8048519577196</v>
      </c>
      <c r="D88" s="176">
        <f>[2]ИД_02!$D$130</f>
        <v>13768.867391247701</v>
      </c>
      <c r="E88" s="176">
        <f>[2]ИД_03!$D$130</f>
        <v>2071.0602315177298</v>
      </c>
      <c r="F88" s="176"/>
      <c r="G88" s="176">
        <f>[2]ИД_04!$D$130</f>
        <v>5302.3185657970598</v>
      </c>
      <c r="H88" s="176">
        <f>[2]ИД_05!$D$130</f>
        <v>4912.8446444972597</v>
      </c>
      <c r="I88" s="176">
        <f>[2]ИД_06!$D$130</f>
        <v>1515.2948076169901</v>
      </c>
      <c r="J88" s="176"/>
      <c r="K88" s="176"/>
      <c r="L88" s="176">
        <f>[2]ИД_07!$D$130</f>
        <v>4809.82873905007</v>
      </c>
      <c r="M88" s="176">
        <f>[2]ИД_08!$D$130</f>
        <v>740.99163365160598</v>
      </c>
      <c r="N88" s="176">
        <f>[2]ИД_09!$D$130</f>
        <v>5329.9785083663701</v>
      </c>
      <c r="O88" s="176"/>
      <c r="P88" s="176"/>
      <c r="Q88" s="176">
        <f>[2]ИД_10!$D$130</f>
        <v>10608.4896873244</v>
      </c>
      <c r="R88" s="176">
        <f>[2]ИД_11!$D$130</f>
        <v>8186.2858246482201</v>
      </c>
      <c r="S88" s="176">
        <f>[2]ИД_12!$D$130</f>
        <v>9946.7387031227699</v>
      </c>
      <c r="T88" s="176"/>
      <c r="U88" s="176"/>
    </row>
    <row r="89" spans="1:30" ht="23.25" customHeight="1" x14ac:dyDescent="0.3">
      <c r="A89" s="177" t="s">
        <v>31</v>
      </c>
      <c r="B89" s="174" t="s">
        <v>76</v>
      </c>
      <c r="C89" s="178">
        <f>[2]ИД_01!$D$131</f>
        <v>24884.164527005101</v>
      </c>
      <c r="D89" s="178">
        <f>[2]ИД_02!$D$131</f>
        <v>23480.809475551101</v>
      </c>
      <c r="E89" s="178">
        <f>[2]ИД_03!$D$131</f>
        <v>17101.843259768499</v>
      </c>
      <c r="F89" s="178"/>
      <c r="G89" s="178">
        <f>[2]ИД_04!$D$131</f>
        <v>22991.197421892</v>
      </c>
      <c r="H89" s="178">
        <f>[2]ИД_05!$D$131</f>
        <v>12259.007690553801</v>
      </c>
      <c r="I89" s="178">
        <f>[2]ИД_06!$D$131</f>
        <v>0</v>
      </c>
      <c r="J89" s="178"/>
      <c r="K89" s="178"/>
      <c r="L89" s="178">
        <f>[2]ИД_07!$D$131</f>
        <v>0</v>
      </c>
      <c r="M89" s="178">
        <f>[2]ИД_08!$D$131</f>
        <v>0</v>
      </c>
      <c r="N89" s="178">
        <f>[2]ИД_09!$D$131</f>
        <v>0</v>
      </c>
      <c r="O89" s="178"/>
      <c r="P89" s="178"/>
      <c r="Q89" s="178">
        <f>[2]ИД_10!$D$131</f>
        <v>4372.7035701786099</v>
      </c>
      <c r="R89" s="178">
        <f>[2]ИД_11!$D$131</f>
        <v>15063.5006013805</v>
      </c>
      <c r="S89" s="178">
        <f>[2]ИД_12!$D$131</f>
        <v>20816.969014943501</v>
      </c>
      <c r="T89" s="178"/>
      <c r="U89" s="178">
        <f t="shared" ref="U89:U90" si="71">SUM(C89:E89,G89:I89,L89:N89,Q89:S89)</f>
        <v>140970.19556127311</v>
      </c>
    </row>
    <row r="90" spans="1:30" ht="23.25" customHeight="1" x14ac:dyDescent="0.3">
      <c r="A90" s="177" t="s">
        <v>51</v>
      </c>
      <c r="B90" s="174" t="s">
        <v>76</v>
      </c>
      <c r="C90" s="178">
        <f>[2]ИД_01!$D$134</f>
        <v>135851.09353783299</v>
      </c>
      <c r="D90" s="178">
        <f>[2]ИД_02!$D$134</f>
        <v>106861.34730988801</v>
      </c>
      <c r="E90" s="178">
        <f>[2]ИД_03!$D$134</f>
        <v>105220.87936031799</v>
      </c>
      <c r="F90" s="178"/>
      <c r="G90" s="178">
        <f>[2]ИД_04!$D$134</f>
        <v>61493.224036359599</v>
      </c>
      <c r="H90" s="178">
        <f>[2]ИД_05!$D$134</f>
        <v>36952.4651212522</v>
      </c>
      <c r="I90" s="178">
        <f>[2]ИД_06!$D$134</f>
        <v>30333.7166427913</v>
      </c>
      <c r="J90" s="178"/>
      <c r="K90" s="178"/>
      <c r="L90" s="178">
        <f>[2]ИД_07!$D$134</f>
        <v>21200.2896560398</v>
      </c>
      <c r="M90" s="178">
        <f>[2]ИД_08!$D$134</f>
        <v>1079.23341982635</v>
      </c>
      <c r="N90" s="178">
        <f>[2]ИД_09!$D$134</f>
        <v>51364.9655802169</v>
      </c>
      <c r="O90" s="178"/>
      <c r="P90" s="178"/>
      <c r="Q90" s="178">
        <f>[2]ИД_10!$D$134</f>
        <v>79669.705216470596</v>
      </c>
      <c r="R90" s="178">
        <f>[2]ИД_11!$D$134</f>
        <v>113270.198136892</v>
      </c>
      <c r="S90" s="178">
        <f>[2]ИД_12!$D$134</f>
        <v>127563.565240404</v>
      </c>
      <c r="T90" s="178"/>
      <c r="U90" s="178">
        <f t="shared" si="71"/>
        <v>870860.68325829168</v>
      </c>
    </row>
    <row r="91" spans="1:30" ht="23.25" customHeight="1" x14ac:dyDescent="0.35">
      <c r="A91" s="167"/>
      <c r="B91" s="167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</row>
    <row r="92" spans="1:30" ht="23.25" customHeight="1" x14ac:dyDescent="0.35">
      <c r="A92" s="180" t="s">
        <v>77</v>
      </c>
      <c r="B92" s="112"/>
      <c r="C92" s="181"/>
      <c r="D92" s="181"/>
      <c r="E92" s="181"/>
      <c r="F92" s="181"/>
      <c r="G92" s="181"/>
      <c r="H92" s="181"/>
      <c r="I92" s="181"/>
      <c r="J92" s="182"/>
      <c r="K92" s="182"/>
      <c r="L92" s="181"/>
      <c r="M92" s="181"/>
      <c r="N92" s="181"/>
      <c r="O92" s="181"/>
      <c r="P92" s="181"/>
      <c r="Q92" s="181"/>
      <c r="R92" s="181"/>
      <c r="S92" s="181"/>
      <c r="T92" s="182"/>
      <c r="U92" s="182"/>
    </row>
    <row r="93" spans="1:30" s="151" customFormat="1" ht="18.75" x14ac:dyDescent="0.3">
      <c r="A93" s="183" t="s">
        <v>78</v>
      </c>
      <c r="B93" s="184" t="s">
        <v>50</v>
      </c>
      <c r="C93" s="185">
        <f>[2]ИД_01!$F$141</f>
        <v>193.157908517208</v>
      </c>
      <c r="D93" s="185">
        <f>[2]ИД_02!$F$141</f>
        <v>188.75831030344901</v>
      </c>
      <c r="E93" s="185">
        <f>[2]ИД_03!$F$141</f>
        <v>191.670564106684</v>
      </c>
      <c r="F93" s="185">
        <f>([2]ИД_01!$F$138+[2]ИД_02!$F$138+[2]ИД_03!$F$138)/([2]ИД_01!$F$144+[2]ИД_02!$F$144+[2]ИД_03!$F$144)*1000</f>
        <v>191.28410470456282</v>
      </c>
      <c r="G93" s="185">
        <f>[2]ИД_04!$F$141</f>
        <v>187.469411606753</v>
      </c>
      <c r="H93" s="185">
        <f>[2]ИД_05!$F$141</f>
        <v>182.24650770481699</v>
      </c>
      <c r="I93" s="185">
        <f>[2]ИД_06!$F$141</f>
        <v>174.59941731234699</v>
      </c>
      <c r="J93" s="185">
        <f>([2]ИД_04!$F$138+[2]ИД_05!$F$138+[2]ИД_06!$F$138)/([2]ИД_04!$F$144+[2]ИД_05!$F$144+[2]ИД_06!$F$144)*1000</f>
        <v>183.53267664040445</v>
      </c>
      <c r="K93" s="185"/>
      <c r="L93" s="185">
        <f>[2]ИД_07!$F$141</f>
        <v>159.78888141602101</v>
      </c>
      <c r="M93" s="185">
        <f>[2]ИД_08!$F$141</f>
        <v>105.410248960327</v>
      </c>
      <c r="N93" s="185" t="e">
        <f>[2]ИД_09!$F$141</f>
        <v>#VALUE!</v>
      </c>
      <c r="O93" s="185" t="e">
        <f>([2]ИД_07!$F$138+[2]ИД_08!$F$138+[2]ИД_09!$F$138)/([2]ИД_07!$F$144+[2]ИД_08!$F$144+[2]ИД_09!$F$144)*1000</f>
        <v>#VALUE!</v>
      </c>
      <c r="P93" s="185"/>
      <c r="Q93" s="185">
        <f>[2]ИД_10!$F$141</f>
        <v>182.258394663687</v>
      </c>
      <c r="R93" s="185">
        <f>[2]ИД_11!$F$141</f>
        <v>190.46111885058701</v>
      </c>
      <c r="S93" s="185">
        <f>[2]ИД_12!$F$141</f>
        <v>192.796607276055</v>
      </c>
      <c r="T93" s="185">
        <f>([2]ИД_10!$F$138+[2]ИД_11!$F$138+[2]ИД_12!$F$138)/([2]ИД_10!$F$144+[2]ИД_11!$F$144+[2]ИД_12!$F$144)*1000</f>
        <v>189.42395025165953</v>
      </c>
      <c r="U93" s="186" t="e">
        <f>([2]ИД_01!F138+[2]ИД_02!F138+[2]ИД_03!F138+[2]ИД_04!F138+[2]ИД_05!F138+[2]ИД_06!F138+[2]ИД_07!F138+[2]ИД_08!F138+[2]ИД_09!F138+[2]ИД_10!F138+[2]ИД_11!F138+[2]ИД_12!F138)/([2]ИД_01!F144+[2]ИД_02!F144+[2]ИД_03!F144+[2]ИД_04!F144+[2]ИД_05!F144+[2]ИД_06!F144+[2]ИД_07!F144+[2]ИД_08!F144+[2]ИД_09!F144+[2]ИД_10!F144+[2]ИД_11!F144+[2]ИД_12!F144)*1000</f>
        <v>#VALUE!</v>
      </c>
    </row>
    <row r="94" spans="1:30" ht="18.75" x14ac:dyDescent="0.3">
      <c r="A94" s="187" t="s">
        <v>30</v>
      </c>
      <c r="B94" s="103" t="s">
        <v>50</v>
      </c>
      <c r="C94" s="188">
        <f>[2]ИД_01!$C$141</f>
        <v>179.31875344986099</v>
      </c>
      <c r="D94" s="188">
        <f>[2]ИД_02!$C$141</f>
        <v>157.021770500228</v>
      </c>
      <c r="E94" s="188">
        <f>[2]ИД_03!$C$141</f>
        <v>235.04466595159201</v>
      </c>
      <c r="F94" s="188"/>
      <c r="G94" s="188">
        <f>[2]ИД_04!$C$141</f>
        <v>168.173034631256</v>
      </c>
      <c r="H94" s="188">
        <f>[2]ИД_05!$C$141</f>
        <v>155.92638782339401</v>
      </c>
      <c r="I94" s="188">
        <f>[2]ИД_06!$C$141</f>
        <v>185.8211937376</v>
      </c>
      <c r="J94" s="188"/>
      <c r="K94" s="188"/>
      <c r="L94" s="188">
        <f>[2]ИД_07!$C$141</f>
        <v>162.80390432325899</v>
      </c>
      <c r="M94" s="188">
        <f>[2]ИД_08!$C$141</f>
        <v>177.86512257123701</v>
      </c>
      <c r="N94" s="188">
        <f>[2]ИД_09!$C$141</f>
        <v>165.57494048012799</v>
      </c>
      <c r="O94" s="188"/>
      <c r="P94" s="188"/>
      <c r="Q94" s="188">
        <f>[2]ИД_10!$C$141</f>
        <v>159.48887165034901</v>
      </c>
      <c r="R94" s="188">
        <f>[2]ИД_11!$C$141</f>
        <v>170.039386725767</v>
      </c>
      <c r="S94" s="188">
        <f>[2]ИД_12!$C$141</f>
        <v>169.83567476727899</v>
      </c>
      <c r="T94" s="189"/>
      <c r="U94" s="190"/>
    </row>
    <row r="95" spans="1:30" ht="18.75" x14ac:dyDescent="0.3">
      <c r="A95" s="187" t="s">
        <v>31</v>
      </c>
      <c r="B95" s="103" t="s">
        <v>50</v>
      </c>
      <c r="C95" s="188">
        <f>[2]ИД_01!$E$141</f>
        <v>208.39802603772401</v>
      </c>
      <c r="D95" s="188">
        <f>[2]ИД_02!$E$141</f>
        <v>208.95157611086299</v>
      </c>
      <c r="E95" s="188">
        <f>[2]ИД_03!$E$141</f>
        <v>217.94591266890399</v>
      </c>
      <c r="F95" s="188"/>
      <c r="G95" s="188">
        <f>[2]ИД_04!$E$141</f>
        <v>213.69650360960699</v>
      </c>
      <c r="H95" s="188">
        <f>[2]ИД_05!$E$141</f>
        <v>238.85562674030001</v>
      </c>
      <c r="I95" s="188">
        <f>[2]ИД_06!$E$141</f>
        <v>0</v>
      </c>
      <c r="J95" s="188"/>
      <c r="K95" s="188"/>
      <c r="L95" s="188">
        <f>[2]ИД_07!$E$141</f>
        <v>0</v>
      </c>
      <c r="M95" s="188">
        <f>[2]ИД_08!$E$141</f>
        <v>0</v>
      </c>
      <c r="N95" s="188" t="e">
        <f>[2]ИД_09!$E$141</f>
        <v>#VALUE!</v>
      </c>
      <c r="O95" s="188"/>
      <c r="P95" s="188"/>
      <c r="Q95" s="188">
        <f>[2]ИД_10!$E$141</f>
        <v>213.28285538788899</v>
      </c>
      <c r="R95" s="188">
        <f>[2]ИД_11!$E$141</f>
        <v>219.46333784132199</v>
      </c>
      <c r="S95" s="188">
        <f>[2]ИД_12!$E$141</f>
        <v>215.41159045195101</v>
      </c>
      <c r="T95" s="189"/>
      <c r="U95" s="190"/>
    </row>
    <row r="96" spans="1:30" ht="18.75" x14ac:dyDescent="0.3">
      <c r="A96" s="191" t="s">
        <v>51</v>
      </c>
      <c r="B96" s="192" t="s">
        <v>50</v>
      </c>
      <c r="C96" s="193">
        <f>[2]ИД_01!$D$141</f>
        <v>191.16523581881501</v>
      </c>
      <c r="D96" s="193">
        <f>[2]ИД_02!$D$141</f>
        <v>188.38834539176</v>
      </c>
      <c r="E96" s="193">
        <f>[2]ИД_03!$D$141</f>
        <v>186.58431196060999</v>
      </c>
      <c r="F96" s="193"/>
      <c r="G96" s="193">
        <f>[2]ИД_04!$D$141</f>
        <v>179.40091196955001</v>
      </c>
      <c r="H96" s="193">
        <f>[2]ИД_05!$D$141</f>
        <v>167.12393221275201</v>
      </c>
      <c r="I96" s="193">
        <f>[2]ИД_06!$D$141</f>
        <v>174.04330579998</v>
      </c>
      <c r="J96" s="193"/>
      <c r="K96" s="193"/>
      <c r="L96" s="193">
        <f>[2]ИД_07!$D$141</f>
        <v>159.11724447853601</v>
      </c>
      <c r="M96" s="193">
        <f>[2]ИД_08!$D$141</f>
        <v>28.1969643410701</v>
      </c>
      <c r="N96" s="193">
        <f>[2]ИД_09!$D$141</f>
        <v>172.21576006982099</v>
      </c>
      <c r="O96" s="193"/>
      <c r="P96" s="193"/>
      <c r="Q96" s="193">
        <f>[2]ИД_10!$D$141</f>
        <v>183.553301589093</v>
      </c>
      <c r="R96" s="193">
        <f>[2]ИД_11!$D$141</f>
        <v>188.11876788898101</v>
      </c>
      <c r="S96" s="193">
        <f>[2]ИД_12!$D$141</f>
        <v>190.92173052209199</v>
      </c>
      <c r="T96" s="194"/>
      <c r="U96" s="195"/>
    </row>
    <row r="97" spans="1:21" s="151" customFormat="1" ht="18.75" x14ac:dyDescent="0.3">
      <c r="A97" s="183" t="s">
        <v>79</v>
      </c>
      <c r="B97" s="184" t="s">
        <v>50</v>
      </c>
      <c r="C97" s="185">
        <f>[2]ИД_01!$F$142</f>
        <v>330.08594272978303</v>
      </c>
      <c r="D97" s="185">
        <f>[2]ИД_02!$F$142</f>
        <v>330.90512790527703</v>
      </c>
      <c r="E97" s="185">
        <f>[2]ИД_03!$F$142</f>
        <v>328.07009865322601</v>
      </c>
      <c r="F97" s="185">
        <f>([2]ИД_01!$F$139+[2]ИД_02!$F$139+[2]ИД_03!$F$139)/([2]ИД_01!$F$145+[2]ИД_02!$F$145+[2]ИД_03!$F$145)*1000</f>
        <v>329.64763217807501</v>
      </c>
      <c r="G97" s="185">
        <f>[2]ИД_04!$F$142</f>
        <v>329.77986778728098</v>
      </c>
      <c r="H97" s="185">
        <f>[2]ИД_05!$F$142</f>
        <v>332.01808569486502</v>
      </c>
      <c r="I97" s="185">
        <f>[2]ИД_06!$F$142</f>
        <v>337.89290182452203</v>
      </c>
      <c r="J97" s="185">
        <f>([2]ИД_04!$F$139+[2]ИД_05!$F$139+[2]ИД_06!$F$139)/([2]ИД_04!$F$145+[2]ИД_05!$F$145+[2]ИД_06!$F$145)*1000</f>
        <v>333.36275804535285</v>
      </c>
      <c r="K97" s="185"/>
      <c r="L97" s="185">
        <f>[2]ИД_07!$F$142</f>
        <v>339.54272659626901</v>
      </c>
      <c r="M97" s="185">
        <f>[2]ИД_08!$F$142</f>
        <v>342.21582727790002</v>
      </c>
      <c r="N97" s="185" t="e">
        <f>[2]ИД_09!$F$142</f>
        <v>#VALUE!</v>
      </c>
      <c r="O97" s="185" t="e">
        <f>([2]ИД_07!$F$139+[2]ИД_08!$F$139+[2]ИД_09!$F$139)/([2]ИД_07!$F$145+[2]ИД_07!$F$145+[2]ИД_09!$F$145)*1000</f>
        <v>#VALUE!</v>
      </c>
      <c r="P97" s="185"/>
      <c r="Q97" s="185">
        <f>[2]ИД_10!$F$142</f>
        <v>332.96901384542599</v>
      </c>
      <c r="R97" s="185">
        <f>[2]ИД_11!$F$142</f>
        <v>329.39864865403501</v>
      </c>
      <c r="S97" s="185">
        <f>[2]ИД_12!$F$142</f>
        <v>331.10283617321898</v>
      </c>
      <c r="T97" s="185">
        <f>([2]ИД_10!$F$139+[2]ИД_11!$F$139+[2]ИД_12!$F$139)/([2]ИД_10!$F$145+[2]ИД_11!$F$145+[2]ИД_12!$F$145)*1000</f>
        <v>331.13553882695186</v>
      </c>
      <c r="U97" s="186" t="e">
        <f>([2]ИД_01!F139+[2]ИД_02!F139+[2]ИД_03!F139+[2]ИД_04!F139+[2]ИД_05!F139+[2]ИД_06!F139+[2]ИД_07!F139+[2]ИД_08!F139+[2]ИД_09!F139+[2]ИД_10!F139+[2]ИД_11!F139+[2]ИД_12!F139)/([2]ИД_01!F145+[2]ИД_02!F145+[2]ИД_03!F145+[2]ИД_04!F145+[2]ИД_05!F145+[2]ИД_06!F145+[2]ИД_07!F145+[2]ИД_08!F145+[2]ИД_09!F145+[2]ИД_10!F145+[2]ИД_11!F145+[2]ИД_12!F145)*1000</f>
        <v>#VALUE!</v>
      </c>
    </row>
    <row r="98" spans="1:21" ht="18.75" x14ac:dyDescent="0.3">
      <c r="A98" s="187" t="s">
        <v>30</v>
      </c>
      <c r="B98" s="103" t="s">
        <v>50</v>
      </c>
      <c r="C98" s="188">
        <f>[2]ИД_01!$C$142</f>
        <v>334.28792847203601</v>
      </c>
      <c r="D98" s="188">
        <f>[2]ИД_02!$C$142</f>
        <v>336.76726154041597</v>
      </c>
      <c r="E98" s="188">
        <f>[2]ИД_03!$C$142</f>
        <v>332.10224072938502</v>
      </c>
      <c r="F98" s="188"/>
      <c r="G98" s="188">
        <f>[2]ИД_04!$C$142</f>
        <v>332.94156537012702</v>
      </c>
      <c r="H98" s="188">
        <f>[2]ИД_05!$C$142</f>
        <v>334.52308812157997</v>
      </c>
      <c r="I98" s="188">
        <f>[2]ИД_06!$C$142</f>
        <v>339.02019714258699</v>
      </c>
      <c r="J98" s="188"/>
      <c r="K98" s="188"/>
      <c r="L98" s="188">
        <f>[2]ИД_07!$C$142</f>
        <v>341.20076439591799</v>
      </c>
      <c r="M98" s="188">
        <f>[2]ИД_08!$C$142</f>
        <v>342.49794970455503</v>
      </c>
      <c r="N98" s="188">
        <f>[2]ИД_09!$C$142</f>
        <v>338.66624883103299</v>
      </c>
      <c r="O98" s="188"/>
      <c r="P98" s="188"/>
      <c r="Q98" s="188">
        <f>[2]ИД_10!$C$142</f>
        <v>335.13459986522901</v>
      </c>
      <c r="R98" s="188">
        <f>[2]ИД_11!$C$142</f>
        <v>332.50784531061299</v>
      </c>
      <c r="S98" s="188">
        <f>[2]ИД_12!$C$142</f>
        <v>334.861964970776</v>
      </c>
      <c r="T98" s="188"/>
      <c r="U98" s="196"/>
    </row>
    <row r="99" spans="1:21" ht="18.75" x14ac:dyDescent="0.3">
      <c r="A99" s="187" t="s">
        <v>31</v>
      </c>
      <c r="B99" s="103" t="s">
        <v>50</v>
      </c>
      <c r="C99" s="188">
        <f>[2]ИД_01!$E$142</f>
        <v>322.37320362768901</v>
      </c>
      <c r="D99" s="188">
        <f>[2]ИД_02!$E$142</f>
        <v>320.80924878612598</v>
      </c>
      <c r="E99" s="188">
        <f>[2]ИД_03!$E$142</f>
        <v>323.469073813634</v>
      </c>
      <c r="F99" s="188"/>
      <c r="G99" s="188">
        <f>[2]ИД_04!$E$142</f>
        <v>323.09214076990799</v>
      </c>
      <c r="H99" s="188">
        <f>[2]ИД_05!$E$142</f>
        <v>326.77900316679199</v>
      </c>
      <c r="I99" s="188">
        <f>[2]ИД_06!$E$142</f>
        <v>339.43431671161898</v>
      </c>
      <c r="J99" s="188"/>
      <c r="K99" s="188"/>
      <c r="L99" s="188">
        <f>[2]ИД_07!$E$142</f>
        <v>340.82822705511501</v>
      </c>
      <c r="M99" s="188">
        <f>[2]ИД_08!$E$142</f>
        <v>341.64506907940699</v>
      </c>
      <c r="N99" s="188" t="e">
        <f>[2]ИД_09!$E$142</f>
        <v>#VALUE!</v>
      </c>
      <c r="O99" s="188"/>
      <c r="P99" s="188"/>
      <c r="Q99" s="188">
        <f>[2]ИД_10!$E$142</f>
        <v>324.382655751046</v>
      </c>
      <c r="R99" s="188">
        <f>[2]ИД_11!$E$142</f>
        <v>325.20044632773602</v>
      </c>
      <c r="S99" s="188">
        <f>[2]ИД_12!$E$142</f>
        <v>324.53468632358903</v>
      </c>
      <c r="T99" s="188"/>
      <c r="U99" s="196"/>
    </row>
    <row r="100" spans="1:21" ht="18.75" x14ac:dyDescent="0.3">
      <c r="A100" s="191" t="s">
        <v>51</v>
      </c>
      <c r="B100" s="192" t="s">
        <v>50</v>
      </c>
      <c r="C100" s="193">
        <f>[2]ИД_01!$D$142</f>
        <v>302.54880104154802</v>
      </c>
      <c r="D100" s="193">
        <f>[2]ИД_02!$D$142</f>
        <v>304.36499648191602</v>
      </c>
      <c r="E100" s="193">
        <f>[2]ИД_03!$D$142</f>
        <v>308.74330339725998</v>
      </c>
      <c r="F100" s="193"/>
      <c r="G100" s="193">
        <f>[2]ИД_04!$D$142</f>
        <v>321.46764379705502</v>
      </c>
      <c r="H100" s="193">
        <f>[2]ИД_05!$D$142</f>
        <v>326.44515414550199</v>
      </c>
      <c r="I100" s="193">
        <f>[2]ИД_06!$D$142</f>
        <v>328.65832101104002</v>
      </c>
      <c r="J100" s="193"/>
      <c r="K100" s="193"/>
      <c r="L100" s="193">
        <f>[2]ИД_07!$D$142</f>
        <v>321.626744445101</v>
      </c>
      <c r="M100" s="193">
        <f>[2]ИД_08!$D$142</f>
        <v>341.316801006319</v>
      </c>
      <c r="N100" s="193">
        <f>[2]ИД_09!$D$142</f>
        <v>328.90533489144002</v>
      </c>
      <c r="O100" s="193"/>
      <c r="P100" s="193"/>
      <c r="Q100" s="193">
        <f>[2]ИД_10!$D$142</f>
        <v>321.95141122008403</v>
      </c>
      <c r="R100" s="193">
        <f>[2]ИД_11!$D$142</f>
        <v>306.825182015032</v>
      </c>
      <c r="S100" s="193">
        <f>[2]ИД_12!$D$142</f>
        <v>306.619451113026</v>
      </c>
      <c r="T100" s="193"/>
      <c r="U100" s="197"/>
    </row>
    <row r="101" spans="1:21" ht="15" customHeight="1" x14ac:dyDescent="0.25">
      <c r="F101" s="1"/>
      <c r="J101" s="1"/>
      <c r="O101" s="1"/>
      <c r="T101" s="1"/>
    </row>
    <row r="102" spans="1:21" ht="15" customHeight="1" x14ac:dyDescent="0.25"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</row>
    <row r="103" spans="1:21" ht="15" customHeight="1" x14ac:dyDescent="0.25"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</row>
    <row r="104" spans="1:21" ht="15" customHeight="1" x14ac:dyDescent="0.25">
      <c r="F104" s="1"/>
      <c r="J104" s="1"/>
      <c r="O104" s="1"/>
      <c r="T104" s="1"/>
    </row>
    <row r="105" spans="1:21" ht="15" customHeight="1" x14ac:dyDescent="0.25">
      <c r="F105" s="1"/>
      <c r="J105" s="1"/>
      <c r="O105" s="1"/>
      <c r="T105" s="1"/>
    </row>
    <row r="106" spans="1:21" ht="15" customHeight="1" x14ac:dyDescent="0.25">
      <c r="F106" s="1"/>
      <c r="J106" s="1"/>
      <c r="O106" s="1"/>
      <c r="T106" s="1"/>
    </row>
    <row r="107" spans="1:21" ht="15" customHeight="1" x14ac:dyDescent="0.25">
      <c r="F107" s="1"/>
      <c r="J107" s="1"/>
      <c r="O107" s="1"/>
      <c r="T107" s="1"/>
    </row>
    <row r="108" spans="1:21" ht="15" customHeight="1" x14ac:dyDescent="0.25">
      <c r="F108" s="1"/>
      <c r="J108" s="1"/>
      <c r="O108" s="1"/>
      <c r="T108" s="1"/>
    </row>
    <row r="109" spans="1:21" ht="15" customHeight="1" x14ac:dyDescent="0.25">
      <c r="F109" s="1"/>
      <c r="J109" s="1"/>
      <c r="O109" s="1"/>
      <c r="T109" s="1"/>
    </row>
    <row r="110" spans="1:21" ht="15" customHeight="1" x14ac:dyDescent="0.25">
      <c r="F110" s="1"/>
      <c r="J110" s="1"/>
      <c r="O110" s="1"/>
      <c r="T110" s="1"/>
    </row>
    <row r="111" spans="1:21" x14ac:dyDescent="0.25">
      <c r="F111" s="1"/>
      <c r="J111" s="1"/>
      <c r="O111" s="1"/>
      <c r="T111" s="1"/>
    </row>
    <row r="112" spans="1:21" x14ac:dyDescent="0.25">
      <c r="F112" s="1"/>
      <c r="J112" s="1"/>
      <c r="O112" s="1"/>
      <c r="T112" s="1"/>
    </row>
    <row r="113" spans="1:30" ht="15" customHeight="1" x14ac:dyDescent="0.25">
      <c r="A113" s="198" t="s">
        <v>80</v>
      </c>
      <c r="B113" s="691" t="s">
        <v>81</v>
      </c>
      <c r="C113" s="199">
        <f>[2]ИД_01!$G$126</f>
        <v>333.49310027019101</v>
      </c>
      <c r="D113" s="199">
        <f>[2]ИД_02!$G$126</f>
        <v>334.19668703432899</v>
      </c>
      <c r="E113" s="199">
        <f>[2]ИД_03!$G$126</f>
        <v>332.75361985644702</v>
      </c>
      <c r="F113" s="199"/>
      <c r="G113" s="199">
        <f>[2]ИД_04!$G$126</f>
        <v>332.10504549739397</v>
      </c>
      <c r="H113" s="199">
        <f>[2]ИД_05!$G$126</f>
        <v>333.94665511045798</v>
      </c>
      <c r="I113" s="199">
        <f>[2]ИД_06!$G$126</f>
        <v>339.91793867466203</v>
      </c>
      <c r="J113" s="199"/>
      <c r="K113" s="199"/>
      <c r="L113" s="199">
        <f>[2]ИД_07!$G$126</f>
        <v>343.34703446076799</v>
      </c>
      <c r="M113" s="199">
        <f>[2]ИД_08!$G$126</f>
        <v>345.896896603031</v>
      </c>
      <c r="N113" s="199">
        <f>[2]ИД_09!$G$126</f>
        <v>339.54932395775597</v>
      </c>
      <c r="O113" s="199"/>
      <c r="P113" s="199"/>
      <c r="Q113" s="199">
        <f>[2]ИД_10!$G$126</f>
        <v>334.794062177135</v>
      </c>
      <c r="R113" s="199">
        <f>[2]ИД_11!$G$126</f>
        <v>332.69963480002298</v>
      </c>
      <c r="S113" s="199">
        <f>[2]ИД_12!$G$126</f>
        <v>333.81026027477498</v>
      </c>
      <c r="T113" s="199"/>
      <c r="U113" s="199"/>
    </row>
    <row r="114" spans="1:30" x14ac:dyDescent="0.25">
      <c r="A114" s="198" t="s">
        <v>82</v>
      </c>
      <c r="B114" s="691"/>
      <c r="C114" s="199">
        <f>[2]ИД_01!$G$127</f>
        <v>287.38212405221799</v>
      </c>
      <c r="D114" s="199">
        <f>[2]ИД_02!$G$127</f>
        <v>291.81159207499201</v>
      </c>
      <c r="E114" s="199">
        <f>[2]ИД_03!$G$127</f>
        <v>293.00391979755</v>
      </c>
      <c r="F114" s="199"/>
      <c r="G114" s="199">
        <f>[2]ИД_04!$G$127</f>
        <v>302.77348940090297</v>
      </c>
      <c r="H114" s="199">
        <f>[2]ИД_05!$G$127</f>
        <v>315.01282485798401</v>
      </c>
      <c r="I114" s="199">
        <f>[2]ИД_06!$G$127</f>
        <v>325.70321653415101</v>
      </c>
      <c r="J114" s="199"/>
      <c r="K114" s="199"/>
      <c r="L114" s="199">
        <f>[2]ИД_07!$G$127</f>
        <v>330.81353834353803</v>
      </c>
      <c r="M114" s="199">
        <f>[2]ИД_08!$G$127</f>
        <v>339.03241265466102</v>
      </c>
      <c r="N114" s="199">
        <f>[2]ИД_09!$G$127</f>
        <v>321.57258259112598</v>
      </c>
      <c r="O114" s="199"/>
      <c r="P114" s="199"/>
      <c r="Q114" s="199">
        <f>[2]ИД_10!$G$127</f>
        <v>312.19649891968299</v>
      </c>
      <c r="R114" s="199">
        <f>[2]ИД_11!$G$127</f>
        <v>302.69218449014801</v>
      </c>
      <c r="S114" s="199">
        <f>[2]ИД_12!$G$127</f>
        <v>295.891590569485</v>
      </c>
      <c r="T114" s="199"/>
      <c r="U114" s="199"/>
    </row>
    <row r="115" spans="1:30" x14ac:dyDescent="0.25">
      <c r="F115" s="1"/>
      <c r="J115" s="1"/>
      <c r="O115" s="1"/>
      <c r="T115" s="1"/>
    </row>
    <row r="116" spans="1:30" x14ac:dyDescent="0.25">
      <c r="A116" s="200"/>
      <c r="B116" s="201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</row>
    <row r="117" spans="1:30" x14ac:dyDescent="0.25">
      <c r="A117" s="200" t="s">
        <v>83</v>
      </c>
      <c r="B117" s="201"/>
      <c r="C117" s="27">
        <f>C118+C119</f>
        <v>59.694378957294902</v>
      </c>
      <c r="D117" s="27">
        <f>D118+D119</f>
        <v>49.393726566339701</v>
      </c>
      <c r="E117" s="27">
        <f>E118+E119</f>
        <v>52.711996071304696</v>
      </c>
      <c r="F117" s="27"/>
      <c r="G117" s="27">
        <f>G118+G119</f>
        <v>49.883659981076399</v>
      </c>
      <c r="H117" s="27">
        <f>H118+H119</f>
        <v>50.261828820608002</v>
      </c>
      <c r="I117" s="27">
        <f>I118+I119</f>
        <v>51.3914603426932</v>
      </c>
      <c r="J117" s="27"/>
      <c r="K117" s="27"/>
      <c r="L117" s="27">
        <f>L118+L119</f>
        <v>65.836453904004102</v>
      </c>
      <c r="M117" s="27">
        <f>M118+M119</f>
        <v>65.033236567890199</v>
      </c>
      <c r="N117" s="27">
        <f>N118+N119</f>
        <v>62.296721531126707</v>
      </c>
      <c r="O117" s="27"/>
      <c r="P117" s="27"/>
      <c r="Q117" s="27">
        <f>Q118+Q119</f>
        <v>62.205502075217311</v>
      </c>
      <c r="R117" s="27">
        <f>R118+R119</f>
        <v>65.590220266166</v>
      </c>
      <c r="S117" s="27">
        <f>S118+S119</f>
        <v>63.494475306857801</v>
      </c>
      <c r="T117" s="27"/>
      <c r="U117" s="203">
        <f t="shared" ref="U117:U119" si="72">SUM(C117:S117)</f>
        <v>697.79366039057891</v>
      </c>
    </row>
    <row r="118" spans="1:30" s="204" customFormat="1" ht="37.5" customHeight="1" x14ac:dyDescent="0.25">
      <c r="A118" s="198" t="s">
        <v>80</v>
      </c>
      <c r="B118" s="691" t="s">
        <v>84</v>
      </c>
      <c r="C118" s="205">
        <f>[2]ИД_01!$E$126/1000</f>
        <v>26.7225442632196</v>
      </c>
      <c r="D118" s="205">
        <f>[2]ИД_02!$E$126/1000</f>
        <v>19.16465009341</v>
      </c>
      <c r="E118" s="205">
        <f>[2]ИД_03!$E$126/1000</f>
        <v>22.925717242410197</v>
      </c>
      <c r="F118" s="206"/>
      <c r="G118" s="206">
        <f>[2]ИД_04!$E$126/1000</f>
        <v>22.8888660496442</v>
      </c>
      <c r="H118" s="206">
        <f>[2]ИД_05!$E$126/1000</f>
        <v>22.9689643773361</v>
      </c>
      <c r="I118" s="206">
        <f>[2]ИД_06!$E$126/1000</f>
        <v>26.034546368771601</v>
      </c>
      <c r="J118" s="206"/>
      <c r="K118" s="206"/>
      <c r="L118" s="206">
        <f>[2]ИД_07!$E$126/1000</f>
        <v>28.176682063683501</v>
      </c>
      <c r="M118" s="206">
        <f>[2]ИД_08!$E$126/1000</f>
        <v>27.617302433686799</v>
      </c>
      <c r="N118" s="206">
        <f>[2]ИД_09!$E$126/1000</f>
        <v>28.0716797054918</v>
      </c>
      <c r="O118" s="206"/>
      <c r="P118" s="206"/>
      <c r="Q118" s="206">
        <f>[2]ИД_10!$E$126/1000</f>
        <v>25.001610370692401</v>
      </c>
      <c r="R118" s="206">
        <f>[2]ИД_11!$E$126/1000</f>
        <v>25.747966728361199</v>
      </c>
      <c r="S118" s="206">
        <f>[2]ИД_12!$E$126/1000</f>
        <v>27.108556176048801</v>
      </c>
      <c r="T118" s="207"/>
      <c r="U118" s="208">
        <f t="shared" si="72"/>
        <v>302.42908587275616</v>
      </c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s="209" customFormat="1" ht="32.25" customHeight="1" x14ac:dyDescent="0.25">
      <c r="A119" s="198" t="s">
        <v>82</v>
      </c>
      <c r="B119" s="691"/>
      <c r="C119" s="210">
        <f>[2]ИД_01!$E$127/1000</f>
        <v>32.971834694075305</v>
      </c>
      <c r="D119" s="210">
        <f>[2]ИД_02!$E$127/1000</f>
        <v>30.229076472929702</v>
      </c>
      <c r="E119" s="210">
        <f>[2]ИД_03!$E$127/1000</f>
        <v>29.786278828894503</v>
      </c>
      <c r="F119" s="206"/>
      <c r="G119" s="206">
        <f>[2]ИД_04!$E$127/1000</f>
        <v>26.994793931432199</v>
      </c>
      <c r="H119" s="206">
        <f>[2]ИД_05!$E$127/1000</f>
        <v>27.292864443271903</v>
      </c>
      <c r="I119" s="206">
        <f>[2]ИД_06!$E$127/1000</f>
        <v>25.3569139739216</v>
      </c>
      <c r="J119" s="206"/>
      <c r="K119" s="206"/>
      <c r="L119" s="206">
        <f>[2]ИД_07!$E$127/1000</f>
        <v>37.659771840320602</v>
      </c>
      <c r="M119" s="206">
        <f>[2]ИД_08!$E$127/1000</f>
        <v>37.415934134203404</v>
      </c>
      <c r="N119" s="206">
        <f>[2]ИД_09!$E$127/1000</f>
        <v>34.225041825634904</v>
      </c>
      <c r="O119" s="206"/>
      <c r="P119" s="206"/>
      <c r="Q119" s="206">
        <f>[2]ИД_10!$E$127/1000</f>
        <v>37.203891704524906</v>
      </c>
      <c r="R119" s="206">
        <f>[2]ИД_11!$E$127/1000</f>
        <v>39.842253537804801</v>
      </c>
      <c r="S119" s="206">
        <f>[2]ИД_12!$E$127/1000</f>
        <v>36.385919130809</v>
      </c>
      <c r="T119" s="206"/>
      <c r="U119" s="211">
        <f t="shared" si="72"/>
        <v>395.36457451782286</v>
      </c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A120" s="212"/>
      <c r="B120" s="212"/>
      <c r="C120" s="213"/>
      <c r="D120" s="213"/>
      <c r="E120" s="213"/>
      <c r="F120" s="213"/>
      <c r="G120" s="213"/>
      <c r="H120" s="213"/>
      <c r="I120" s="213"/>
      <c r="J120" s="213"/>
      <c r="K120" s="213"/>
      <c r="L120" s="213"/>
      <c r="M120" s="213"/>
      <c r="N120" s="213"/>
      <c r="O120" s="213"/>
      <c r="P120" s="213"/>
      <c r="Q120" s="213"/>
      <c r="R120" s="213"/>
      <c r="S120" s="213"/>
      <c r="T120" s="214"/>
      <c r="U120" s="213"/>
    </row>
    <row r="121" spans="1:30" x14ac:dyDescent="0.25">
      <c r="A121" s="212"/>
      <c r="B121" s="215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7"/>
      <c r="U121" s="216"/>
    </row>
    <row r="122" spans="1:30" x14ac:dyDescent="0.25">
      <c r="A122" s="212"/>
      <c r="B122" s="215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7"/>
      <c r="U122" s="216"/>
    </row>
    <row r="123" spans="1:30" x14ac:dyDescent="0.25">
      <c r="B123" s="48"/>
      <c r="C123" s="27"/>
      <c r="F123" s="1"/>
      <c r="J123" s="1"/>
      <c r="O123" s="1"/>
      <c r="T123" s="1"/>
      <c r="U123" s="27">
        <f>SUM(U119,U118)</f>
        <v>697.79366039057902</v>
      </c>
    </row>
    <row r="124" spans="1:30" x14ac:dyDescent="0.25">
      <c r="F124" s="1"/>
      <c r="J124" s="1"/>
      <c r="O124" s="1"/>
      <c r="T124" s="1"/>
    </row>
    <row r="125" spans="1:30" ht="15" customHeight="1" x14ac:dyDescent="0.25">
      <c r="A125" s="198" t="s">
        <v>80</v>
      </c>
      <c r="B125" s="691" t="s">
        <v>85</v>
      </c>
      <c r="C125" s="218">
        <f>[2]ИД_01!$C$126</f>
        <v>627499.05115001695</v>
      </c>
      <c r="D125" s="218">
        <f>[2]ИД_02!$C$126</f>
        <v>448472.998579951</v>
      </c>
      <c r="E125" s="218">
        <f>[2]ИД_03!$C$126</f>
        <v>547448.94858683704</v>
      </c>
      <c r="F125" s="218"/>
      <c r="G125" s="218">
        <f>[2]ИД_04!$C$126</f>
        <v>541719.52037579694</v>
      </c>
      <c r="H125" s="218">
        <f>[2]ИД_05!$C$126</f>
        <v>537484.42451797705</v>
      </c>
      <c r="I125" s="218">
        <f>[2]ИД_06!$C$126</f>
        <v>580911.30214915494</v>
      </c>
      <c r="J125" s="218"/>
      <c r="K125" s="218"/>
      <c r="L125" s="218">
        <f>[2]ИД_07!$C$126</f>
        <v>624906.70032624505</v>
      </c>
      <c r="M125" s="218">
        <f>[2]ИД_08!$C$126</f>
        <v>585846.87004958803</v>
      </c>
      <c r="N125" s="218">
        <f>[2]ИД_09!$C$126</f>
        <v>636230.21638272796</v>
      </c>
      <c r="O125" s="218"/>
      <c r="P125" s="218"/>
      <c r="Q125" s="218">
        <f>[2]ИД_10!$C$126</f>
        <v>563072.91645863105</v>
      </c>
      <c r="R125" s="218">
        <f>[2]ИД_11!$C$126</f>
        <v>598348.68776291294</v>
      </c>
      <c r="S125" s="218">
        <f>[2]ИД_12!$C$126</f>
        <v>626062.63159914699</v>
      </c>
      <c r="T125" s="1"/>
      <c r="U125" s="218">
        <f t="shared" ref="U125:U126" si="73">SUM(C125:S125)</f>
        <v>6918004.2679389864</v>
      </c>
    </row>
    <row r="126" spans="1:30" x14ac:dyDescent="0.25">
      <c r="A126" s="198" t="s">
        <v>82</v>
      </c>
      <c r="B126" s="691"/>
      <c r="C126" s="218">
        <f>[2]ИД_01!$C$127</f>
        <v>586429.07284998405</v>
      </c>
      <c r="D126" s="218">
        <f>[2]ИД_02!$C$127</f>
        <v>556454.12042004894</v>
      </c>
      <c r="E126" s="218">
        <f>[2]ИД_03!$C$127</f>
        <v>552843.18141316297</v>
      </c>
      <c r="F126" s="218"/>
      <c r="G126" s="218">
        <f>[2]ИД_04!$C$127</f>
        <v>512351.01062420302</v>
      </c>
      <c r="H126" s="218">
        <f>[2]ИД_05!$C$127</f>
        <v>527281.94848202297</v>
      </c>
      <c r="I126" s="218">
        <f>[2]ИД_06!$C$127</f>
        <v>514438.06085084501</v>
      </c>
      <c r="J126" s="218"/>
      <c r="K126" s="218"/>
      <c r="L126" s="218">
        <f>[2]ИД_07!$C$127</f>
        <v>793859.018673755</v>
      </c>
      <c r="M126" s="218">
        <f>[2]ИД_08!$C$127</f>
        <v>779349.09995041299</v>
      </c>
      <c r="N126" s="218">
        <f>[2]ИД_09!$C$127</f>
        <v>687867.90161727194</v>
      </c>
      <c r="O126" s="218"/>
      <c r="P126" s="218"/>
      <c r="Q126" s="218">
        <f>[2]ИД_10!$C$127</f>
        <v>724331.31154136895</v>
      </c>
      <c r="R126" s="218">
        <f>[2]ИД_11!$C$127</f>
        <v>774856.97323708702</v>
      </c>
      <c r="S126" s="218">
        <f>[2]ИД_12!$C$127</f>
        <v>664102.56740085303</v>
      </c>
      <c r="T126" s="1"/>
      <c r="U126" s="218">
        <f t="shared" si="73"/>
        <v>7674164.2670610165</v>
      </c>
    </row>
    <row r="127" spans="1:30" x14ac:dyDescent="0.25">
      <c r="F127" s="1"/>
      <c r="J127" s="1"/>
      <c r="O127" s="1"/>
      <c r="T127" s="1"/>
    </row>
    <row r="128" spans="1:30" x14ac:dyDescent="0.25">
      <c r="C128" s="219">
        <f>SUM(C125:C126)</f>
        <v>1213928.124000001</v>
      </c>
      <c r="D128" s="219">
        <f>SUM(D125:D126)</f>
        <v>1004927.1189999999</v>
      </c>
      <c r="E128" s="219">
        <f>SUM(E125:E126)</f>
        <v>1100292.1299999999</v>
      </c>
      <c r="F128" s="219"/>
      <c r="G128" s="219">
        <f>SUM(G125:G126)</f>
        <v>1054070.531</v>
      </c>
      <c r="H128" s="219">
        <f>SUM(H125:H126)</f>
        <v>1064766.3730000001</v>
      </c>
      <c r="I128" s="219">
        <f>SUM(I125:I126)</f>
        <v>1095349.3629999999</v>
      </c>
      <c r="J128" s="219"/>
      <c r="K128" s="219"/>
      <c r="L128" s="219">
        <f>SUM(L125:L126)</f>
        <v>1418765.719</v>
      </c>
      <c r="M128" s="219">
        <f>SUM(M125:M126)</f>
        <v>1365195.9700000011</v>
      </c>
      <c r="N128" s="219">
        <f>SUM(N125:N126)</f>
        <v>1324098.1179999998</v>
      </c>
      <c r="O128" s="219"/>
      <c r="P128" s="219"/>
      <c r="Q128" s="219">
        <f>SUM(Q125:Q126)</f>
        <v>1287404.2280000001</v>
      </c>
      <c r="R128" s="219">
        <f>SUM(R125:R126)</f>
        <v>1373205.6609999998</v>
      </c>
      <c r="S128" s="219">
        <f>SUM(S125:S126)</f>
        <v>1290165.199</v>
      </c>
      <c r="T128" s="219"/>
      <c r="U128" s="220">
        <f>SUM(U125:U126)</f>
        <v>14592168.535000004</v>
      </c>
    </row>
    <row r="129" spans="1:21" x14ac:dyDescent="0.25">
      <c r="B129" s="1" t="s">
        <v>86</v>
      </c>
      <c r="C129" s="48">
        <f>C7-C128/1000</f>
        <v>0</v>
      </c>
      <c r="D129" s="48">
        <f>D7-D128/1000</f>
        <v>0</v>
      </c>
      <c r="E129" s="48">
        <f>E7-E128/1000</f>
        <v>0</v>
      </c>
      <c r="F129" s="48"/>
      <c r="G129" s="48">
        <f>G7-G128/1000</f>
        <v>0</v>
      </c>
      <c r="H129" s="48">
        <f>H7-H128/1000</f>
        <v>0</v>
      </c>
      <c r="I129" s="48">
        <f>I7-I128/1000</f>
        <v>0</v>
      </c>
      <c r="J129" s="48"/>
      <c r="K129" s="48"/>
      <c r="L129" s="48">
        <f>L7-L128/1000</f>
        <v>0</v>
      </c>
      <c r="M129" s="48">
        <f>M7-M128/1000</f>
        <v>-3.1832314562052488E-12</v>
      </c>
      <c r="N129" s="48">
        <f>N7-N128/1000</f>
        <v>0</v>
      </c>
      <c r="O129" s="48"/>
      <c r="P129" s="48"/>
      <c r="Q129" s="48">
        <f>Q7-Q128/1000</f>
        <v>0</v>
      </c>
      <c r="R129" s="48">
        <f>R7-R128/1000</f>
        <v>-2.7284841053187847E-12</v>
      </c>
      <c r="S129" s="48">
        <f>S7-S128/1000</f>
        <v>0</v>
      </c>
      <c r="T129" s="48"/>
      <c r="U129" s="48">
        <f>U7-U128/1000</f>
        <v>0</v>
      </c>
    </row>
    <row r="130" spans="1:21" x14ac:dyDescent="0.25">
      <c r="A130" s="221" t="s">
        <v>80</v>
      </c>
      <c r="B130" s="222" t="s">
        <v>87</v>
      </c>
      <c r="C130" s="223">
        <f t="shared" ref="C130:E131" si="74">C125/1000-C118</f>
        <v>600.77650688679739</v>
      </c>
      <c r="D130" s="223">
        <f t="shared" si="74"/>
        <v>429.30834848654104</v>
      </c>
      <c r="E130" s="223">
        <f t="shared" si="74"/>
        <v>524.52323134442679</v>
      </c>
      <c r="F130" s="27"/>
      <c r="G130" s="27">
        <f t="shared" ref="G130:I131" si="75">G125/1000-G118</f>
        <v>518.83065432615274</v>
      </c>
      <c r="H130" s="27">
        <f t="shared" si="75"/>
        <v>514.51546014064093</v>
      </c>
      <c r="I130" s="27">
        <f t="shared" si="75"/>
        <v>554.87675578038329</v>
      </c>
      <c r="J130" s="27"/>
      <c r="K130" s="27"/>
      <c r="L130" s="27">
        <f t="shared" ref="L130:N131" si="76">L125/1000-L118</f>
        <v>596.73001826256154</v>
      </c>
      <c r="M130" s="27">
        <f t="shared" si="76"/>
        <v>558.22956761590126</v>
      </c>
      <c r="N130" s="27">
        <f t="shared" si="76"/>
        <v>608.15853667723616</v>
      </c>
      <c r="O130" s="27"/>
      <c r="P130" s="27"/>
      <c r="Q130" s="27">
        <f t="shared" ref="Q130:S131" si="77">Q125/1000-Q118</f>
        <v>538.07130608793864</v>
      </c>
      <c r="R130" s="27">
        <f t="shared" si="77"/>
        <v>572.60072103455173</v>
      </c>
      <c r="S130" s="27">
        <f t="shared" si="77"/>
        <v>598.95407542309829</v>
      </c>
      <c r="T130" s="1"/>
      <c r="U130" s="223">
        <f t="shared" ref="U130:U131" si="78">SUM(C130:S130)</f>
        <v>6615.575182066229</v>
      </c>
    </row>
    <row r="131" spans="1:21" x14ac:dyDescent="0.25">
      <c r="A131" s="224" t="s">
        <v>82</v>
      </c>
      <c r="B131" s="225" t="s">
        <v>88</v>
      </c>
      <c r="C131" s="226">
        <f t="shared" si="74"/>
        <v>553.45723815590884</v>
      </c>
      <c r="D131" s="226">
        <f t="shared" si="74"/>
        <v>526.22504394711927</v>
      </c>
      <c r="E131" s="226">
        <f t="shared" si="74"/>
        <v>523.05690258426841</v>
      </c>
      <c r="F131" s="27"/>
      <c r="G131" s="27">
        <f t="shared" si="75"/>
        <v>485.35621669277083</v>
      </c>
      <c r="H131" s="27">
        <f t="shared" si="75"/>
        <v>499.989084038751</v>
      </c>
      <c r="I131" s="27">
        <f t="shared" si="75"/>
        <v>489.08114687692336</v>
      </c>
      <c r="J131" s="27"/>
      <c r="K131" s="27"/>
      <c r="L131" s="27">
        <f t="shared" si="76"/>
        <v>756.19924683343447</v>
      </c>
      <c r="M131" s="27">
        <f t="shared" si="76"/>
        <v>741.93316581620957</v>
      </c>
      <c r="N131" s="27">
        <f t="shared" si="76"/>
        <v>653.64285979163708</v>
      </c>
      <c r="O131" s="27"/>
      <c r="P131" s="27"/>
      <c r="Q131" s="27">
        <f t="shared" si="77"/>
        <v>687.12741983684396</v>
      </c>
      <c r="R131" s="27">
        <f t="shared" si="77"/>
        <v>735.01471969928218</v>
      </c>
      <c r="S131" s="27">
        <f t="shared" si="77"/>
        <v>627.71664827004395</v>
      </c>
      <c r="T131" s="1"/>
      <c r="U131" s="226">
        <f t="shared" si="78"/>
        <v>7278.7996925431935</v>
      </c>
    </row>
    <row r="132" spans="1:21" x14ac:dyDescent="0.25">
      <c r="C132" s="27">
        <f>SUM(C130:C131)</f>
        <v>1154.2337450427062</v>
      </c>
      <c r="D132" s="27">
        <f>SUM(D130:D131)</f>
        <v>955.53339243366031</v>
      </c>
      <c r="E132" s="27">
        <f>SUM(E130:E131)</f>
        <v>1047.5801339286952</v>
      </c>
      <c r="F132" s="1"/>
      <c r="G132" s="27">
        <f>SUM(G130:G131)</f>
        <v>1004.1868710189235</v>
      </c>
      <c r="H132" s="27">
        <f>SUM(H130:H131)</f>
        <v>1014.5045441793919</v>
      </c>
      <c r="I132" s="27">
        <f>SUM(I130:I131)</f>
        <v>1043.9579026573067</v>
      </c>
      <c r="J132" s="1"/>
      <c r="L132" s="27">
        <f>SUM(L130:L131)</f>
        <v>1352.929265095996</v>
      </c>
      <c r="M132" s="27">
        <f>SUM(M130:M131)</f>
        <v>1300.1627334321108</v>
      </c>
      <c r="N132" s="27">
        <f>SUM(N130:N131)</f>
        <v>1261.8013964688732</v>
      </c>
      <c r="O132" s="1"/>
      <c r="Q132" s="27">
        <f>SUM(Q130:Q131)</f>
        <v>1225.1987259247826</v>
      </c>
      <c r="R132" s="27">
        <f>SUM(R130:R131)</f>
        <v>1307.615440733834</v>
      </c>
      <c r="S132" s="27">
        <f>SUM(S130:S131)</f>
        <v>1226.6707236931422</v>
      </c>
      <c r="T132" s="1"/>
      <c r="U132" s="203">
        <f>SUM(U130:U131)</f>
        <v>13894.374874609422</v>
      </c>
    </row>
    <row r="133" spans="1:21" x14ac:dyDescent="0.25">
      <c r="F133" s="1"/>
      <c r="J133" s="1"/>
      <c r="O133" s="1"/>
      <c r="T133" s="1"/>
      <c r="U133" s="27">
        <f>U132-U26</f>
        <v>0</v>
      </c>
    </row>
    <row r="134" spans="1:21" x14ac:dyDescent="0.25">
      <c r="F134" s="1"/>
      <c r="J134" s="1"/>
      <c r="O134" s="1"/>
      <c r="T134" s="1"/>
    </row>
    <row r="135" spans="1:21" x14ac:dyDescent="0.25">
      <c r="A135" s="227" t="s">
        <v>80</v>
      </c>
      <c r="C135" s="27">
        <f t="shared" ref="C135:S135" si="79">C136/C58</f>
        <v>0.55745704258618922</v>
      </c>
      <c r="D135" s="27">
        <f t="shared" si="79"/>
        <v>0.48302347856216105</v>
      </c>
      <c r="E135" s="27">
        <f t="shared" si="79"/>
        <v>0.53245824210006198</v>
      </c>
      <c r="F135" s="27">
        <f t="shared" si="79"/>
        <v>0</v>
      </c>
      <c r="G135" s="27">
        <f t="shared" si="79"/>
        <v>0.53970641551090404</v>
      </c>
      <c r="H135" s="27">
        <f t="shared" si="79"/>
        <v>0.5217381007815054</v>
      </c>
      <c r="I135" s="27">
        <f t="shared" si="79"/>
        <v>0.54213365555566218</v>
      </c>
      <c r="J135" s="27">
        <f t="shared" si="79"/>
        <v>0</v>
      </c>
      <c r="K135" s="27">
        <f t="shared" si="79"/>
        <v>0</v>
      </c>
      <c r="L135" s="27">
        <f t="shared" si="79"/>
        <v>0.45025181680287579</v>
      </c>
      <c r="M135" s="27">
        <f t="shared" si="79"/>
        <v>0.43427162735406222</v>
      </c>
      <c r="N135" s="27">
        <f t="shared" si="79"/>
        <v>0.49556772179403391</v>
      </c>
      <c r="O135" s="27">
        <f t="shared" si="79"/>
        <v>0</v>
      </c>
      <c r="P135" s="27">
        <f t="shared" si="79"/>
        <v>0</v>
      </c>
      <c r="Q135" s="27">
        <f t="shared" si="79"/>
        <v>0.45644917768284865</v>
      </c>
      <c r="R135" s="27">
        <f t="shared" si="79"/>
        <v>0.46128311534881034</v>
      </c>
      <c r="S135" s="27">
        <f t="shared" si="79"/>
        <v>0.51841058991799549</v>
      </c>
      <c r="T135" s="1"/>
    </row>
    <row r="136" spans="1:21" ht="29.25" customHeight="1" x14ac:dyDescent="0.25">
      <c r="A136" s="228" t="s">
        <v>89</v>
      </c>
      <c r="B136" s="229"/>
      <c r="C136" s="230">
        <f>C113*C130/1000</f>
        <v>200.35481985117383</v>
      </c>
      <c r="D136" s="230">
        <f>D113*D130/1000</f>
        <v>143.4734277803812</v>
      </c>
      <c r="E136" s="230">
        <f>E113*E130/1000</f>
        <v>174.53700392865861</v>
      </c>
      <c r="F136" s="231"/>
      <c r="G136" s="231">
        <f>G113*G130/1000</f>
        <v>172.30627806042963</v>
      </c>
      <c r="H136" s="231">
        <f>H113*H130/1000</f>
        <v>171.82071691658518</v>
      </c>
      <c r="I136" s="231">
        <f>I113*I130/1000</f>
        <v>188.61256304335174</v>
      </c>
      <c r="J136" s="231"/>
      <c r="K136" s="231"/>
      <c r="L136" s="231">
        <f>L113*L130/1000</f>
        <v>204.88548214417045</v>
      </c>
      <c r="M136" s="231">
        <f>M113*M130/1000</f>
        <v>193.08987503039211</v>
      </c>
      <c r="N136" s="231">
        <f>N113*N130/1000</f>
        <v>206.49981998789369</v>
      </c>
      <c r="O136" s="231"/>
      <c r="P136" s="231"/>
      <c r="Q136" s="231">
        <f>Q113*Q130/1000</f>
        <v>180.14307830613757</v>
      </c>
      <c r="R136" s="231">
        <f>R113*R130/1000</f>
        <v>190.50405077442517</v>
      </c>
      <c r="S136" s="231">
        <f>S113*S130/1000</f>
        <v>199.93701580962164</v>
      </c>
      <c r="T136" s="232"/>
      <c r="U136" s="233">
        <f t="shared" ref="U136:U142" si="80">SUM(C136:S136)</f>
        <v>2226.1641316332207</v>
      </c>
    </row>
    <row r="137" spans="1:21" x14ac:dyDescent="0.25">
      <c r="A137" s="234">
        <v>210</v>
      </c>
      <c r="C137" s="27">
        <f>C136</f>
        <v>200.35481985117383</v>
      </c>
      <c r="D137" s="27">
        <f>D136</f>
        <v>143.4734277803812</v>
      </c>
      <c r="E137" s="27">
        <f>E136</f>
        <v>174.53700392865861</v>
      </c>
      <c r="F137" s="27"/>
      <c r="G137" s="27">
        <f>G136</f>
        <v>172.30627806042963</v>
      </c>
      <c r="H137" s="27">
        <f>H136</f>
        <v>171.82071691658518</v>
      </c>
      <c r="I137" s="27">
        <f>I136</f>
        <v>188.61256304335174</v>
      </c>
      <c r="J137" s="27"/>
      <c r="K137" s="27"/>
      <c r="L137" s="27">
        <f>L136</f>
        <v>204.88548214417045</v>
      </c>
      <c r="M137" s="27">
        <f>M136</f>
        <v>193.08987503039211</v>
      </c>
      <c r="N137" s="27">
        <f>N136</f>
        <v>206.49981998789369</v>
      </c>
      <c r="O137" s="27"/>
      <c r="P137" s="27"/>
      <c r="Q137" s="27">
        <f>Q136</f>
        <v>180.14307830613757</v>
      </c>
      <c r="R137" s="27">
        <f>R136</f>
        <v>190.50405077442517</v>
      </c>
      <c r="S137" s="27">
        <f>S136</f>
        <v>199.93701580962164</v>
      </c>
      <c r="T137" s="1"/>
      <c r="U137" s="27">
        <f t="shared" si="80"/>
        <v>2226.1641316332207</v>
      </c>
    </row>
    <row r="138" spans="1:21" x14ac:dyDescent="0.25">
      <c r="A138" s="234">
        <v>12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1"/>
    </row>
    <row r="139" spans="1:21" x14ac:dyDescent="0.25">
      <c r="A139" s="234">
        <v>180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1"/>
    </row>
    <row r="140" spans="1:21" x14ac:dyDescent="0.25">
      <c r="A140" s="234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1"/>
    </row>
    <row r="141" spans="1:21" x14ac:dyDescent="0.25">
      <c r="A141" s="235" t="s">
        <v>82</v>
      </c>
      <c r="C141" s="27">
        <f>C142/C58</f>
        <v>0.44254295741381078</v>
      </c>
      <c r="D141" s="27">
        <f>D142/D58</f>
        <v>0.51697652143783901</v>
      </c>
      <c r="E141" s="27">
        <f>E142/E58</f>
        <v>0.46754175789993796</v>
      </c>
      <c r="F141" s="27"/>
      <c r="G141" s="27">
        <f>G142/G58</f>
        <v>0.46029358448909596</v>
      </c>
      <c r="H141" s="27">
        <f>H142/H58</f>
        <v>0.47826189921849466</v>
      </c>
      <c r="I141" s="27">
        <f>I142/I58</f>
        <v>0.45786634444433777</v>
      </c>
      <c r="J141" s="27"/>
      <c r="K141" s="27"/>
      <c r="L141" s="27">
        <f>L142/L58</f>
        <v>0.54974818319712415</v>
      </c>
      <c r="M141" s="27">
        <f>M142/M58</f>
        <v>0.56572837264593778</v>
      </c>
      <c r="N141" s="27">
        <f>N142/N58</f>
        <v>0.50443227820596614</v>
      </c>
      <c r="O141" s="27"/>
      <c r="P141" s="27"/>
      <c r="Q141" s="27">
        <f>Q142/Q58</f>
        <v>0.54355082231715135</v>
      </c>
      <c r="R141" s="27">
        <f>R142/R58</f>
        <v>0.53871688465118961</v>
      </c>
      <c r="S141" s="27">
        <f>S142/S58</f>
        <v>0.48158941008200451</v>
      </c>
      <c r="T141" s="1"/>
    </row>
    <row r="142" spans="1:21" ht="41.25" customHeight="1" x14ac:dyDescent="0.25">
      <c r="A142" s="236" t="s">
        <v>89</v>
      </c>
      <c r="B142" s="237"/>
      <c r="C142" s="238">
        <f>C58-C137</f>
        <v>159.05371667331843</v>
      </c>
      <c r="D142" s="238">
        <f>D58-D137</f>
        <v>153.55856786394105</v>
      </c>
      <c r="E142" s="238">
        <f>E58-E137</f>
        <v>153.2577227343551</v>
      </c>
      <c r="F142" s="231"/>
      <c r="G142" s="231">
        <f>G58-G137</f>
        <v>146.95299533049121</v>
      </c>
      <c r="H142" s="231">
        <f>H58-H137</f>
        <v>157.50297376120307</v>
      </c>
      <c r="I142" s="231">
        <f>I58-I137</f>
        <v>159.29530268402593</v>
      </c>
      <c r="J142" s="231"/>
      <c r="K142" s="231"/>
      <c r="L142" s="231">
        <f>L58-L137</f>
        <v>250.16094853768755</v>
      </c>
      <c r="M142" s="231">
        <f>M58-M137</f>
        <v>251.53939123517878</v>
      </c>
      <c r="N142" s="231">
        <f>N58-N137</f>
        <v>210.19362251544678</v>
      </c>
      <c r="O142" s="231"/>
      <c r="P142" s="231"/>
      <c r="Q142" s="231">
        <f>Q58-Q137</f>
        <v>214.51877478477786</v>
      </c>
      <c r="R142" s="231">
        <f>R58-R137</f>
        <v>222.48321113818773</v>
      </c>
      <c r="S142" s="231">
        <f>S58-S137</f>
        <v>185.73607748357011</v>
      </c>
      <c r="T142" s="232"/>
      <c r="U142" s="239">
        <f t="shared" si="80"/>
        <v>2264.2533047421839</v>
      </c>
    </row>
    <row r="143" spans="1:21" x14ac:dyDescent="0.25">
      <c r="A143" s="1">
        <v>210</v>
      </c>
      <c r="C143" s="27">
        <f>C142-C144-C145</f>
        <v>72.048564507341993</v>
      </c>
      <c r="D143" s="27">
        <f>D127*D58</f>
        <v>0</v>
      </c>
      <c r="E143" s="27">
        <f>E127*E58</f>
        <v>0</v>
      </c>
      <c r="F143" s="27"/>
      <c r="G143" s="27">
        <f>G127*G58</f>
        <v>0</v>
      </c>
      <c r="H143" s="27">
        <f>H127*H58</f>
        <v>0</v>
      </c>
      <c r="I143" s="27">
        <f>I127*I58</f>
        <v>0</v>
      </c>
      <c r="J143" s="27"/>
      <c r="K143" s="27"/>
      <c r="L143" s="27">
        <f>L127*L58</f>
        <v>0</v>
      </c>
      <c r="M143" s="27">
        <f>M127*M58</f>
        <v>0</v>
      </c>
      <c r="N143" s="27">
        <f>N127*N58</f>
        <v>0</v>
      </c>
      <c r="O143" s="27"/>
      <c r="P143" s="27"/>
      <c r="Q143" s="27">
        <f>Q127*Q58</f>
        <v>0</v>
      </c>
      <c r="R143" s="27">
        <f>R127*R58</f>
        <v>0</v>
      </c>
      <c r="S143" s="27">
        <f>S127*S58</f>
        <v>0</v>
      </c>
      <c r="T143" s="1"/>
    </row>
    <row r="144" spans="1:21" x14ac:dyDescent="0.25">
      <c r="A144" s="1">
        <v>12</v>
      </c>
      <c r="C144" s="48">
        <f t="shared" ref="C144:E145" si="81">C60</f>
        <v>32.454217269897775</v>
      </c>
      <c r="D144" s="48">
        <f t="shared" si="81"/>
        <v>33.80543174897862</v>
      </c>
      <c r="E144" s="48">
        <f t="shared" si="81"/>
        <v>33.616624183419106</v>
      </c>
      <c r="F144" s="48"/>
      <c r="G144" s="48">
        <f t="shared" ref="G144:I145" si="82">G60</f>
        <v>36.719010136437014</v>
      </c>
      <c r="H144" s="48">
        <f t="shared" si="82"/>
        <v>34.636462133864164</v>
      </c>
      <c r="I144" s="48">
        <f t="shared" si="82"/>
        <v>41.329397780694514</v>
      </c>
      <c r="J144" s="48"/>
      <c r="K144" s="48"/>
      <c r="L144" s="48">
        <f t="shared" ref="L144:N145" si="83">L60</f>
        <v>37.329669368315436</v>
      </c>
      <c r="M144" s="48">
        <f t="shared" si="83"/>
        <v>42.965512227189066</v>
      </c>
      <c r="N144" s="48">
        <f t="shared" si="83"/>
        <v>0</v>
      </c>
      <c r="O144" s="48"/>
      <c r="P144" s="48"/>
      <c r="Q144" s="48">
        <f t="shared" ref="Q144:S145" si="84">Q60</f>
        <v>6.0097480147867852</v>
      </c>
      <c r="R144" s="48">
        <f t="shared" si="84"/>
        <v>30.466095036602869</v>
      </c>
      <c r="S144" s="48">
        <f t="shared" si="84"/>
        <v>38.333336254374238</v>
      </c>
      <c r="T144" s="1"/>
    </row>
    <row r="145" spans="1:30" x14ac:dyDescent="0.25">
      <c r="A145" s="1">
        <v>180</v>
      </c>
      <c r="C145" s="48">
        <f t="shared" si="81"/>
        <v>54.550934896078658</v>
      </c>
      <c r="D145" s="48">
        <f t="shared" si="81"/>
        <v>50.41330694025816</v>
      </c>
      <c r="E145" s="48">
        <f t="shared" si="81"/>
        <v>57.371084077424108</v>
      </c>
      <c r="F145" s="48"/>
      <c r="G145" s="48">
        <f t="shared" si="82"/>
        <v>64.385289168698051</v>
      </c>
      <c r="H145" s="48">
        <f t="shared" si="82"/>
        <v>72.769772265481649</v>
      </c>
      <c r="I145" s="48">
        <f t="shared" si="82"/>
        <v>42.783513928503609</v>
      </c>
      <c r="J145" s="48"/>
      <c r="K145" s="48"/>
      <c r="L145" s="48">
        <f t="shared" si="83"/>
        <v>38.670926499204604</v>
      </c>
      <c r="M145" s="48">
        <f t="shared" si="83"/>
        <v>75.050466596525126</v>
      </c>
      <c r="N145" s="48">
        <f t="shared" si="83"/>
        <v>69.266442731230484</v>
      </c>
      <c r="O145" s="48"/>
      <c r="P145" s="48"/>
      <c r="Q145" s="48">
        <f t="shared" si="84"/>
        <v>69.647249558922198</v>
      </c>
      <c r="R145" s="48">
        <f t="shared" si="84"/>
        <v>56.44110736404982</v>
      </c>
      <c r="S145" s="48">
        <f t="shared" si="84"/>
        <v>55.037555455786993</v>
      </c>
      <c r="T145" s="1"/>
    </row>
    <row r="146" spans="1:30" x14ac:dyDescent="0.25">
      <c r="F146" s="1"/>
      <c r="J146" s="1"/>
      <c r="O146" s="1"/>
      <c r="T146" s="1"/>
      <c r="U146" s="27"/>
    </row>
    <row r="147" spans="1:30" s="240" customFormat="1" ht="24.75" customHeight="1" x14ac:dyDescent="0.25">
      <c r="A147" s="228" t="s">
        <v>80</v>
      </c>
      <c r="B147" s="229" t="s">
        <v>90</v>
      </c>
      <c r="C147" s="230">
        <f>C137/C130*1000</f>
        <v>333.49310027019101</v>
      </c>
      <c r="D147" s="230">
        <f>D137/D130*1000</f>
        <v>334.19668703432899</v>
      </c>
      <c r="E147" s="230">
        <f>E137/E130*1000</f>
        <v>332.75361985644702</v>
      </c>
      <c r="F147" s="231"/>
      <c r="G147" s="231">
        <f>G137/G130*1000</f>
        <v>332.10504549739397</v>
      </c>
      <c r="H147" s="231">
        <f>H137/H130*1000</f>
        <v>333.94665511045798</v>
      </c>
      <c r="I147" s="231">
        <f>I137/I130*1000</f>
        <v>339.91793867466203</v>
      </c>
      <c r="J147" s="231"/>
      <c r="K147" s="231"/>
      <c r="L147" s="231">
        <f>L137/L130*1000</f>
        <v>343.34703446076804</v>
      </c>
      <c r="M147" s="231">
        <f>M137/M130*1000</f>
        <v>345.896896603031</v>
      </c>
      <c r="N147" s="231">
        <f>N137/N130*1000</f>
        <v>339.54932395775597</v>
      </c>
      <c r="O147" s="231"/>
      <c r="P147" s="231"/>
      <c r="Q147" s="231">
        <f>Q137/Q130*1000</f>
        <v>334.794062177135</v>
      </c>
      <c r="R147" s="231">
        <f>R137/R130*1000</f>
        <v>332.69963480002292</v>
      </c>
      <c r="S147" s="231">
        <f>S137/S130*1000</f>
        <v>333.81026027477498</v>
      </c>
      <c r="T147" s="232"/>
      <c r="U147" s="233">
        <f>U136/U130*1000</f>
        <v>336.50348917022319</v>
      </c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s="240" customFormat="1" ht="24.75" customHeight="1" x14ac:dyDescent="0.25">
      <c r="A148" s="236" t="s">
        <v>82</v>
      </c>
      <c r="B148" s="237" t="s">
        <v>91</v>
      </c>
      <c r="C148" s="238">
        <f>C142/C131*1000</f>
        <v>287.38212405221634</v>
      </c>
      <c r="D148" s="238">
        <f>D142/D131*1000</f>
        <v>291.81159207499115</v>
      </c>
      <c r="E148" s="238">
        <f>E142/E131*1000</f>
        <v>293.00391979754846</v>
      </c>
      <c r="F148" s="231"/>
      <c r="G148" s="231">
        <f>G142/G131*1000</f>
        <v>302.77348940090337</v>
      </c>
      <c r="H148" s="231">
        <f>H142/H131*1000</f>
        <v>315.0128248579843</v>
      </c>
      <c r="I148" s="231">
        <f>I142/I131*1000</f>
        <v>325.70321653415192</v>
      </c>
      <c r="J148" s="231"/>
      <c r="K148" s="231"/>
      <c r="L148" s="231">
        <f>L142/L131*1000</f>
        <v>330.81353834353882</v>
      </c>
      <c r="M148" s="231">
        <f>M142/M131*1000</f>
        <v>339.03241265465908</v>
      </c>
      <c r="N148" s="231">
        <f>N142/N131*1000</f>
        <v>321.57258259112717</v>
      </c>
      <c r="O148" s="231"/>
      <c r="P148" s="231"/>
      <c r="Q148" s="231">
        <f>Q142/Q131*1000</f>
        <v>312.19649891968305</v>
      </c>
      <c r="R148" s="231">
        <f>R142/R131*1000</f>
        <v>302.69218449014551</v>
      </c>
      <c r="S148" s="231">
        <f>S142/S131*1000</f>
        <v>295.89159056948631</v>
      </c>
      <c r="T148" s="232"/>
      <c r="U148" s="239">
        <f>U142/U131*1000</f>
        <v>311.07509484864806</v>
      </c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F149" s="1"/>
      <c r="J149" s="1"/>
      <c r="O149" s="1"/>
      <c r="T149" s="1"/>
    </row>
    <row r="150" spans="1:30" x14ac:dyDescent="0.25">
      <c r="C150" s="27">
        <f>C137+C142</f>
        <v>359.40853652449226</v>
      </c>
      <c r="D150" s="27">
        <f>D137+D142</f>
        <v>297.03199564432225</v>
      </c>
      <c r="E150" s="27">
        <f>E137+E142</f>
        <v>327.79472666301371</v>
      </c>
      <c r="F150" s="27"/>
      <c r="G150" s="27">
        <f>G137+G142</f>
        <v>319.25927339092084</v>
      </c>
      <c r="H150" s="27">
        <f>H137+H142</f>
        <v>329.32369067778825</v>
      </c>
      <c r="I150" s="27">
        <f>I137+I142</f>
        <v>347.90786572737767</v>
      </c>
      <c r="J150" s="27"/>
      <c r="K150" s="27"/>
      <c r="L150" s="27">
        <f>L137+L142</f>
        <v>455.046430681858</v>
      </c>
      <c r="M150" s="27">
        <f>M137+M142</f>
        <v>444.62926626557089</v>
      </c>
      <c r="N150" s="27">
        <f>N137+N142</f>
        <v>416.69344250334046</v>
      </c>
      <c r="O150" s="27"/>
      <c r="P150" s="27"/>
      <c r="Q150" s="27">
        <f>Q137+Q142</f>
        <v>394.66185309091543</v>
      </c>
      <c r="R150" s="27">
        <f>R137+R142</f>
        <v>412.98726191261289</v>
      </c>
      <c r="S150" s="27">
        <f>S137+S142</f>
        <v>385.67309329319176</v>
      </c>
      <c r="T150" s="1"/>
      <c r="U150" s="241">
        <f>SUM(C150:S150)</f>
        <v>4490.4174363754046</v>
      </c>
    </row>
    <row r="151" spans="1:30" x14ac:dyDescent="0.25">
      <c r="C151" s="83">
        <f>C150/C132*1000</f>
        <v>311.38280098646248</v>
      </c>
      <c r="D151" s="83">
        <f>D150/D132*1000</f>
        <v>310.85464725393598</v>
      </c>
      <c r="E151" s="83">
        <f>E150/E132*1000</f>
        <v>312.90658923981226</v>
      </c>
      <c r="F151" s="1"/>
      <c r="G151" s="83">
        <f>G150/G132*1000</f>
        <v>317.92814923678134</v>
      </c>
      <c r="H151" s="83">
        <f>H150/H132*1000</f>
        <v>324.61529380745179</v>
      </c>
      <c r="I151" s="83">
        <f>I150/I132*1000</f>
        <v>333.25852013937299</v>
      </c>
      <c r="J151" s="1"/>
      <c r="L151" s="83">
        <f>L150/L132*1000</f>
        <v>336.34162732784887</v>
      </c>
      <c r="M151" s="83">
        <f>M150/M132*1000</f>
        <v>341.97970364206537</v>
      </c>
      <c r="N151" s="83">
        <f>N150/N132*1000</f>
        <v>330.23694827842877</v>
      </c>
      <c r="O151" s="1"/>
      <c r="Q151" s="83">
        <f>Q150/Q132*1000</f>
        <v>322.12068519172169</v>
      </c>
      <c r="R151" s="83">
        <f>R150/R132*1000</f>
        <v>315.83235334147196</v>
      </c>
      <c r="S151" s="83">
        <f>S150/S132*1000</f>
        <v>314.40637315615089</v>
      </c>
      <c r="T151" s="1"/>
      <c r="U151" s="83">
        <f>U150/U132*1000</f>
        <v>323.18240128825028</v>
      </c>
    </row>
    <row r="152" spans="1:30" x14ac:dyDescent="0.25">
      <c r="C152" s="27">
        <f>C151-C41</f>
        <v>0</v>
      </c>
      <c r="D152" s="27">
        <f>D151-D41</f>
        <v>0</v>
      </c>
      <c r="E152" s="27">
        <f>E151-E41</f>
        <v>0</v>
      </c>
      <c r="F152" s="27"/>
      <c r="G152" s="27">
        <f>G151-G41</f>
        <v>0</v>
      </c>
      <c r="H152" s="27">
        <f>H151-H41</f>
        <v>0</v>
      </c>
      <c r="I152" s="27">
        <f>I151-I41</f>
        <v>0</v>
      </c>
      <c r="J152" s="27"/>
      <c r="K152" s="27"/>
      <c r="L152" s="27">
        <f>L151-L41</f>
        <v>0</v>
      </c>
      <c r="M152" s="27">
        <f>M151-M41</f>
        <v>-7.9580786405131221E-13</v>
      </c>
      <c r="N152" s="27">
        <f>N151-N41</f>
        <v>4.5474735088646412E-13</v>
      </c>
      <c r="O152" s="27"/>
      <c r="P152" s="27"/>
      <c r="Q152" s="27">
        <f>Q151-Q41</f>
        <v>0</v>
      </c>
      <c r="R152" s="27">
        <f>R151-R41</f>
        <v>-7.9580786405131221E-13</v>
      </c>
      <c r="S152" s="27">
        <f>S151-S41</f>
        <v>0</v>
      </c>
      <c r="T152" s="27"/>
      <c r="U152" s="27">
        <f>U151-U41</f>
        <v>0</v>
      </c>
    </row>
    <row r="153" spans="1:30" x14ac:dyDescent="0.25">
      <c r="A153" s="221" t="s">
        <v>80</v>
      </c>
      <c r="F153" s="1"/>
      <c r="J153" s="1"/>
      <c r="O153" s="1"/>
      <c r="T153" s="1"/>
      <c r="U153" s="241">
        <f>U150/U132*1000</f>
        <v>323.18240128825028</v>
      </c>
    </row>
    <row r="154" spans="1:30" x14ac:dyDescent="0.25">
      <c r="A154" s="221" t="s">
        <v>92</v>
      </c>
      <c r="B154" s="222"/>
      <c r="C154" s="222">
        <v>0</v>
      </c>
      <c r="D154" s="222">
        <v>0</v>
      </c>
      <c r="E154" s="222">
        <v>0</v>
      </c>
      <c r="F154" s="1"/>
      <c r="G154" s="1">
        <v>0</v>
      </c>
      <c r="H154" s="1">
        <v>0</v>
      </c>
      <c r="I154" s="1">
        <v>0</v>
      </c>
      <c r="J154" s="1"/>
      <c r="L154" s="1">
        <v>0</v>
      </c>
      <c r="M154" s="1">
        <v>0</v>
      </c>
      <c r="N154" s="1">
        <v>0</v>
      </c>
      <c r="O154" s="1"/>
      <c r="Q154" s="1">
        <v>0</v>
      </c>
      <c r="R154" s="1">
        <v>0</v>
      </c>
      <c r="S154" s="1">
        <v>0</v>
      </c>
      <c r="T154" s="1"/>
      <c r="U154" s="222">
        <v>0</v>
      </c>
    </row>
    <row r="155" spans="1:30" x14ac:dyDescent="0.25">
      <c r="A155" s="235" t="s">
        <v>82</v>
      </c>
      <c r="F155" s="1"/>
      <c r="J155" s="1"/>
      <c r="O155" s="1"/>
      <c r="T155" s="1"/>
    </row>
    <row r="156" spans="1:30" x14ac:dyDescent="0.25">
      <c r="A156" s="235" t="s">
        <v>92</v>
      </c>
      <c r="B156" s="242"/>
      <c r="C156" s="243">
        <f>C62</f>
        <v>38.553461935601106</v>
      </c>
      <c r="D156" s="243">
        <f>D62</f>
        <v>33.221859629924516</v>
      </c>
      <c r="E156" s="243">
        <f>E62</f>
        <v>28.313568749384935</v>
      </c>
      <c r="F156" s="244"/>
      <c r="G156" s="244">
        <f>G62</f>
        <v>21.42125239168757</v>
      </c>
      <c r="H156" s="244">
        <f>H62</f>
        <v>13.624729009165558</v>
      </c>
      <c r="I156" s="244">
        <f>I62</f>
        <v>7.7911860974208009</v>
      </c>
      <c r="J156" s="244"/>
      <c r="K156" s="244"/>
      <c r="L156" s="244">
        <f>L62</f>
        <v>6.3437032257643207</v>
      </c>
      <c r="M156" s="244">
        <f>M62</f>
        <v>1.7441832727297113</v>
      </c>
      <c r="N156" s="244">
        <f>N62</f>
        <v>13.31486628736098</v>
      </c>
      <c r="O156" s="244"/>
      <c r="P156" s="244"/>
      <c r="Q156" s="244">
        <f>Q62</f>
        <v>22.586678918195471</v>
      </c>
      <c r="R156" s="244">
        <f>R62</f>
        <v>31.674713775249348</v>
      </c>
      <c r="S156" s="244">
        <f>S62</f>
        <v>36.932263012862776</v>
      </c>
      <c r="T156" s="244"/>
      <c r="U156" s="245">
        <f>SUM(C156:S156)</f>
        <v>255.52246630534711</v>
      </c>
    </row>
    <row r="157" spans="1:30" x14ac:dyDescent="0.25">
      <c r="A157" s="235" t="s">
        <v>93</v>
      </c>
      <c r="B157" s="242"/>
      <c r="C157" s="246">
        <f>C49</f>
        <v>151.6730212897584</v>
      </c>
      <c r="D157" s="246">
        <f>D49</f>
        <v>151.41520917521393</v>
      </c>
      <c r="E157" s="246">
        <f>E49</f>
        <v>151.54073983549884</v>
      </c>
      <c r="F157" s="247"/>
      <c r="G157" s="247">
        <f>G49</f>
        <v>151.11888023144513</v>
      </c>
      <c r="H157" s="247">
        <f>H49</f>
        <v>149.75685607849678</v>
      </c>
      <c r="I157" s="247">
        <f>I49</f>
        <v>153.05946795711063</v>
      </c>
      <c r="J157" s="247"/>
      <c r="K157" s="247"/>
      <c r="L157" s="247">
        <f>L49</f>
        <v>155.1141459218114</v>
      </c>
      <c r="M157" s="247">
        <f>M49</f>
        <v>153.84874946896986</v>
      </c>
      <c r="N157" s="247">
        <f>N49</f>
        <v>153.63602708545523</v>
      </c>
      <c r="O157" s="247"/>
      <c r="P157" s="247"/>
      <c r="Q157" s="247">
        <f>Q49</f>
        <v>151.14111199868492</v>
      </c>
      <c r="R157" s="247">
        <f>R49</f>
        <v>151.19772485464529</v>
      </c>
      <c r="S157" s="247">
        <f>S49</f>
        <v>152.72309733428213</v>
      </c>
      <c r="T157" s="247"/>
      <c r="U157" s="248">
        <f>U49</f>
        <v>151.76021399299</v>
      </c>
    </row>
    <row r="158" spans="1:30" x14ac:dyDescent="0.25">
      <c r="F158" s="1"/>
      <c r="J158" s="1"/>
      <c r="O158" s="1"/>
      <c r="T158" s="1"/>
    </row>
    <row r="159" spans="1:30" x14ac:dyDescent="0.25">
      <c r="A159" s="221" t="s">
        <v>80</v>
      </c>
      <c r="F159" s="1"/>
      <c r="J159" s="1"/>
      <c r="O159" s="1"/>
      <c r="T159" s="1"/>
    </row>
    <row r="160" spans="1:30" x14ac:dyDescent="0.25">
      <c r="A160" s="234" t="s">
        <v>94</v>
      </c>
      <c r="C160" s="27">
        <f>C136+C154</f>
        <v>200.35481985117383</v>
      </c>
      <c r="D160" s="27">
        <f>D136+D154</f>
        <v>143.4734277803812</v>
      </c>
      <c r="E160" s="27">
        <f>E136+E154</f>
        <v>174.53700392865861</v>
      </c>
      <c r="F160" s="27"/>
      <c r="G160" s="27">
        <f>G136+G154</f>
        <v>172.30627806042963</v>
      </c>
      <c r="H160" s="27">
        <f>H136+H154</f>
        <v>171.82071691658518</v>
      </c>
      <c r="I160" s="27">
        <f>I136+I154</f>
        <v>188.61256304335174</v>
      </c>
      <c r="J160" s="27"/>
      <c r="K160" s="27"/>
      <c r="L160" s="27">
        <f>L136+L154</f>
        <v>204.88548214417045</v>
      </c>
      <c r="M160" s="27">
        <f>M136+M154</f>
        <v>193.08987503039211</v>
      </c>
      <c r="N160" s="27">
        <f>N136+N154</f>
        <v>206.49981998789369</v>
      </c>
      <c r="O160" s="27"/>
      <c r="P160" s="27"/>
      <c r="Q160" s="27">
        <f>Q136+Q154</f>
        <v>180.14307830613757</v>
      </c>
      <c r="R160" s="27">
        <f>R136+R154</f>
        <v>190.50405077442517</v>
      </c>
      <c r="S160" s="27">
        <f>S136+S154</f>
        <v>199.93701580962164</v>
      </c>
      <c r="T160" s="27"/>
      <c r="U160" s="27">
        <f>U136+U154</f>
        <v>2226.1641316332207</v>
      </c>
    </row>
    <row r="161" spans="1:21" x14ac:dyDescent="0.25">
      <c r="A161" s="221" t="s">
        <v>95</v>
      </c>
      <c r="B161" s="222"/>
      <c r="C161" s="223">
        <f>C160*7000/C67</f>
        <v>174.97137705485116</v>
      </c>
      <c r="D161" s="223">
        <f>D160*7000/D67</f>
        <v>125.23982544368188</v>
      </c>
      <c r="E161" s="223">
        <f>E160*7000/E67</f>
        <v>152.42093661216506</v>
      </c>
      <c r="F161" s="27"/>
      <c r="G161" s="27">
        <f>G160*7000/G67</f>
        <v>150.71735738707184</v>
      </c>
      <c r="H161" s="27">
        <f>H160*7000/H67</f>
        <v>150.29556089778151</v>
      </c>
      <c r="I161" s="27">
        <f>I160*7000/I67</f>
        <v>163.50685258089379</v>
      </c>
      <c r="J161" s="27"/>
      <c r="K161" s="27"/>
      <c r="L161" s="27">
        <f>L160*7000/L67</f>
        <v>177.86517801964419</v>
      </c>
      <c r="M161" s="27">
        <f>M160*7000/M67</f>
        <v>167.97867989750833</v>
      </c>
      <c r="N161" s="27">
        <f>N160*7000/N67</f>
        <v>180.27948937836607</v>
      </c>
      <c r="O161" s="27"/>
      <c r="P161" s="27"/>
      <c r="Q161" s="27">
        <f>Q160*7000/Q67</f>
        <v>157.0117316424919</v>
      </c>
      <c r="R161" s="27">
        <f>R160*7000/R67</f>
        <v>166.11513955204597</v>
      </c>
      <c r="S161" s="27">
        <f>S160*7000/S67</f>
        <v>174.13659996510788</v>
      </c>
      <c r="T161" s="27"/>
      <c r="U161" s="223">
        <f>SUM(C161:S161)</f>
        <v>1940.5387284316096</v>
      </c>
    </row>
    <row r="162" spans="1:21" x14ac:dyDescent="0.25">
      <c r="A162" s="234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x14ac:dyDescent="0.25">
      <c r="A163" s="224" t="s">
        <v>82</v>
      </c>
      <c r="F163" s="1"/>
      <c r="J163" s="1"/>
      <c r="O163" s="1"/>
      <c r="T163" s="1"/>
    </row>
    <row r="164" spans="1:21" x14ac:dyDescent="0.25">
      <c r="A164" s="234" t="s">
        <v>94</v>
      </c>
      <c r="C164" s="27">
        <f>C142+C156</f>
        <v>197.60717860891953</v>
      </c>
      <c r="D164" s="27">
        <f>D142+D156</f>
        <v>186.78042749386557</v>
      </c>
      <c r="E164" s="27">
        <f>E142+E156</f>
        <v>181.57129148374003</v>
      </c>
      <c r="F164" s="27"/>
      <c r="G164" s="27">
        <f>G142+G156</f>
        <v>168.37424772217878</v>
      </c>
      <c r="H164" s="27">
        <f>H142+H156</f>
        <v>171.12770277036861</v>
      </c>
      <c r="I164" s="27">
        <f>I142+I156</f>
        <v>167.08648878144672</v>
      </c>
      <c r="J164" s="27"/>
      <c r="K164" s="27"/>
      <c r="L164" s="27">
        <f>L142+L156</f>
        <v>256.50465176345188</v>
      </c>
      <c r="M164" s="27">
        <f>M142+M156</f>
        <v>253.2835745079085</v>
      </c>
      <c r="N164" s="27">
        <f>N142+N156</f>
        <v>223.50848880280776</v>
      </c>
      <c r="O164" s="27"/>
      <c r="P164" s="27"/>
      <c r="Q164" s="27">
        <f>Q142+Q156</f>
        <v>237.10545370297334</v>
      </c>
      <c r="R164" s="27">
        <f>R142+R156</f>
        <v>254.15792491343709</v>
      </c>
      <c r="S164" s="27">
        <f>S142+S156</f>
        <v>222.6683404964329</v>
      </c>
      <c r="T164" s="27"/>
      <c r="U164" s="27">
        <f>U142+U156</f>
        <v>2519.7757710475312</v>
      </c>
    </row>
    <row r="165" spans="1:21" x14ac:dyDescent="0.25">
      <c r="A165" s="224" t="s">
        <v>95</v>
      </c>
      <c r="B165" s="225"/>
      <c r="C165" s="226">
        <f>C164*7000/C67</f>
        <v>172.57184121055727</v>
      </c>
      <c r="D165" s="226">
        <f>D164*7000/D67</f>
        <v>163.04307004803235</v>
      </c>
      <c r="E165" s="226">
        <f>E164*7000/E67</f>
        <v>158.56389010289331</v>
      </c>
      <c r="F165" s="27"/>
      <c r="G165" s="27">
        <f>G164*7000/G67</f>
        <v>147.27798635301627</v>
      </c>
      <c r="H165" s="27">
        <f>H164*7000/H67</f>
        <v>149.68936537209134</v>
      </c>
      <c r="I165" s="27">
        <f>I164*7000/I67</f>
        <v>144.84605610904003</v>
      </c>
      <c r="J165" s="27"/>
      <c r="K165" s="27"/>
      <c r="L165" s="27">
        <f>L164*7000/L67</f>
        <v>222.67680985161161</v>
      </c>
      <c r="M165" s="27">
        <f>M164*7000/M67</f>
        <v>220.34423337248489</v>
      </c>
      <c r="N165" s="27">
        <f>N164*7000/N67</f>
        <v>195.12848115539623</v>
      </c>
      <c r="O165" s="27"/>
      <c r="P165" s="27"/>
      <c r="Q165" s="27">
        <f>Q164*7000/Q67</f>
        <v>206.65982960786425</v>
      </c>
      <c r="R165" s="27">
        <f>R164*7000/R67</f>
        <v>221.61985004321971</v>
      </c>
      <c r="S165" s="27">
        <f>S164*7000/S67</f>
        <v>193.93461274245846</v>
      </c>
      <c r="T165" s="27"/>
      <c r="U165" s="226">
        <f>SUM(C165:S165)</f>
        <v>2196.3560259686656</v>
      </c>
    </row>
    <row r="166" spans="1:21" x14ac:dyDescent="0.25">
      <c r="A166" s="234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</row>
    <row r="167" spans="1:21" x14ac:dyDescent="0.25">
      <c r="A167" s="234" t="s">
        <v>96</v>
      </c>
      <c r="C167" s="27">
        <f t="shared" ref="C167:E168" si="85">C160+C164</f>
        <v>397.96199846009335</v>
      </c>
      <c r="D167" s="27">
        <f t="shared" si="85"/>
        <v>330.2538552742468</v>
      </c>
      <c r="E167" s="27">
        <f t="shared" si="85"/>
        <v>356.10829541239866</v>
      </c>
      <c r="F167" s="27"/>
      <c r="G167" s="27">
        <f t="shared" ref="G167:I168" si="86">G160+G164</f>
        <v>340.68052578260841</v>
      </c>
      <c r="H167" s="27">
        <f t="shared" si="86"/>
        <v>342.9484196869538</v>
      </c>
      <c r="I167" s="27">
        <f t="shared" si="86"/>
        <v>355.69905182479846</v>
      </c>
      <c r="J167" s="27"/>
      <c r="K167" s="27"/>
      <c r="L167" s="27">
        <f t="shared" ref="L167:N168" si="87">L160+L164</f>
        <v>461.39013390762233</v>
      </c>
      <c r="M167" s="27">
        <f t="shared" si="87"/>
        <v>446.37344953830063</v>
      </c>
      <c r="N167" s="27">
        <f t="shared" si="87"/>
        <v>430.00830879070145</v>
      </c>
      <c r="O167" s="27"/>
      <c r="P167" s="27"/>
      <c r="Q167" s="27">
        <f t="shared" ref="Q167:S168" si="88">Q160+Q164</f>
        <v>417.24853200911093</v>
      </c>
      <c r="R167" s="27">
        <f t="shared" si="88"/>
        <v>444.66197568786225</v>
      </c>
      <c r="S167" s="27">
        <f t="shared" si="88"/>
        <v>422.60535630605455</v>
      </c>
      <c r="T167" s="27"/>
      <c r="U167" s="27">
        <f t="shared" ref="U167:U168" si="89">U160+U164</f>
        <v>4745.9399026807514</v>
      </c>
    </row>
    <row r="168" spans="1:21" x14ac:dyDescent="0.25">
      <c r="A168" s="234" t="s">
        <v>97</v>
      </c>
      <c r="C168" s="27">
        <f t="shared" si="85"/>
        <v>347.54321826540843</v>
      </c>
      <c r="D168" s="27">
        <f t="shared" si="85"/>
        <v>288.28289549171421</v>
      </c>
      <c r="E168" s="27">
        <f t="shared" si="85"/>
        <v>310.98482671505838</v>
      </c>
      <c r="F168" s="27"/>
      <c r="G168" s="27">
        <f t="shared" si="86"/>
        <v>297.99534374008812</v>
      </c>
      <c r="H168" s="27">
        <f t="shared" si="86"/>
        <v>299.98492626987286</v>
      </c>
      <c r="I168" s="27">
        <f t="shared" si="86"/>
        <v>308.35290868993383</v>
      </c>
      <c r="J168" s="27"/>
      <c r="K168" s="27"/>
      <c r="L168" s="27">
        <f t="shared" si="87"/>
        <v>400.5419878712558</v>
      </c>
      <c r="M168" s="27">
        <f t="shared" si="87"/>
        <v>388.32291326999325</v>
      </c>
      <c r="N168" s="27">
        <f t="shared" si="87"/>
        <v>375.4079705337623</v>
      </c>
      <c r="O168" s="27"/>
      <c r="P168" s="27"/>
      <c r="Q168" s="27">
        <f t="shared" si="88"/>
        <v>363.67156125035615</v>
      </c>
      <c r="R168" s="27">
        <f t="shared" si="88"/>
        <v>387.73498959526569</v>
      </c>
      <c r="S168" s="27">
        <f t="shared" si="88"/>
        <v>368.07121270756636</v>
      </c>
      <c r="T168" s="27"/>
      <c r="U168" s="27">
        <f t="shared" si="89"/>
        <v>4136.8947544002749</v>
      </c>
    </row>
    <row r="169" spans="1:21" x14ac:dyDescent="0.25">
      <c r="F169" s="1"/>
      <c r="J169" s="1"/>
      <c r="O169" s="1"/>
      <c r="T169" s="1"/>
    </row>
    <row r="170" spans="1:21" x14ac:dyDescent="0.25">
      <c r="F170" s="1"/>
      <c r="J170" s="1"/>
      <c r="O170" s="1"/>
      <c r="T170" s="1"/>
    </row>
    <row r="171" spans="1:21" x14ac:dyDescent="0.25">
      <c r="A171" s="221" t="s">
        <v>80</v>
      </c>
      <c r="F171" s="1"/>
      <c r="J171" s="1"/>
      <c r="O171" s="1"/>
      <c r="T171" s="1"/>
    </row>
    <row r="172" spans="1:21" x14ac:dyDescent="0.25">
      <c r="A172" s="221" t="s">
        <v>89</v>
      </c>
      <c r="B172" s="223"/>
      <c r="C172" s="249">
        <f>ROUND(C136*1000,0)</f>
        <v>200355</v>
      </c>
      <c r="D172" s="249">
        <f>ROUND(D136*1000,0)</f>
        <v>143473</v>
      </c>
      <c r="E172" s="249">
        <f>ROUND(E136*1000,0)</f>
        <v>174537</v>
      </c>
      <c r="F172" s="218"/>
      <c r="G172" s="218">
        <f>ROUND(G136*1000,0)</f>
        <v>172306</v>
      </c>
      <c r="H172" s="218">
        <f>ROUND(H136*1000,0)</f>
        <v>171821</v>
      </c>
      <c r="I172" s="218">
        <f>ROUND(I136*1000,0)</f>
        <v>188613</v>
      </c>
      <c r="J172" s="218"/>
      <c r="K172" s="218"/>
      <c r="L172" s="218">
        <f>ROUND(L136*1000,0)</f>
        <v>204885</v>
      </c>
      <c r="M172" s="218">
        <f>ROUND(M136*1000,0)</f>
        <v>193090</v>
      </c>
      <c r="N172" s="218">
        <f>ROUND(N136*1000,0)</f>
        <v>206500</v>
      </c>
      <c r="O172" s="218"/>
      <c r="P172" s="218"/>
      <c r="Q172" s="218">
        <f>ROUND(Q136*1000,0)</f>
        <v>180143</v>
      </c>
      <c r="R172" s="218">
        <f>ROUND(R136*1000,0)</f>
        <v>190504</v>
      </c>
      <c r="S172" s="218">
        <f>ROUND(S136*1000,0)</f>
        <v>199937</v>
      </c>
      <c r="T172" s="218"/>
      <c r="U172" s="249">
        <f>ROUND(U136*1000,0)</f>
        <v>2226164</v>
      </c>
    </row>
    <row r="173" spans="1:21" x14ac:dyDescent="0.25">
      <c r="A173" s="224" t="s">
        <v>98</v>
      </c>
      <c r="B173" s="225"/>
      <c r="C173" s="250">
        <f>ROUND(C142*1000,0)</f>
        <v>159054</v>
      </c>
      <c r="D173" s="250">
        <f>ROUND(D142*1000,0)</f>
        <v>153559</v>
      </c>
      <c r="E173" s="250">
        <f>ROUND(E142*1000,0)</f>
        <v>153258</v>
      </c>
      <c r="F173" s="218"/>
      <c r="G173" s="218">
        <f>ROUND(G142*1000,0)</f>
        <v>146953</v>
      </c>
      <c r="H173" s="218">
        <f>ROUND(H142*1000,0)</f>
        <v>157503</v>
      </c>
      <c r="I173" s="218">
        <f>ROUND(I142*1000,0)</f>
        <v>159295</v>
      </c>
      <c r="J173" s="218"/>
      <c r="K173" s="218"/>
      <c r="L173" s="218">
        <f>ROUND(L142*1000,0)</f>
        <v>250161</v>
      </c>
      <c r="M173" s="218">
        <f>ROUND(M142*1000,0)</f>
        <v>251539</v>
      </c>
      <c r="N173" s="218">
        <f>ROUND(N142*1000,0)</f>
        <v>210194</v>
      </c>
      <c r="O173" s="218"/>
      <c r="P173" s="218"/>
      <c r="Q173" s="218">
        <f>ROUND(Q142*1000,0)</f>
        <v>214519</v>
      </c>
      <c r="R173" s="218">
        <f>ROUND(R142*1000,0)</f>
        <v>222483</v>
      </c>
      <c r="S173" s="218">
        <f>ROUND(S142*1000,0)</f>
        <v>185736</v>
      </c>
      <c r="T173" s="218"/>
      <c r="U173" s="250">
        <f>ROUND(U142*1000,0)</f>
        <v>2264253</v>
      </c>
    </row>
    <row r="174" spans="1:21" x14ac:dyDescent="0.25">
      <c r="A174" s="224" t="s">
        <v>92</v>
      </c>
      <c r="B174" s="251"/>
      <c r="C174" s="225">
        <f>ROUND(C156*1000,0)</f>
        <v>38553</v>
      </c>
      <c r="D174" s="225">
        <f>ROUND(D156*1000,0)</f>
        <v>33222</v>
      </c>
      <c r="E174" s="225">
        <f>ROUND(E156*1000,0)</f>
        <v>28314</v>
      </c>
      <c r="F174" s="1"/>
      <c r="G174" s="1">
        <f>ROUND(G156*1000,0)</f>
        <v>21421</v>
      </c>
      <c r="H174" s="1">
        <f>ROUND(H156*1000,0)</f>
        <v>13625</v>
      </c>
      <c r="I174" s="1">
        <f>ROUND(I156*1000,0)</f>
        <v>7791</v>
      </c>
      <c r="J174" s="1"/>
      <c r="L174" s="1">
        <f>ROUND(L156*1000,0)</f>
        <v>6344</v>
      </c>
      <c r="M174" s="1">
        <f>ROUND(M156*1000,0)</f>
        <v>1744</v>
      </c>
      <c r="N174" s="1">
        <f>ROUND(N156*1000,0)</f>
        <v>13315</v>
      </c>
      <c r="O174" s="1"/>
      <c r="Q174" s="1">
        <f>ROUND(Q156*1000,0)</f>
        <v>22587</v>
      </c>
      <c r="R174" s="1">
        <f>ROUND(R156*1000,0)</f>
        <v>31675</v>
      </c>
      <c r="S174" s="1">
        <f>ROUND(S156*1000,0)</f>
        <v>36932</v>
      </c>
      <c r="T174" s="1"/>
      <c r="U174" s="225">
        <f>ROUND(U156*1000,0)</f>
        <v>255522</v>
      </c>
    </row>
    <row r="175" spans="1:21" x14ac:dyDescent="0.25">
      <c r="A175" s="234"/>
      <c r="F175" s="1"/>
      <c r="J175" s="1"/>
      <c r="O175" s="1"/>
      <c r="T175" s="1"/>
    </row>
    <row r="176" spans="1:21" x14ac:dyDescent="0.25">
      <c r="A176" s="221" t="s">
        <v>99</v>
      </c>
      <c r="B176" s="222"/>
      <c r="C176" s="223">
        <f t="shared" ref="C176:E177" si="90">ROUND(C118*1000,3)</f>
        <v>26722.544000000002</v>
      </c>
      <c r="D176" s="223">
        <f t="shared" si="90"/>
        <v>19164.650000000001</v>
      </c>
      <c r="E176" s="223">
        <f t="shared" si="90"/>
        <v>22925.717000000001</v>
      </c>
      <c r="F176" s="27"/>
      <c r="G176" s="27">
        <f t="shared" ref="G176:I177" si="91">ROUND(G118*1000,3)</f>
        <v>22888.866000000002</v>
      </c>
      <c r="H176" s="27">
        <f t="shared" si="91"/>
        <v>22968.964</v>
      </c>
      <c r="I176" s="27">
        <f t="shared" si="91"/>
        <v>26034.545999999998</v>
      </c>
      <c r="J176" s="27"/>
      <c r="K176" s="27"/>
      <c r="L176" s="27">
        <f t="shared" ref="L176:N177" si="92">ROUND(L118*1000,3)</f>
        <v>28176.682000000001</v>
      </c>
      <c r="M176" s="27">
        <f t="shared" si="92"/>
        <v>27617.302</v>
      </c>
      <c r="N176" s="27">
        <f t="shared" si="92"/>
        <v>28071.68</v>
      </c>
      <c r="O176" s="27"/>
      <c r="P176" s="27"/>
      <c r="Q176" s="27">
        <f t="shared" ref="Q176:S177" si="93">ROUND(Q118*1000,3)</f>
        <v>25001.61</v>
      </c>
      <c r="R176" s="27">
        <f t="shared" si="93"/>
        <v>25747.967000000001</v>
      </c>
      <c r="S176" s="27">
        <f t="shared" si="93"/>
        <v>27108.556</v>
      </c>
      <c r="T176" s="27"/>
      <c r="U176" s="223">
        <f t="shared" ref="U176:U177" si="94">ROUND(U118*1000,3)</f>
        <v>302429.08600000001</v>
      </c>
    </row>
    <row r="177" spans="1:21" x14ac:dyDescent="0.25">
      <c r="A177" s="224" t="s">
        <v>100</v>
      </c>
      <c r="B177" s="225"/>
      <c r="C177" s="223">
        <f t="shared" si="90"/>
        <v>32971.834999999999</v>
      </c>
      <c r="D177" s="223">
        <f t="shared" si="90"/>
        <v>30229.076000000001</v>
      </c>
      <c r="E177" s="223">
        <f t="shared" si="90"/>
        <v>29786.278999999999</v>
      </c>
      <c r="F177" s="27"/>
      <c r="G177" s="27">
        <f t="shared" si="91"/>
        <v>26994.794000000002</v>
      </c>
      <c r="H177" s="27">
        <f t="shared" si="91"/>
        <v>27292.864000000001</v>
      </c>
      <c r="I177" s="27">
        <f t="shared" si="91"/>
        <v>25356.914000000001</v>
      </c>
      <c r="J177" s="27"/>
      <c r="K177" s="27"/>
      <c r="L177" s="27">
        <f t="shared" si="92"/>
        <v>37659.771999999997</v>
      </c>
      <c r="M177" s="27">
        <f t="shared" si="92"/>
        <v>37415.934000000001</v>
      </c>
      <c r="N177" s="27">
        <f t="shared" si="92"/>
        <v>34225.042000000001</v>
      </c>
      <c r="O177" s="27"/>
      <c r="P177" s="27"/>
      <c r="Q177" s="27">
        <f t="shared" si="93"/>
        <v>37203.892</v>
      </c>
      <c r="R177" s="27">
        <f t="shared" si="93"/>
        <v>39842.254000000001</v>
      </c>
      <c r="S177" s="27">
        <f t="shared" si="93"/>
        <v>36385.919000000002</v>
      </c>
      <c r="T177" s="27"/>
      <c r="U177" s="223">
        <f t="shared" si="94"/>
        <v>395364.57500000001</v>
      </c>
    </row>
    <row r="178" spans="1:21" x14ac:dyDescent="0.25">
      <c r="C178" s="219">
        <f>SUM(C176:C177)</f>
        <v>59694.379000000001</v>
      </c>
      <c r="D178" s="219">
        <f>SUM(D176:D177)</f>
        <v>49393.726000000002</v>
      </c>
      <c r="E178" s="219">
        <f>SUM(E176:E177)</f>
        <v>52711.995999999999</v>
      </c>
      <c r="F178" s="219"/>
      <c r="G178" s="219">
        <f>SUM(G176:G177)</f>
        <v>49883.66</v>
      </c>
      <c r="H178" s="219">
        <f>SUM(H176:H177)</f>
        <v>50261.828000000001</v>
      </c>
      <c r="I178" s="219">
        <f>SUM(I176:I177)</f>
        <v>51391.46</v>
      </c>
      <c r="J178" s="219"/>
      <c r="K178" s="219"/>
      <c r="L178" s="219">
        <f>SUM(L176:L177)</f>
        <v>65836.453999999998</v>
      </c>
      <c r="M178" s="219">
        <f>SUM(M176:M177)</f>
        <v>65033.236000000004</v>
      </c>
      <c r="N178" s="219">
        <f>SUM(N176:N177)</f>
        <v>62296.722000000002</v>
      </c>
      <c r="O178" s="219"/>
      <c r="P178" s="219"/>
      <c r="Q178" s="219">
        <f>SUM(Q176:Q177)</f>
        <v>62205.502</v>
      </c>
      <c r="R178" s="219">
        <f>SUM(R176:R177)</f>
        <v>65590.221000000005</v>
      </c>
      <c r="S178" s="219">
        <f>SUM(S176:S177)</f>
        <v>63494.475000000006</v>
      </c>
      <c r="T178" s="219"/>
      <c r="U178" s="219">
        <f>SUM(U176:U177)</f>
        <v>697793.66100000008</v>
      </c>
    </row>
    <row r="179" spans="1:21" x14ac:dyDescent="0.25">
      <c r="F179" s="1"/>
      <c r="J179" s="1"/>
      <c r="O179" s="1"/>
      <c r="T179" s="1"/>
    </row>
    <row r="180" spans="1:21" x14ac:dyDescent="0.25">
      <c r="F180" s="1"/>
      <c r="J180" s="1"/>
      <c r="O180" s="1"/>
      <c r="T180" s="1"/>
    </row>
    <row r="181" spans="1:21" x14ac:dyDescent="0.25">
      <c r="F181" s="1"/>
      <c r="J181" s="1"/>
      <c r="O181" s="1"/>
      <c r="T181" s="1"/>
    </row>
    <row r="182" spans="1:21" x14ac:dyDescent="0.25">
      <c r="F182" s="1"/>
      <c r="J182" s="1"/>
      <c r="O182" s="1"/>
      <c r="T182" s="1"/>
    </row>
    <row r="183" spans="1:21" x14ac:dyDescent="0.25">
      <c r="F183" s="1"/>
      <c r="J183" s="1"/>
      <c r="O183" s="1"/>
      <c r="T183" s="1"/>
    </row>
    <row r="184" spans="1:21" x14ac:dyDescent="0.25">
      <c r="F184" s="1"/>
      <c r="J184" s="1"/>
      <c r="O184" s="1"/>
      <c r="T184" s="1"/>
    </row>
    <row r="185" spans="1:21" x14ac:dyDescent="0.25">
      <c r="F185" s="1"/>
      <c r="J185" s="1"/>
      <c r="O185" s="1"/>
      <c r="T185" s="1"/>
    </row>
    <row r="186" spans="1:21" x14ac:dyDescent="0.25">
      <c r="F186" s="1"/>
      <c r="J186" s="1"/>
      <c r="O186" s="1"/>
      <c r="T186" s="1"/>
    </row>
    <row r="187" spans="1:21" x14ac:dyDescent="0.25">
      <c r="F187" s="1"/>
      <c r="J187" s="1"/>
      <c r="O187" s="1"/>
      <c r="T187" s="1"/>
    </row>
    <row r="188" spans="1:21" x14ac:dyDescent="0.25">
      <c r="F188" s="1"/>
      <c r="J188" s="1"/>
      <c r="O188" s="1"/>
      <c r="T188" s="1"/>
    </row>
    <row r="189" spans="1:21" x14ac:dyDescent="0.25">
      <c r="F189" s="1"/>
      <c r="J189" s="1"/>
      <c r="O189" s="1"/>
      <c r="T189" s="1"/>
    </row>
    <row r="190" spans="1:21" x14ac:dyDescent="0.25">
      <c r="F190" s="1"/>
      <c r="J190" s="1"/>
      <c r="O190" s="1"/>
      <c r="T190" s="1"/>
    </row>
    <row r="191" spans="1:21" x14ac:dyDescent="0.25">
      <c r="F191" s="1"/>
      <c r="J191" s="1"/>
      <c r="O191" s="1"/>
      <c r="T191" s="1"/>
    </row>
    <row r="192" spans="1:21" x14ac:dyDescent="0.25">
      <c r="F192" s="1"/>
      <c r="J192" s="1"/>
      <c r="O192" s="1"/>
      <c r="T192" s="1"/>
    </row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</sheetData>
  <mergeCells count="7">
    <mergeCell ref="B118:B119"/>
    <mergeCell ref="B125:B126"/>
    <mergeCell ref="A13:A14"/>
    <mergeCell ref="A21:A22"/>
    <mergeCell ref="V45:V48"/>
    <mergeCell ref="V53:V56"/>
    <mergeCell ref="B113:B114"/>
  </mergeCells>
  <pageMargins left="0.7" right="0.7" top="0.75" bottom="0.75" header="0.51181102362204689" footer="0.51181102362204689"/>
  <pageSetup paperSize="9" fitToWidth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653"/>
  <sheetViews>
    <sheetView tabSelected="1" zoomScaleNormal="100" workbookViewId="0">
      <pane xSplit="2" ySplit="7" topLeftCell="P8" activePane="bottomRight" state="frozen"/>
      <selection activeCell="S289" sqref="S289"/>
      <selection pane="topRight"/>
      <selection pane="bottomLeft"/>
      <selection pane="bottomRight" activeCell="AI26" sqref="AI26"/>
    </sheetView>
  </sheetViews>
  <sheetFormatPr defaultColWidth="9.140625" defaultRowHeight="15" x14ac:dyDescent="0.25"/>
  <cols>
    <col min="1" max="1" width="48.7109375" style="252" customWidth="1"/>
    <col min="2" max="2" width="14.7109375" style="252" customWidth="1"/>
    <col min="3" max="5" width="15.7109375" style="252" customWidth="1"/>
    <col min="6" max="6" width="15.7109375" style="253" customWidth="1"/>
    <col min="7" max="9" width="15.7109375" style="252" customWidth="1"/>
    <col min="10" max="10" width="15.7109375" style="253" customWidth="1"/>
    <col min="11" max="11" width="15.7109375" style="254" customWidth="1"/>
    <col min="12" max="12" width="18.42578125" style="252" customWidth="1"/>
    <col min="13" max="13" width="18.140625" style="252" customWidth="1"/>
    <col min="14" max="14" width="15.7109375" style="252" customWidth="1"/>
    <col min="15" max="15" width="15.7109375" style="253" customWidth="1"/>
    <col min="16" max="16" width="15.7109375" style="254" customWidth="1"/>
    <col min="17" max="19" width="15.7109375" style="252" customWidth="1"/>
    <col min="20" max="20" width="15.7109375" style="253" customWidth="1"/>
    <col min="21" max="21" width="16.28515625" style="254" bestFit="1" customWidth="1"/>
    <col min="22" max="22" width="21.5703125" hidden="1" customWidth="1"/>
    <col min="23" max="26" width="16.28515625" hidden="1" customWidth="1"/>
    <col min="27" max="27" width="9.140625" hidden="1"/>
    <col min="28" max="28" width="15.42578125" style="252" hidden="1" customWidth="1"/>
    <col min="29" max="29" width="23.85546875" style="252" hidden="1" customWidth="1"/>
    <col min="30" max="30" width="12.28515625" style="252" hidden="1" customWidth="1"/>
    <col min="31" max="31" width="12.85546875" style="252" hidden="1" customWidth="1"/>
    <col min="32" max="32" width="14" style="252" hidden="1" customWidth="1"/>
    <col min="33" max="253" width="9.140625" style="252"/>
    <col min="254" max="254" width="32.85546875" style="252" customWidth="1"/>
    <col min="255" max="255" width="14.7109375" style="252" customWidth="1"/>
    <col min="256" max="274" width="15.7109375" style="252" customWidth="1"/>
    <col min="275" max="275" width="11.85546875" style="252" customWidth="1"/>
    <col min="276" max="509" width="9.140625" style="252"/>
    <col min="510" max="510" width="32.85546875" style="252" customWidth="1"/>
    <col min="511" max="511" width="14.7109375" style="252" customWidth="1"/>
    <col min="512" max="530" width="15.7109375" style="252" customWidth="1"/>
    <col min="531" max="531" width="11.85546875" style="252" customWidth="1"/>
    <col min="532" max="765" width="9.140625" style="252"/>
    <col min="766" max="766" width="32.85546875" style="252" customWidth="1"/>
    <col min="767" max="767" width="14.7109375" style="252" customWidth="1"/>
    <col min="768" max="786" width="15.7109375" style="252" customWidth="1"/>
    <col min="787" max="787" width="11.85546875" style="252" customWidth="1"/>
    <col min="788" max="1021" width="9.140625" style="252"/>
    <col min="1022" max="1022" width="32.85546875" style="252" customWidth="1"/>
    <col min="1023" max="1023" width="14.7109375" style="252" customWidth="1"/>
    <col min="1024" max="1042" width="15.7109375" style="252" customWidth="1"/>
    <col min="1043" max="1043" width="11.85546875" style="252" customWidth="1"/>
    <col min="1044" max="1277" width="9.140625" style="252"/>
    <col min="1278" max="1278" width="32.85546875" style="252" customWidth="1"/>
    <col min="1279" max="1279" width="14.7109375" style="252" customWidth="1"/>
    <col min="1280" max="1298" width="15.7109375" style="252" customWidth="1"/>
    <col min="1299" max="1299" width="11.85546875" style="252" customWidth="1"/>
    <col min="1300" max="1533" width="9.140625" style="252"/>
    <col min="1534" max="1534" width="32.85546875" style="252" customWidth="1"/>
    <col min="1535" max="1535" width="14.7109375" style="252" customWidth="1"/>
    <col min="1536" max="1554" width="15.7109375" style="252" customWidth="1"/>
    <col min="1555" max="1555" width="11.85546875" style="252" customWidth="1"/>
    <col min="1556" max="1789" width="9.140625" style="252"/>
    <col min="1790" max="1790" width="32.85546875" style="252" customWidth="1"/>
    <col min="1791" max="1791" width="14.7109375" style="252" customWidth="1"/>
    <col min="1792" max="1810" width="15.7109375" style="252" customWidth="1"/>
    <col min="1811" max="1811" width="11.85546875" style="252" customWidth="1"/>
    <col min="1812" max="2045" width="9.140625" style="252"/>
    <col min="2046" max="2046" width="32.85546875" style="252" customWidth="1"/>
    <col min="2047" max="2047" width="14.7109375" style="252" customWidth="1"/>
    <col min="2048" max="2066" width="15.7109375" style="252" customWidth="1"/>
    <col min="2067" max="2067" width="11.85546875" style="252" customWidth="1"/>
    <col min="2068" max="2301" width="9.140625" style="252"/>
    <col min="2302" max="2302" width="32.85546875" style="252" customWidth="1"/>
    <col min="2303" max="2303" width="14.7109375" style="252" customWidth="1"/>
    <col min="2304" max="2322" width="15.7109375" style="252" customWidth="1"/>
    <col min="2323" max="2323" width="11.85546875" style="252" customWidth="1"/>
    <col min="2324" max="2557" width="9.140625" style="252"/>
    <col min="2558" max="2558" width="32.85546875" style="252" customWidth="1"/>
    <col min="2559" max="2559" width="14.7109375" style="252" customWidth="1"/>
    <col min="2560" max="2578" width="15.7109375" style="252" customWidth="1"/>
    <col min="2579" max="2579" width="11.85546875" style="252" customWidth="1"/>
    <col min="2580" max="2813" width="9.140625" style="252"/>
    <col min="2814" max="2814" width="32.85546875" style="252" customWidth="1"/>
    <col min="2815" max="2815" width="14.7109375" style="252" customWidth="1"/>
    <col min="2816" max="2834" width="15.7109375" style="252" customWidth="1"/>
    <col min="2835" max="2835" width="11.85546875" style="252" customWidth="1"/>
    <col min="2836" max="3069" width="9.140625" style="252"/>
    <col min="3070" max="3070" width="32.85546875" style="252" customWidth="1"/>
    <col min="3071" max="3071" width="14.7109375" style="252" customWidth="1"/>
    <col min="3072" max="3090" width="15.7109375" style="252" customWidth="1"/>
    <col min="3091" max="3091" width="11.85546875" style="252" customWidth="1"/>
    <col min="3092" max="3325" width="9.140625" style="252"/>
    <col min="3326" max="3326" width="32.85546875" style="252" customWidth="1"/>
    <col min="3327" max="3327" width="14.7109375" style="252" customWidth="1"/>
    <col min="3328" max="3346" width="15.7109375" style="252" customWidth="1"/>
    <col min="3347" max="3347" width="11.85546875" style="252" customWidth="1"/>
    <col min="3348" max="3581" width="9.140625" style="252"/>
    <col min="3582" max="3582" width="32.85546875" style="252" customWidth="1"/>
    <col min="3583" max="3583" width="14.7109375" style="252" customWidth="1"/>
    <col min="3584" max="3602" width="15.7109375" style="252" customWidth="1"/>
    <col min="3603" max="3603" width="11.85546875" style="252" customWidth="1"/>
    <col min="3604" max="3837" width="9.140625" style="252"/>
    <col min="3838" max="3838" width="32.85546875" style="252" customWidth="1"/>
    <col min="3839" max="3839" width="14.7109375" style="252" customWidth="1"/>
    <col min="3840" max="3858" width="15.7109375" style="252" customWidth="1"/>
    <col min="3859" max="3859" width="11.85546875" style="252" customWidth="1"/>
    <col min="3860" max="4093" width="9.140625" style="252"/>
    <col min="4094" max="4094" width="32.85546875" style="252" customWidth="1"/>
    <col min="4095" max="4095" width="14.7109375" style="252" customWidth="1"/>
    <col min="4096" max="4114" width="15.7109375" style="252" customWidth="1"/>
    <col min="4115" max="4115" width="11.85546875" style="252" customWidth="1"/>
    <col min="4116" max="4349" width="9.140625" style="252"/>
    <col min="4350" max="4350" width="32.85546875" style="252" customWidth="1"/>
    <col min="4351" max="4351" width="14.7109375" style="252" customWidth="1"/>
    <col min="4352" max="4370" width="15.7109375" style="252" customWidth="1"/>
    <col min="4371" max="4371" width="11.85546875" style="252" customWidth="1"/>
    <col min="4372" max="4605" width="9.140625" style="252"/>
    <col min="4606" max="4606" width="32.85546875" style="252" customWidth="1"/>
    <col min="4607" max="4607" width="14.7109375" style="252" customWidth="1"/>
    <col min="4608" max="4626" width="15.7109375" style="252" customWidth="1"/>
    <col min="4627" max="4627" width="11.85546875" style="252" customWidth="1"/>
    <col min="4628" max="4861" width="9.140625" style="252"/>
    <col min="4862" max="4862" width="32.85546875" style="252" customWidth="1"/>
    <col min="4863" max="4863" width="14.7109375" style="252" customWidth="1"/>
    <col min="4864" max="4882" width="15.7109375" style="252" customWidth="1"/>
    <col min="4883" max="4883" width="11.85546875" style="252" customWidth="1"/>
    <col min="4884" max="5117" width="9.140625" style="252"/>
    <col min="5118" max="5118" width="32.85546875" style="252" customWidth="1"/>
    <col min="5119" max="5119" width="14.7109375" style="252" customWidth="1"/>
    <col min="5120" max="5138" width="15.7109375" style="252" customWidth="1"/>
    <col min="5139" max="5139" width="11.85546875" style="252" customWidth="1"/>
    <col min="5140" max="5373" width="9.140625" style="252"/>
    <col min="5374" max="5374" width="32.85546875" style="252" customWidth="1"/>
    <col min="5375" max="5375" width="14.7109375" style="252" customWidth="1"/>
    <col min="5376" max="5394" width="15.7109375" style="252" customWidth="1"/>
    <col min="5395" max="5395" width="11.85546875" style="252" customWidth="1"/>
    <col min="5396" max="5629" width="9.140625" style="252"/>
    <col min="5630" max="5630" width="32.85546875" style="252" customWidth="1"/>
    <col min="5631" max="5631" width="14.7109375" style="252" customWidth="1"/>
    <col min="5632" max="5650" width="15.7109375" style="252" customWidth="1"/>
    <col min="5651" max="5651" width="11.85546875" style="252" customWidth="1"/>
    <col min="5652" max="5885" width="9.140625" style="252"/>
    <col min="5886" max="5886" width="32.85546875" style="252" customWidth="1"/>
    <col min="5887" max="5887" width="14.7109375" style="252" customWidth="1"/>
    <col min="5888" max="5906" width="15.7109375" style="252" customWidth="1"/>
    <col min="5907" max="5907" width="11.85546875" style="252" customWidth="1"/>
    <col min="5908" max="6141" width="9.140625" style="252"/>
    <col min="6142" max="6142" width="32.85546875" style="252" customWidth="1"/>
    <col min="6143" max="6143" width="14.7109375" style="252" customWidth="1"/>
    <col min="6144" max="6162" width="15.7109375" style="252" customWidth="1"/>
    <col min="6163" max="6163" width="11.85546875" style="252" customWidth="1"/>
    <col min="6164" max="6397" width="9.140625" style="252"/>
    <col min="6398" max="6398" width="32.85546875" style="252" customWidth="1"/>
    <col min="6399" max="6399" width="14.7109375" style="252" customWidth="1"/>
    <col min="6400" max="6418" width="15.7109375" style="252" customWidth="1"/>
    <col min="6419" max="6419" width="11.85546875" style="252" customWidth="1"/>
    <col min="6420" max="6653" width="9.140625" style="252"/>
    <col min="6654" max="6654" width="32.85546875" style="252" customWidth="1"/>
    <col min="6655" max="6655" width="14.7109375" style="252" customWidth="1"/>
    <col min="6656" max="6674" width="15.7109375" style="252" customWidth="1"/>
    <col min="6675" max="6675" width="11.85546875" style="252" customWidth="1"/>
    <col min="6676" max="6909" width="9.140625" style="252"/>
    <col min="6910" max="6910" width="32.85546875" style="252" customWidth="1"/>
    <col min="6911" max="6911" width="14.7109375" style="252" customWidth="1"/>
    <col min="6912" max="6930" width="15.7109375" style="252" customWidth="1"/>
    <col min="6931" max="6931" width="11.85546875" style="252" customWidth="1"/>
    <col min="6932" max="7165" width="9.140625" style="252"/>
    <col min="7166" max="7166" width="32.85546875" style="252" customWidth="1"/>
    <col min="7167" max="7167" width="14.7109375" style="252" customWidth="1"/>
    <col min="7168" max="7186" width="15.7109375" style="252" customWidth="1"/>
    <col min="7187" max="7187" width="11.85546875" style="252" customWidth="1"/>
    <col min="7188" max="7421" width="9.140625" style="252"/>
    <col min="7422" max="7422" width="32.85546875" style="252" customWidth="1"/>
    <col min="7423" max="7423" width="14.7109375" style="252" customWidth="1"/>
    <col min="7424" max="7442" width="15.7109375" style="252" customWidth="1"/>
    <col min="7443" max="7443" width="11.85546875" style="252" customWidth="1"/>
    <col min="7444" max="7677" width="9.140625" style="252"/>
    <col min="7678" max="7678" width="32.85546875" style="252" customWidth="1"/>
    <col min="7679" max="7679" width="14.7109375" style="252" customWidth="1"/>
    <col min="7680" max="7698" width="15.7109375" style="252" customWidth="1"/>
    <col min="7699" max="7699" width="11.85546875" style="252" customWidth="1"/>
    <col min="7700" max="7933" width="9.140625" style="252"/>
    <col min="7934" max="7934" width="32.85546875" style="252" customWidth="1"/>
    <col min="7935" max="7935" width="14.7109375" style="252" customWidth="1"/>
    <col min="7936" max="7954" width="15.7109375" style="252" customWidth="1"/>
    <col min="7955" max="7955" width="11.85546875" style="252" customWidth="1"/>
    <col min="7956" max="8189" width="9.140625" style="252"/>
    <col min="8190" max="8190" width="32.85546875" style="252" customWidth="1"/>
    <col min="8191" max="8191" width="14.7109375" style="252" customWidth="1"/>
    <col min="8192" max="8210" width="15.7109375" style="252" customWidth="1"/>
    <col min="8211" max="8211" width="11.85546875" style="252" customWidth="1"/>
    <col min="8212" max="8445" width="9.140625" style="252"/>
    <col min="8446" max="8446" width="32.85546875" style="252" customWidth="1"/>
    <col min="8447" max="8447" width="14.7109375" style="252" customWidth="1"/>
    <col min="8448" max="8466" width="15.7109375" style="252" customWidth="1"/>
    <col min="8467" max="8467" width="11.85546875" style="252" customWidth="1"/>
    <col min="8468" max="8701" width="9.140625" style="252"/>
    <col min="8702" max="8702" width="32.85546875" style="252" customWidth="1"/>
    <col min="8703" max="8703" width="14.7109375" style="252" customWidth="1"/>
    <col min="8704" max="8722" width="15.7109375" style="252" customWidth="1"/>
    <col min="8723" max="8723" width="11.85546875" style="252" customWidth="1"/>
    <col min="8724" max="8957" width="9.140625" style="252"/>
    <col min="8958" max="8958" width="32.85546875" style="252" customWidth="1"/>
    <col min="8959" max="8959" width="14.7109375" style="252" customWidth="1"/>
    <col min="8960" max="8978" width="15.7109375" style="252" customWidth="1"/>
    <col min="8979" max="8979" width="11.85546875" style="252" customWidth="1"/>
    <col min="8980" max="9213" width="9.140625" style="252"/>
    <col min="9214" max="9214" width="32.85546875" style="252" customWidth="1"/>
    <col min="9215" max="9215" width="14.7109375" style="252" customWidth="1"/>
    <col min="9216" max="9234" width="15.7109375" style="252" customWidth="1"/>
    <col min="9235" max="9235" width="11.85546875" style="252" customWidth="1"/>
    <col min="9236" max="9469" width="9.140625" style="252"/>
    <col min="9470" max="9470" width="32.85546875" style="252" customWidth="1"/>
    <col min="9471" max="9471" width="14.7109375" style="252" customWidth="1"/>
    <col min="9472" max="9490" width="15.7109375" style="252" customWidth="1"/>
    <col min="9491" max="9491" width="11.85546875" style="252" customWidth="1"/>
    <col min="9492" max="9725" width="9.140625" style="252"/>
    <col min="9726" max="9726" width="32.85546875" style="252" customWidth="1"/>
    <col min="9727" max="9727" width="14.7109375" style="252" customWidth="1"/>
    <col min="9728" max="9746" width="15.7109375" style="252" customWidth="1"/>
    <col min="9747" max="9747" width="11.85546875" style="252" customWidth="1"/>
    <col min="9748" max="9981" width="9.140625" style="252"/>
    <col min="9982" max="9982" width="32.85546875" style="252" customWidth="1"/>
    <col min="9983" max="9983" width="14.7109375" style="252" customWidth="1"/>
    <col min="9984" max="10002" width="15.7109375" style="252" customWidth="1"/>
    <col min="10003" max="10003" width="11.85546875" style="252" customWidth="1"/>
    <col min="10004" max="10237" width="9.140625" style="252"/>
    <col min="10238" max="10238" width="32.85546875" style="252" customWidth="1"/>
    <col min="10239" max="10239" width="14.7109375" style="252" customWidth="1"/>
    <col min="10240" max="10258" width="15.7109375" style="252" customWidth="1"/>
    <col min="10259" max="10259" width="11.85546875" style="252" customWidth="1"/>
    <col min="10260" max="10493" width="9.140625" style="252"/>
    <col min="10494" max="10494" width="32.85546875" style="252" customWidth="1"/>
    <col min="10495" max="10495" width="14.7109375" style="252" customWidth="1"/>
    <col min="10496" max="10514" width="15.7109375" style="252" customWidth="1"/>
    <col min="10515" max="10515" width="11.85546875" style="252" customWidth="1"/>
    <col min="10516" max="10749" width="9.140625" style="252"/>
    <col min="10750" max="10750" width="32.85546875" style="252" customWidth="1"/>
    <col min="10751" max="10751" width="14.7109375" style="252" customWidth="1"/>
    <col min="10752" max="10770" width="15.7109375" style="252" customWidth="1"/>
    <col min="10771" max="10771" width="11.85546875" style="252" customWidth="1"/>
    <col min="10772" max="11005" width="9.140625" style="252"/>
    <col min="11006" max="11006" width="32.85546875" style="252" customWidth="1"/>
    <col min="11007" max="11007" width="14.7109375" style="252" customWidth="1"/>
    <col min="11008" max="11026" width="15.7109375" style="252" customWidth="1"/>
    <col min="11027" max="11027" width="11.85546875" style="252" customWidth="1"/>
    <col min="11028" max="11261" width="9.140625" style="252"/>
    <col min="11262" max="11262" width="32.85546875" style="252" customWidth="1"/>
    <col min="11263" max="11263" width="14.7109375" style="252" customWidth="1"/>
    <col min="11264" max="11282" width="15.7109375" style="252" customWidth="1"/>
    <col min="11283" max="11283" width="11.85546875" style="252" customWidth="1"/>
    <col min="11284" max="11517" width="9.140625" style="252"/>
    <col min="11518" max="11518" width="32.85546875" style="252" customWidth="1"/>
    <col min="11519" max="11519" width="14.7109375" style="252" customWidth="1"/>
    <col min="11520" max="11538" width="15.7109375" style="252" customWidth="1"/>
    <col min="11539" max="11539" width="11.85546875" style="252" customWidth="1"/>
    <col min="11540" max="11773" width="9.140625" style="252"/>
    <col min="11774" max="11774" width="32.85546875" style="252" customWidth="1"/>
    <col min="11775" max="11775" width="14.7109375" style="252" customWidth="1"/>
    <col min="11776" max="11794" width="15.7109375" style="252" customWidth="1"/>
    <col min="11795" max="11795" width="11.85546875" style="252" customWidth="1"/>
    <col min="11796" max="12029" width="9.140625" style="252"/>
    <col min="12030" max="12030" width="32.85546875" style="252" customWidth="1"/>
    <col min="12031" max="12031" width="14.7109375" style="252" customWidth="1"/>
    <col min="12032" max="12050" width="15.7109375" style="252" customWidth="1"/>
    <col min="12051" max="12051" width="11.85546875" style="252" customWidth="1"/>
    <col min="12052" max="12285" width="9.140625" style="252"/>
    <col min="12286" max="12286" width="32.85546875" style="252" customWidth="1"/>
    <col min="12287" max="12287" width="14.7109375" style="252" customWidth="1"/>
    <col min="12288" max="12306" width="15.7109375" style="252" customWidth="1"/>
    <col min="12307" max="12307" width="11.85546875" style="252" customWidth="1"/>
    <col min="12308" max="12541" width="9.140625" style="252"/>
    <col min="12542" max="12542" width="32.85546875" style="252" customWidth="1"/>
    <col min="12543" max="12543" width="14.7109375" style="252" customWidth="1"/>
    <col min="12544" max="12562" width="15.7109375" style="252" customWidth="1"/>
    <col min="12563" max="12563" width="11.85546875" style="252" customWidth="1"/>
    <col min="12564" max="12797" width="9.140625" style="252"/>
    <col min="12798" max="12798" width="32.85546875" style="252" customWidth="1"/>
    <col min="12799" max="12799" width="14.7109375" style="252" customWidth="1"/>
    <col min="12800" max="12818" width="15.7109375" style="252" customWidth="1"/>
    <col min="12819" max="12819" width="11.85546875" style="252" customWidth="1"/>
    <col min="12820" max="13053" width="9.140625" style="252"/>
    <col min="13054" max="13054" width="32.85546875" style="252" customWidth="1"/>
    <col min="13055" max="13055" width="14.7109375" style="252" customWidth="1"/>
    <col min="13056" max="13074" width="15.7109375" style="252" customWidth="1"/>
    <col min="13075" max="13075" width="11.85546875" style="252" customWidth="1"/>
    <col min="13076" max="13309" width="9.140625" style="252"/>
    <col min="13310" max="13310" width="32.85546875" style="252" customWidth="1"/>
    <col min="13311" max="13311" width="14.7109375" style="252" customWidth="1"/>
    <col min="13312" max="13330" width="15.7109375" style="252" customWidth="1"/>
    <col min="13331" max="13331" width="11.85546875" style="252" customWidth="1"/>
    <col min="13332" max="13565" width="9.140625" style="252"/>
    <col min="13566" max="13566" width="32.85546875" style="252" customWidth="1"/>
    <col min="13567" max="13567" width="14.7109375" style="252" customWidth="1"/>
    <col min="13568" max="13586" width="15.7109375" style="252" customWidth="1"/>
    <col min="13587" max="13587" width="11.85546875" style="252" customWidth="1"/>
    <col min="13588" max="13821" width="9.140625" style="252"/>
    <col min="13822" max="13822" width="32.85546875" style="252" customWidth="1"/>
    <col min="13823" max="13823" width="14.7109375" style="252" customWidth="1"/>
    <col min="13824" max="13842" width="15.7109375" style="252" customWidth="1"/>
    <col min="13843" max="13843" width="11.85546875" style="252" customWidth="1"/>
    <col min="13844" max="14077" width="9.140625" style="252"/>
    <col min="14078" max="14078" width="32.85546875" style="252" customWidth="1"/>
    <col min="14079" max="14079" width="14.7109375" style="252" customWidth="1"/>
    <col min="14080" max="14098" width="15.7109375" style="252" customWidth="1"/>
    <col min="14099" max="14099" width="11.85546875" style="252" customWidth="1"/>
    <col min="14100" max="14333" width="9.140625" style="252"/>
    <col min="14334" max="14334" width="32.85546875" style="252" customWidth="1"/>
    <col min="14335" max="14335" width="14.7109375" style="252" customWidth="1"/>
    <col min="14336" max="14354" width="15.7109375" style="252" customWidth="1"/>
    <col min="14355" max="14355" width="11.85546875" style="252" customWidth="1"/>
    <col min="14356" max="14589" width="9.140625" style="252"/>
    <col min="14590" max="14590" width="32.85546875" style="252" customWidth="1"/>
    <col min="14591" max="14591" width="14.7109375" style="252" customWidth="1"/>
    <col min="14592" max="14610" width="15.7109375" style="252" customWidth="1"/>
    <col min="14611" max="14611" width="11.85546875" style="252" customWidth="1"/>
    <col min="14612" max="14845" width="9.140625" style="252"/>
    <col min="14846" max="14846" width="32.85546875" style="252" customWidth="1"/>
    <col min="14847" max="14847" width="14.7109375" style="252" customWidth="1"/>
    <col min="14848" max="14866" width="15.7109375" style="252" customWidth="1"/>
    <col min="14867" max="14867" width="11.85546875" style="252" customWidth="1"/>
    <col min="14868" max="15101" width="9.140625" style="252"/>
    <col min="15102" max="15102" width="32.85546875" style="252" customWidth="1"/>
    <col min="15103" max="15103" width="14.7109375" style="252" customWidth="1"/>
    <col min="15104" max="15122" width="15.7109375" style="252" customWidth="1"/>
    <col min="15123" max="15123" width="11.85546875" style="252" customWidth="1"/>
    <col min="15124" max="15357" width="9.140625" style="252"/>
    <col min="15358" max="15358" width="32.85546875" style="252" customWidth="1"/>
    <col min="15359" max="15359" width="14.7109375" style="252" customWidth="1"/>
    <col min="15360" max="15378" width="15.7109375" style="252" customWidth="1"/>
    <col min="15379" max="15379" width="11.85546875" style="252" customWidth="1"/>
    <col min="15380" max="15613" width="9.140625" style="252"/>
    <col min="15614" max="15614" width="32.85546875" style="252" customWidth="1"/>
    <col min="15615" max="15615" width="14.7109375" style="252" customWidth="1"/>
    <col min="15616" max="15634" width="15.7109375" style="252" customWidth="1"/>
    <col min="15635" max="15635" width="11.85546875" style="252" customWidth="1"/>
    <col min="15636" max="15869" width="9.140625" style="252"/>
    <col min="15870" max="15870" width="32.85546875" style="252" customWidth="1"/>
    <col min="15871" max="15871" width="14.7109375" style="252" customWidth="1"/>
    <col min="15872" max="15890" width="15.7109375" style="252" customWidth="1"/>
    <col min="15891" max="15891" width="11.85546875" style="252" customWidth="1"/>
    <col min="15892" max="16125" width="9.140625" style="252"/>
    <col min="16126" max="16126" width="32.85546875" style="252" customWidth="1"/>
    <col min="16127" max="16127" width="14.7109375" style="252" customWidth="1"/>
    <col min="16128" max="16146" width="15.7109375" style="252" customWidth="1"/>
    <col min="16147" max="16147" width="11.85546875" style="252" customWidth="1"/>
    <col min="16148" max="16384" width="9.140625" style="252"/>
  </cols>
  <sheetData>
    <row r="1" spans="1:32" x14ac:dyDescent="0.25">
      <c r="C1" s="255"/>
      <c r="D1" s="255"/>
      <c r="E1" s="255"/>
      <c r="F1" s="256"/>
      <c r="G1" s="255"/>
      <c r="H1" s="255"/>
      <c r="I1" s="255"/>
      <c r="J1" s="256"/>
      <c r="K1" s="256"/>
      <c r="L1" s="255"/>
      <c r="M1" s="255"/>
      <c r="N1" s="255"/>
      <c r="O1" s="256"/>
      <c r="P1" s="256"/>
      <c r="Q1" s="255"/>
      <c r="R1" s="255"/>
      <c r="S1" s="255"/>
      <c r="T1" s="254"/>
      <c r="AB1" s="257"/>
    </row>
    <row r="2" spans="1:32" x14ac:dyDescent="0.25"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4"/>
    </row>
    <row r="3" spans="1:32" ht="20.25" x14ac:dyDescent="0.3">
      <c r="A3" s="258" t="s">
        <v>2</v>
      </c>
      <c r="B3" s="259" t="s">
        <v>3</v>
      </c>
      <c r="C3" s="260"/>
      <c r="D3" s="260"/>
      <c r="E3" s="259" t="s">
        <v>4</v>
      </c>
      <c r="F3" s="254"/>
      <c r="G3" s="259"/>
      <c r="H3" s="261"/>
      <c r="I3" s="261"/>
      <c r="J3" s="262"/>
      <c r="K3" s="263"/>
      <c r="L3" s="263"/>
      <c r="M3" s="264"/>
      <c r="N3" s="265"/>
      <c r="O3" s="262"/>
      <c r="Q3" s="265"/>
      <c r="R3" s="263"/>
      <c r="S3" s="263"/>
      <c r="T3" s="263"/>
      <c r="U3" s="263"/>
    </row>
    <row r="4" spans="1:32" ht="20.25" x14ac:dyDescent="0.25">
      <c r="A4" s="258"/>
      <c r="F4" s="254"/>
      <c r="J4" s="254"/>
      <c r="O4" s="254"/>
      <c r="T4" s="254"/>
    </row>
    <row r="5" spans="1:32" ht="15.75" x14ac:dyDescent="0.25">
      <c r="A5" s="266" t="s">
        <v>101</v>
      </c>
      <c r="B5" s="267"/>
      <c r="C5" s="265">
        <v>31</v>
      </c>
      <c r="D5" s="265">
        <v>28</v>
      </c>
      <c r="E5" s="265">
        <v>31</v>
      </c>
      <c r="F5" s="262">
        <f>SUM(C5:E5)</f>
        <v>90</v>
      </c>
      <c r="G5" s="265">
        <v>30</v>
      </c>
      <c r="H5" s="265">
        <v>31</v>
      </c>
      <c r="I5" s="265">
        <v>30</v>
      </c>
      <c r="J5" s="262">
        <f>SUM(G5:I5)</f>
        <v>91</v>
      </c>
      <c r="K5" s="262">
        <f>F5+J5</f>
        <v>181</v>
      </c>
      <c r="L5" s="265">
        <v>31</v>
      </c>
      <c r="M5" s="265">
        <v>31</v>
      </c>
      <c r="N5" s="265">
        <v>30</v>
      </c>
      <c r="O5" s="262">
        <f>SUM(L5:N5)</f>
        <v>92</v>
      </c>
      <c r="P5" s="262">
        <f>F5+J5+O5</f>
        <v>273</v>
      </c>
      <c r="Q5" s="265">
        <v>31</v>
      </c>
      <c r="R5" s="265">
        <v>30</v>
      </c>
      <c r="S5" s="265">
        <v>31</v>
      </c>
      <c r="T5" s="262">
        <f>SUM(Q5:S5)</f>
        <v>92</v>
      </c>
      <c r="U5" s="262">
        <f>F5+J5+O5+T5</f>
        <v>365</v>
      </c>
    </row>
    <row r="6" spans="1:32" ht="23.25" x14ac:dyDescent="0.25">
      <c r="A6" s="268" t="s">
        <v>7</v>
      </c>
      <c r="B6" s="269" t="s">
        <v>8</v>
      </c>
      <c r="C6" s="270" t="s">
        <v>9</v>
      </c>
      <c r="D6" s="270" t="s">
        <v>10</v>
      </c>
      <c r="E6" s="270" t="s">
        <v>11</v>
      </c>
      <c r="F6" s="271" t="s">
        <v>12</v>
      </c>
      <c r="G6" s="270" t="s">
        <v>13</v>
      </c>
      <c r="H6" s="270" t="s">
        <v>14</v>
      </c>
      <c r="I6" s="270" t="s">
        <v>15</v>
      </c>
      <c r="J6" s="271" t="s">
        <v>16</v>
      </c>
      <c r="K6" s="272" t="s">
        <v>17</v>
      </c>
      <c r="L6" s="270" t="s">
        <v>18</v>
      </c>
      <c r="M6" s="270" t="s">
        <v>19</v>
      </c>
      <c r="N6" s="270" t="s">
        <v>20</v>
      </c>
      <c r="O6" s="271" t="s">
        <v>21</v>
      </c>
      <c r="P6" s="272" t="s">
        <v>22</v>
      </c>
      <c r="Q6" s="270" t="s">
        <v>23</v>
      </c>
      <c r="R6" s="270" t="s">
        <v>24</v>
      </c>
      <c r="S6" s="270" t="s">
        <v>25</v>
      </c>
      <c r="T6" s="271" t="s">
        <v>26</v>
      </c>
      <c r="U6" s="701" t="s">
        <v>163</v>
      </c>
      <c r="V6" s="274" t="s">
        <v>102</v>
      </c>
      <c r="W6" s="275">
        <v>2022</v>
      </c>
      <c r="X6" s="252"/>
      <c r="Y6" s="276" t="s">
        <v>103</v>
      </c>
      <c r="Z6" s="252"/>
      <c r="AB6" s="273" t="s">
        <v>162</v>
      </c>
    </row>
    <row r="7" spans="1:32" s="277" customFormat="1" ht="18.75" customHeight="1" x14ac:dyDescent="0.3">
      <c r="A7" s="278" t="s">
        <v>104</v>
      </c>
      <c r="B7" s="279" t="s">
        <v>29</v>
      </c>
      <c r="C7" s="280">
        <f>C11+C12+C13</f>
        <v>1213.928124</v>
      </c>
      <c r="D7" s="280">
        <f>D11+D12+D13</f>
        <v>1004.9271189999999</v>
      </c>
      <c r="E7" s="280">
        <f>E11+E12+E13</f>
        <v>1100.29213</v>
      </c>
      <c r="F7" s="281">
        <f t="shared" ref="F7:F13" si="0">SUM(C7:E7)</f>
        <v>3319.1473729999998</v>
      </c>
      <c r="G7" s="280">
        <f>G11+G12+G13</f>
        <v>1054.0705310000001</v>
      </c>
      <c r="H7" s="280">
        <f>H11+H12+H13</f>
        <v>1064.7663730000002</v>
      </c>
      <c r="I7" s="280">
        <f>I11+I12+I13</f>
        <v>1095.349363</v>
      </c>
      <c r="J7" s="281">
        <f t="shared" ref="J7:J13" si="1">SUM(G7:I7)</f>
        <v>3214.186267</v>
      </c>
      <c r="K7" s="281">
        <f t="shared" ref="K7:K14" si="2">F7+J7</f>
        <v>6533.3336399999998</v>
      </c>
      <c r="L7" s="280">
        <f>L11+L12+L13+L10+L9</f>
        <v>1418.7657190000011</v>
      </c>
      <c r="M7" s="280">
        <f>M11+M12+M13+M10+M9</f>
        <v>1365.1959699999982</v>
      </c>
      <c r="N7" s="280">
        <f>N11+N12+N13+N10+N9</f>
        <v>1324.0981180000013</v>
      </c>
      <c r="O7" s="281">
        <f t="shared" ref="O7:O13" si="3">SUM(L7:N7)</f>
        <v>4108.0598070000005</v>
      </c>
      <c r="P7" s="281">
        <f t="shared" ref="P7:P14" si="4">K7+O7</f>
        <v>10641.393447</v>
      </c>
      <c r="Q7" s="280">
        <f>Q11+Q12+Q13+Q10+Q9</f>
        <v>1287.4042280000012</v>
      </c>
      <c r="R7" s="280">
        <f>R11+R12+R13+R10+R9</f>
        <v>1373.205660999997</v>
      </c>
      <c r="S7" s="280">
        <f>S11+S12+S13+S10+S9</f>
        <v>1290.1651990000003</v>
      </c>
      <c r="T7" s="281">
        <f t="shared" ref="T7:T13" si="5">SUM(Q7:S7)</f>
        <v>3950.7750879999985</v>
      </c>
      <c r="U7" s="282">
        <f t="shared" ref="U7:U14" si="6">P7+T7</f>
        <v>14592.168534999999</v>
      </c>
      <c r="V7" s="283">
        <v>16483.800651000001</v>
      </c>
      <c r="W7" s="284">
        <v>16870.240801</v>
      </c>
      <c r="X7" s="252"/>
      <c r="Y7" s="282">
        <v>16936.0065</v>
      </c>
      <c r="AB7" s="679">
        <f>AB8+AB12+AB13</f>
        <v>14592.168534999999</v>
      </c>
      <c r="AC7" s="680">
        <f>AC8+AC12+AC13</f>
        <v>3715.5476120812859</v>
      </c>
      <c r="AD7" s="680">
        <f t="shared" ref="AD7:AF7" si="7">AD8+AD12+AD13</f>
        <v>3680.2583745089578</v>
      </c>
      <c r="AE7" s="680">
        <f t="shared" si="7"/>
        <v>3530.2589511963351</v>
      </c>
      <c r="AF7" s="680">
        <f t="shared" si="7"/>
        <v>3666.1035972134196</v>
      </c>
    </row>
    <row r="8" spans="1:32" s="277" customFormat="1" ht="18.75" customHeight="1" x14ac:dyDescent="0.3">
      <c r="A8" s="285" t="s">
        <v>105</v>
      </c>
      <c r="B8" s="286" t="s">
        <v>29</v>
      </c>
      <c r="C8" s="287">
        <f>[2]ИД_01!$T$10/1000</f>
        <v>855.00851448387107</v>
      </c>
      <c r="D8" s="287">
        <f>[2]ИД_02!$T$10/1000</f>
        <v>667.6598597499999</v>
      </c>
      <c r="E8" s="287">
        <f>[2]ИД_03!$T$10/1000</f>
        <v>745.06707665007798</v>
      </c>
      <c r="F8" s="288">
        <f t="shared" si="0"/>
        <v>2267.7354508839489</v>
      </c>
      <c r="G8" s="287">
        <f>[2]ИД_04!$T$10/1000</f>
        <v>687.00368184337401</v>
      </c>
      <c r="H8" s="287">
        <f>[2]ИД_05!$T$10/1000</f>
        <v>695.9173416129031</v>
      </c>
      <c r="I8" s="287">
        <f>[2]ИД_06!$T$10/1000</f>
        <v>815.14255900000001</v>
      </c>
      <c r="J8" s="288">
        <f t="shared" si="1"/>
        <v>2198.0635824562769</v>
      </c>
      <c r="K8" s="288">
        <f t="shared" si="2"/>
        <v>4465.7990333402258</v>
      </c>
      <c r="L8" s="287">
        <f>[2]ИД_07!$T$10/1000</f>
        <v>1165.41241555854</v>
      </c>
      <c r="M8" s="287">
        <f>[2]ИД_08!$T$10/1000</f>
        <v>1000.24685897959</v>
      </c>
      <c r="N8" s="287">
        <f>[2]ИД_09!$T$10/1000</f>
        <v>1076.2772712307701</v>
      </c>
      <c r="O8" s="288">
        <f t="shared" si="3"/>
        <v>3241.9365457689</v>
      </c>
      <c r="P8" s="288">
        <f t="shared" si="4"/>
        <v>7707.7355791091259</v>
      </c>
      <c r="Q8" s="287">
        <f>[2]ИД_10!$T$10/1000</f>
        <v>1001.901752383</v>
      </c>
      <c r="R8" s="287">
        <f>[2]ИД_11!$T$10/1000</f>
        <v>1029.12355489418</v>
      </c>
      <c r="S8" s="287">
        <f>[2]ИД_12!$T$10/1000</f>
        <v>917.78187347463404</v>
      </c>
      <c r="T8" s="288">
        <f t="shared" si="5"/>
        <v>2948.807180751814</v>
      </c>
      <c r="U8" s="289">
        <f t="shared" si="6"/>
        <v>10656.54275986094</v>
      </c>
      <c r="V8" s="283"/>
      <c r="W8" s="284"/>
      <c r="X8" s="252"/>
      <c r="Y8" s="282"/>
      <c r="AB8" s="680">
        <f>U7-AB12-AB13</f>
        <v>10656.54275986094</v>
      </c>
      <c r="AC8" s="680">
        <f>AC9+AC10+AC11</f>
        <v>2664.1356899652351</v>
      </c>
      <c r="AD8" s="680">
        <f t="shared" ref="AD8:AF8" si="8">AD9+AD10+AD11</f>
        <v>2664.1356899652351</v>
      </c>
      <c r="AE8" s="680">
        <f t="shared" si="8"/>
        <v>2664.1356899652351</v>
      </c>
      <c r="AF8" s="680">
        <f t="shared" si="8"/>
        <v>2664.1356899652351</v>
      </c>
    </row>
    <row r="9" spans="1:32" s="277" customFormat="1" ht="18.75" customHeight="1" x14ac:dyDescent="0.3">
      <c r="A9" s="290" t="s">
        <v>106</v>
      </c>
      <c r="B9" s="291" t="s">
        <v>29</v>
      </c>
      <c r="C9" s="292">
        <v>0</v>
      </c>
      <c r="D9" s="292">
        <v>0</v>
      </c>
      <c r="E9" s="292">
        <v>0</v>
      </c>
      <c r="F9" s="293">
        <f t="shared" si="0"/>
        <v>0</v>
      </c>
      <c r="G9" s="292">
        <v>0</v>
      </c>
      <c r="H9" s="292">
        <v>0</v>
      </c>
      <c r="I9" s="292">
        <v>0</v>
      </c>
      <c r="J9" s="293">
        <f t="shared" si="1"/>
        <v>0</v>
      </c>
      <c r="K9" s="293">
        <f t="shared" si="2"/>
        <v>0</v>
      </c>
      <c r="L9" s="292">
        <v>85.2072444397281</v>
      </c>
      <c r="M9" s="292">
        <v>80.159144520883302</v>
      </c>
      <c r="N9" s="292">
        <v>81.244860743399997</v>
      </c>
      <c r="O9" s="293">
        <f t="shared" si="3"/>
        <v>246.61124970401141</v>
      </c>
      <c r="P9" s="293">
        <f t="shared" si="4"/>
        <v>246.61124970401141</v>
      </c>
      <c r="Q9" s="292">
        <v>65.169544940696099</v>
      </c>
      <c r="R9" s="292">
        <v>82.076991204422498</v>
      </c>
      <c r="S9" s="292">
        <v>59.345725080395297</v>
      </c>
      <c r="T9" s="293">
        <f t="shared" si="5"/>
        <v>206.59226122551388</v>
      </c>
      <c r="U9" s="294">
        <f t="shared" si="6"/>
        <v>453.20351092952529</v>
      </c>
      <c r="V9" s="283"/>
      <c r="W9" s="284"/>
      <c r="X9" s="252"/>
      <c r="Y9" s="282"/>
      <c r="AB9" s="680">
        <f>U9*2</f>
        <v>906.40702185905059</v>
      </c>
      <c r="AC9" s="680">
        <f>AB9/4</f>
        <v>226.60175546476265</v>
      </c>
      <c r="AD9" s="680">
        <f>AC9</f>
        <v>226.60175546476265</v>
      </c>
      <c r="AE9" s="680">
        <f>AC9</f>
        <v>226.60175546476265</v>
      </c>
      <c r="AF9" s="680">
        <f>AC9</f>
        <v>226.60175546476265</v>
      </c>
    </row>
    <row r="10" spans="1:32" s="277" customFormat="1" ht="18.75" customHeight="1" x14ac:dyDescent="0.3">
      <c r="A10" s="290" t="s">
        <v>107</v>
      </c>
      <c r="B10" s="291" t="s">
        <v>29</v>
      </c>
      <c r="C10" s="292">
        <v>0</v>
      </c>
      <c r="D10" s="292">
        <v>0</v>
      </c>
      <c r="E10" s="292">
        <v>0</v>
      </c>
      <c r="F10" s="293">
        <f t="shared" si="0"/>
        <v>0</v>
      </c>
      <c r="G10" s="292">
        <v>0</v>
      </c>
      <c r="H10" s="292">
        <v>0</v>
      </c>
      <c r="I10" s="292">
        <v>0</v>
      </c>
      <c r="J10" s="293">
        <f t="shared" si="1"/>
        <v>0</v>
      </c>
      <c r="K10" s="293">
        <f t="shared" si="2"/>
        <v>0</v>
      </c>
      <c r="L10" s="292">
        <v>96.418723971271206</v>
      </c>
      <c r="M10" s="292">
        <v>90.706400378894301</v>
      </c>
      <c r="N10" s="292">
        <v>91.934973999110497</v>
      </c>
      <c r="O10" s="293">
        <f t="shared" si="3"/>
        <v>279.06009834927602</v>
      </c>
      <c r="P10" s="293">
        <f t="shared" si="4"/>
        <v>279.06009834927602</v>
      </c>
      <c r="Q10" s="292">
        <v>73.744485064471903</v>
      </c>
      <c r="R10" s="292">
        <v>92.876595310267604</v>
      </c>
      <c r="S10" s="292">
        <v>67.154373117289396</v>
      </c>
      <c r="T10" s="293">
        <f t="shared" si="5"/>
        <v>233.7754534920289</v>
      </c>
      <c r="U10" s="294">
        <f t="shared" si="6"/>
        <v>512.83555184130489</v>
      </c>
      <c r="V10" s="283"/>
      <c r="W10" s="284"/>
      <c r="X10" s="252"/>
      <c r="Y10" s="282"/>
      <c r="AB10" s="680">
        <f>U10*2</f>
        <v>1025.6711036826098</v>
      </c>
      <c r="AC10" s="680">
        <f>AB10/4</f>
        <v>256.41777592065245</v>
      </c>
      <c r="AD10" s="680">
        <f>AC10</f>
        <v>256.41777592065245</v>
      </c>
      <c r="AE10" s="680">
        <f>AC10</f>
        <v>256.41777592065245</v>
      </c>
      <c r="AF10" s="680">
        <f>AC10</f>
        <v>256.41777592065245</v>
      </c>
    </row>
    <row r="11" spans="1:32" s="277" customFormat="1" ht="18.75" customHeight="1" x14ac:dyDescent="0.3">
      <c r="A11" s="290" t="s">
        <v>108</v>
      </c>
      <c r="B11" s="291" t="s">
        <v>29</v>
      </c>
      <c r="C11" s="292">
        <f>[2]ИД_01!$T$10/1000</f>
        <v>855.00851448387107</v>
      </c>
      <c r="D11" s="292">
        <f>[2]ИД_02!$T$10/1000</f>
        <v>667.6598597499999</v>
      </c>
      <c r="E11" s="292">
        <f>[2]ИД_03!$T$10/1000</f>
        <v>745.06707665007798</v>
      </c>
      <c r="F11" s="293">
        <f t="shared" si="0"/>
        <v>2267.7354508839489</v>
      </c>
      <c r="G11" s="292">
        <f>[2]ИД_04!$T$10/1000</f>
        <v>687.00368184337401</v>
      </c>
      <c r="H11" s="292">
        <f>[2]ИД_05!$T$10/1000</f>
        <v>695.9173416129031</v>
      </c>
      <c r="I11" s="292">
        <f>[2]ИД_06!$T$10/1000</f>
        <v>815.14255900000001</v>
      </c>
      <c r="J11" s="293">
        <f t="shared" si="1"/>
        <v>2198.0635824562769</v>
      </c>
      <c r="K11" s="293">
        <f t="shared" si="2"/>
        <v>4465.7990333402258</v>
      </c>
      <c r="L11" s="292">
        <f>[2]ИД_07!$T$10/1000-L9-L10</f>
        <v>983.78644714754068</v>
      </c>
      <c r="M11" s="292">
        <f>[2]ИД_08!$T$10/1000-M10-M9</f>
        <v>829.38131407981246</v>
      </c>
      <c r="N11" s="292">
        <f>[2]ИД_09!$T$10/1000-N9-N10</f>
        <v>903.09743648825963</v>
      </c>
      <c r="O11" s="293">
        <f t="shared" si="3"/>
        <v>2716.2651977156129</v>
      </c>
      <c r="P11" s="293">
        <f t="shared" si="4"/>
        <v>7182.0642310558387</v>
      </c>
      <c r="Q11" s="292">
        <f>[2]ИД_10!$T$10/1000-Q10-Q9</f>
        <v>862.98772237783203</v>
      </c>
      <c r="R11" s="292">
        <f>[2]ИД_11!$T$10/1000-R10-R9</f>
        <v>854.16996837948989</v>
      </c>
      <c r="S11" s="292">
        <f>[2]ИД_12!$T$10/1000-S10-S9</f>
        <v>791.28177527694936</v>
      </c>
      <c r="T11" s="293">
        <f t="shared" si="5"/>
        <v>2508.4394660342714</v>
      </c>
      <c r="U11" s="294">
        <f t="shared" si="6"/>
        <v>9690.5036970901092</v>
      </c>
      <c r="V11" s="283">
        <v>13254.352643</v>
      </c>
      <c r="W11" s="284">
        <v>13970.417738</v>
      </c>
      <c r="X11" s="252"/>
      <c r="Y11" s="282">
        <v>12879.6705</v>
      </c>
      <c r="AB11" s="679">
        <f>AB8-AB9-AB10</f>
        <v>8724.4646343192799</v>
      </c>
      <c r="AC11" s="680">
        <f>AB11/4</f>
        <v>2181.11615857982</v>
      </c>
      <c r="AD11" s="680">
        <f>AC11</f>
        <v>2181.11615857982</v>
      </c>
      <c r="AE11" s="680">
        <f>AC11</f>
        <v>2181.11615857982</v>
      </c>
      <c r="AF11" s="680">
        <f>AE11</f>
        <v>2181.11615857982</v>
      </c>
    </row>
    <row r="12" spans="1:32" ht="18.75" customHeight="1" x14ac:dyDescent="0.3">
      <c r="A12" s="295" t="s">
        <v>31</v>
      </c>
      <c r="B12" s="296" t="s">
        <v>29</v>
      </c>
      <c r="C12" s="297">
        <f>[2]ИД_01!$X$10/1000</f>
        <v>115.34399999999999</v>
      </c>
      <c r="D12" s="297">
        <f>[2]ИД_02!$X$10/1000</f>
        <v>119.616</v>
      </c>
      <c r="E12" s="297">
        <f>[2]ИД_03!$X$10/1000</f>
        <v>115.34399999999999</v>
      </c>
      <c r="F12" s="298">
        <f t="shared" si="0"/>
        <v>350.30399999999997</v>
      </c>
      <c r="G12" s="297">
        <f>[2]ИД_04!$X$10/1000</f>
        <v>128.16</v>
      </c>
      <c r="H12" s="297">
        <f>[2]ИД_05!$X$10/1000</f>
        <v>115.34399999999999</v>
      </c>
      <c r="I12" s="297">
        <f>[2]ИД_06!$X$10/1000</f>
        <v>128.16</v>
      </c>
      <c r="J12" s="298">
        <f t="shared" si="1"/>
        <v>371.66399999999999</v>
      </c>
      <c r="K12" s="299">
        <f t="shared" si="2"/>
        <v>721.96799999999996</v>
      </c>
      <c r="L12" s="297">
        <f>[2]ИД_07!$X$10/1000</f>
        <v>115.34399999999999</v>
      </c>
      <c r="M12" s="297">
        <f>[2]ИД_08!$X$10/1000</f>
        <v>132.43199999999999</v>
      </c>
      <c r="N12" s="297">
        <f>[2]ИД_09!$X$10/1000</f>
        <v>0</v>
      </c>
      <c r="O12" s="298">
        <f t="shared" si="3"/>
        <v>247.77599999999998</v>
      </c>
      <c r="P12" s="299">
        <f t="shared" si="4"/>
        <v>969.74399999999991</v>
      </c>
      <c r="Q12" s="297">
        <f>[2]ИД_10!$X$10/1000</f>
        <v>21.159824129032298</v>
      </c>
      <c r="R12" s="297">
        <f>[2]ИД_11!$X$10/1000</f>
        <v>103.95381467889899</v>
      </c>
      <c r="S12" s="297">
        <f>[2]ИД_12!$X$10/1000</f>
        <v>131.81420798419001</v>
      </c>
      <c r="T12" s="298">
        <f t="shared" si="5"/>
        <v>256.92784679212127</v>
      </c>
      <c r="U12" s="299">
        <f t="shared" si="6"/>
        <v>1226.6718467921212</v>
      </c>
      <c r="V12" s="300">
        <v>723.34373000000005</v>
      </c>
      <c r="W12" s="300">
        <v>857.37714300000005</v>
      </c>
      <c r="X12" s="252"/>
      <c r="Y12" s="300">
        <v>1384.6559999999999</v>
      </c>
      <c r="Z12" s="252"/>
      <c r="AB12" s="257">
        <f>U12</f>
        <v>1226.6718467921212</v>
      </c>
      <c r="AC12" s="557">
        <v>0</v>
      </c>
      <c r="AD12" s="557">
        <v>0</v>
      </c>
      <c r="AE12" s="557">
        <v>0</v>
      </c>
      <c r="AF12" s="557">
        <v>0</v>
      </c>
    </row>
    <row r="13" spans="1:32" ht="18.75" customHeight="1" x14ac:dyDescent="0.3">
      <c r="A13" s="295" t="s">
        <v>32</v>
      </c>
      <c r="B13" s="296" t="s">
        <v>29</v>
      </c>
      <c r="C13" s="297">
        <f>[2]ИД_01!$W$10/1000</f>
        <v>243.57560951612902</v>
      </c>
      <c r="D13" s="297">
        <f>[2]ИД_02!$W$10/1000</f>
        <v>217.65125925000001</v>
      </c>
      <c r="E13" s="297">
        <f>[2]ИД_03!$W$10/1000</f>
        <v>239.88105334992201</v>
      </c>
      <c r="F13" s="298">
        <f t="shared" si="0"/>
        <v>701.10792211605099</v>
      </c>
      <c r="G13" s="297">
        <f>[2]ИД_04!$W$10/1000</f>
        <v>238.90684915662601</v>
      </c>
      <c r="H13" s="297">
        <f>[2]ИД_05!$W$10/1000</f>
        <v>253.50503138709701</v>
      </c>
      <c r="I13" s="297">
        <f>[2]ИД_06!$W$10/1000</f>
        <v>152.04680400000001</v>
      </c>
      <c r="J13" s="298">
        <f t="shared" si="1"/>
        <v>644.45868454372294</v>
      </c>
      <c r="K13" s="299">
        <f t="shared" si="2"/>
        <v>1345.5666066597739</v>
      </c>
      <c r="L13" s="297">
        <f>[2]ИД_07!$W$10/1000</f>
        <v>138.00930344146101</v>
      </c>
      <c r="M13" s="297">
        <f>[2]ИД_08!$W$10/1000</f>
        <v>232.51711102040798</v>
      </c>
      <c r="N13" s="297">
        <f>[2]ИД_09!$W$10/1000</f>
        <v>247.820846769231</v>
      </c>
      <c r="O13" s="298">
        <f t="shared" si="3"/>
        <v>618.34726123109999</v>
      </c>
      <c r="P13" s="299">
        <f t="shared" si="4"/>
        <v>1963.9138678908739</v>
      </c>
      <c r="Q13" s="297">
        <f>[2]ИД_10!$W$10/1000</f>
        <v>264.34265148796896</v>
      </c>
      <c r="R13" s="297">
        <f>[2]ИД_11!$W$10/1000</f>
        <v>240.128291426918</v>
      </c>
      <c r="S13" s="297">
        <f>[2]ИД_12!$W$10/1000</f>
        <v>240.56911754117601</v>
      </c>
      <c r="T13" s="298">
        <f t="shared" si="5"/>
        <v>745.04006045606297</v>
      </c>
      <c r="U13" s="299">
        <f t="shared" si="6"/>
        <v>2708.9539283469367</v>
      </c>
      <c r="V13" s="300">
        <v>2506.1042779999998</v>
      </c>
      <c r="W13" s="300">
        <v>2042.4459199999999</v>
      </c>
      <c r="X13" s="252"/>
      <c r="Y13" s="300">
        <v>2671.68</v>
      </c>
      <c r="Z13" s="252"/>
      <c r="AB13" s="257">
        <f>U13</f>
        <v>2708.9539283469367</v>
      </c>
      <c r="AC13" s="557">
        <f>F13+F12</f>
        <v>1051.4119221160508</v>
      </c>
      <c r="AD13" s="557">
        <f>J13+J12</f>
        <v>1016.1226845437229</v>
      </c>
      <c r="AE13" s="557">
        <f>O13+O12</f>
        <v>866.12326123109995</v>
      </c>
      <c r="AF13" s="557">
        <f>T13+T12</f>
        <v>1001.9679072481842</v>
      </c>
    </row>
    <row r="14" spans="1:32" ht="36.75" customHeight="1" x14ac:dyDescent="0.3">
      <c r="A14" s="697" t="s">
        <v>109</v>
      </c>
      <c r="B14" s="301" t="s">
        <v>29</v>
      </c>
      <c r="C14" s="298">
        <f>C23+C39</f>
        <v>64.033816107348983</v>
      </c>
      <c r="D14" s="298">
        <f>D23+D39</f>
        <v>53.733163716393541</v>
      </c>
      <c r="E14" s="298">
        <f>E23+E39</f>
        <v>57.051433221358621</v>
      </c>
      <c r="F14" s="298">
        <f>F23+F37</f>
        <v>174.81841304510115</v>
      </c>
      <c r="G14" s="298">
        <f>G23+G39</f>
        <v>54.223097131130338</v>
      </c>
      <c r="H14" s="298">
        <f>H23+H39</f>
        <v>54.601265970661963</v>
      </c>
      <c r="I14" s="298">
        <f>I23+I39</f>
        <v>55.730897492747083</v>
      </c>
      <c r="J14" s="298">
        <f>J23+J37</f>
        <v>164.55526059453939</v>
      </c>
      <c r="K14" s="298">
        <f t="shared" si="2"/>
        <v>339.37367363964051</v>
      </c>
      <c r="L14" s="298">
        <f>L23+L39</f>
        <v>70.175891054057942</v>
      </c>
      <c r="M14" s="298">
        <f>M23+M39</f>
        <v>69.372673717944167</v>
      </c>
      <c r="N14" s="298">
        <f>N23+N39</f>
        <v>66.636158681180348</v>
      </c>
      <c r="O14" s="298">
        <f>O23+O37</f>
        <v>206.18472345318247</v>
      </c>
      <c r="P14" s="298">
        <f t="shared" si="4"/>
        <v>545.55839709282304</v>
      </c>
      <c r="Q14" s="298">
        <f>Q23+Q39</f>
        <v>66.544939225271122</v>
      </c>
      <c r="R14" s="298">
        <f>R23+R39</f>
        <v>69.929657416219868</v>
      </c>
      <c r="S14" s="298">
        <f>S23+S39</f>
        <v>67.833912456911833</v>
      </c>
      <c r="T14" s="298">
        <f>T23+T37</f>
        <v>204.30850909840285</v>
      </c>
      <c r="U14" s="302">
        <f t="shared" si="6"/>
        <v>749.86690619122589</v>
      </c>
      <c r="V14" s="303">
        <v>808.79519700000003</v>
      </c>
      <c r="W14" s="298">
        <v>810.61896400000001</v>
      </c>
      <c r="X14" s="257">
        <f>(819.33-U14-U49-U51)/12</f>
        <v>-2.4350891673445101E-14</v>
      </c>
      <c r="Y14" s="298">
        <v>842.19169826850805</v>
      </c>
      <c r="Z14" s="257">
        <f>AB14-U14</f>
        <v>-749.86690619122589</v>
      </c>
    </row>
    <row r="15" spans="1:32" ht="18.75" x14ac:dyDescent="0.3">
      <c r="A15" s="697"/>
      <c r="B15" s="301" t="s">
        <v>36</v>
      </c>
      <c r="C15" s="304">
        <f t="shared" ref="C15:U15" si="9">C14/C7*100</f>
        <v>5.2749264838145375</v>
      </c>
      <c r="D15" s="304">
        <f t="shared" si="9"/>
        <v>5.3469712082069449</v>
      </c>
      <c r="E15" s="304">
        <f t="shared" si="9"/>
        <v>5.185116903577109</v>
      </c>
      <c r="F15" s="304">
        <f t="shared" si="9"/>
        <v>5.2669674889154479</v>
      </c>
      <c r="G15" s="304">
        <f t="shared" si="9"/>
        <v>5.1441621349274147</v>
      </c>
      <c r="H15" s="304">
        <f t="shared" si="9"/>
        <v>5.128004354309371</v>
      </c>
      <c r="I15" s="304">
        <f t="shared" si="9"/>
        <v>5.0879563521275433</v>
      </c>
      <c r="J15" s="304">
        <f t="shared" si="9"/>
        <v>5.1196553940891869</v>
      </c>
      <c r="K15" s="304">
        <f t="shared" si="9"/>
        <v>5.1944947608651519</v>
      </c>
      <c r="L15" s="304">
        <f t="shared" si="9"/>
        <v>4.9462635101953634</v>
      </c>
      <c r="M15" s="304">
        <f t="shared" si="9"/>
        <v>5.0815176166938336</v>
      </c>
      <c r="N15" s="304">
        <f t="shared" si="9"/>
        <v>5.0325695486850837</v>
      </c>
      <c r="O15" s="304">
        <f t="shared" si="9"/>
        <v>5.0190292532219321</v>
      </c>
      <c r="P15" s="304">
        <f t="shared" si="9"/>
        <v>5.1267571282840381</v>
      </c>
      <c r="Q15" s="304">
        <f t="shared" si="9"/>
        <v>5.1689234645942967</v>
      </c>
      <c r="R15" s="304">
        <f t="shared" si="9"/>
        <v>5.0924387658943697</v>
      </c>
      <c r="S15" s="304">
        <f t="shared" si="9"/>
        <v>5.2577695096325279</v>
      </c>
      <c r="T15" s="304">
        <f t="shared" si="9"/>
        <v>5.1713525712705142</v>
      </c>
      <c r="U15" s="304">
        <f t="shared" si="9"/>
        <v>5.1388311777830351</v>
      </c>
      <c r="V15" s="303"/>
      <c r="W15" s="298"/>
      <c r="X15" s="252">
        <v>0.118981588774818</v>
      </c>
      <c r="Y15" s="305"/>
      <c r="Z15" s="306">
        <f>Z14/12</f>
        <v>-62.488908849268824</v>
      </c>
    </row>
    <row r="16" spans="1:32" ht="38.25" hidden="1" customHeight="1" x14ac:dyDescent="0.3">
      <c r="A16" s="307" t="s">
        <v>110</v>
      </c>
      <c r="B16" s="308" t="s">
        <v>29</v>
      </c>
      <c r="C16" s="293">
        <f>C14-C18-C20</f>
        <v>64.033816107348983</v>
      </c>
      <c r="D16" s="293">
        <f>D14-D18-D20</f>
        <v>53.733163716393541</v>
      </c>
      <c r="E16" s="293">
        <f>E14-E18-E20</f>
        <v>57.051433221358621</v>
      </c>
      <c r="F16" s="293">
        <f>SUM(C16:E16)</f>
        <v>174.81841304510115</v>
      </c>
      <c r="G16" s="293">
        <f>G14-G18-G20</f>
        <v>54.223097131130338</v>
      </c>
      <c r="H16" s="293">
        <f>H14-H18-H20</f>
        <v>54.601265970661963</v>
      </c>
      <c r="I16" s="293">
        <f>I14-I18-I20</f>
        <v>55.730897492747083</v>
      </c>
      <c r="J16" s="293">
        <f>SUM(G16:I16)</f>
        <v>164.55526059453939</v>
      </c>
      <c r="K16" s="293">
        <f>F16+J16</f>
        <v>339.37367363964051</v>
      </c>
      <c r="L16" s="293">
        <f>L14-L18-L20</f>
        <v>70.175891054057942</v>
      </c>
      <c r="M16" s="293">
        <f>M14-M18-M20</f>
        <v>69.372673717944167</v>
      </c>
      <c r="N16" s="293">
        <f>N14-N18-N20</f>
        <v>66.636158681180348</v>
      </c>
      <c r="O16" s="293">
        <f>SUM(L16:N16)</f>
        <v>206.18472345318247</v>
      </c>
      <c r="P16" s="293">
        <f>K16+O16</f>
        <v>545.55839709282304</v>
      </c>
      <c r="Q16" s="293">
        <f>Q14-Q18-Q20</f>
        <v>58.986081136470112</v>
      </c>
      <c r="R16" s="293">
        <f>R14-R18-R20</f>
        <v>69.929657416219868</v>
      </c>
      <c r="S16" s="293">
        <f>S14-S18-S20</f>
        <v>67.833912456911833</v>
      </c>
      <c r="T16" s="293">
        <f>SUM(Q16:S16)</f>
        <v>196.74965100960182</v>
      </c>
      <c r="U16" s="309">
        <f>P16+T16</f>
        <v>742.30804810242489</v>
      </c>
      <c r="V16" s="309"/>
      <c r="W16" s="310"/>
      <c r="X16" s="252"/>
      <c r="Y16" s="252"/>
      <c r="Z16" s="252"/>
    </row>
    <row r="17" spans="1:32" ht="18.75" hidden="1" x14ac:dyDescent="0.3">
      <c r="A17" s="307"/>
      <c r="B17" s="308" t="s">
        <v>36</v>
      </c>
      <c r="C17" s="311">
        <f t="shared" ref="C17:U17" si="10">C16/C8*100</f>
        <v>7.4892606357263265</v>
      </c>
      <c r="D17" s="311">
        <f t="shared" si="10"/>
        <v>8.0479847532714501</v>
      </c>
      <c r="E17" s="311">
        <f t="shared" si="10"/>
        <v>7.657221075700936</v>
      </c>
      <c r="F17" s="311">
        <f t="shared" si="10"/>
        <v>7.7089421068475179</v>
      </c>
      <c r="G17" s="311">
        <f t="shared" si="10"/>
        <v>7.8926938187053777</v>
      </c>
      <c r="H17" s="311">
        <f t="shared" si="10"/>
        <v>7.8459412786171603</v>
      </c>
      <c r="I17" s="311">
        <f t="shared" si="10"/>
        <v>6.8369510188643066</v>
      </c>
      <c r="J17" s="311">
        <f t="shared" si="10"/>
        <v>7.486374002459625</v>
      </c>
      <c r="K17" s="311">
        <f t="shared" si="10"/>
        <v>7.5993942205187768</v>
      </c>
      <c r="L17" s="311">
        <f t="shared" si="10"/>
        <v>6.0215499781187054</v>
      </c>
      <c r="M17" s="311">
        <f t="shared" si="10"/>
        <v>6.9355552676981427</v>
      </c>
      <c r="N17" s="311">
        <f t="shared" si="10"/>
        <v>6.1913561182035357</v>
      </c>
      <c r="O17" s="311">
        <f t="shared" si="10"/>
        <v>6.3599247098860472</v>
      </c>
      <c r="P17" s="311">
        <f t="shared" si="10"/>
        <v>7.0780632196502991</v>
      </c>
      <c r="Q17" s="311">
        <f t="shared" si="10"/>
        <v>5.8874117143894686</v>
      </c>
      <c r="R17" s="311">
        <f t="shared" si="10"/>
        <v>6.7950691715933393</v>
      </c>
      <c r="S17" s="311">
        <f t="shared" si="10"/>
        <v>7.3910712792898332</v>
      </c>
      <c r="T17" s="311">
        <f t="shared" si="10"/>
        <v>6.672177560264875</v>
      </c>
      <c r="U17" s="311">
        <f t="shared" si="10"/>
        <v>6.965749256864159</v>
      </c>
      <c r="V17" s="309"/>
      <c r="W17" s="310"/>
      <c r="X17" s="252"/>
      <c r="Y17" s="252"/>
      <c r="Z17" s="252"/>
    </row>
    <row r="18" spans="1:32" ht="18.75" hidden="1" x14ac:dyDescent="0.3">
      <c r="A18" s="290" t="s">
        <v>106</v>
      </c>
      <c r="B18" s="308" t="s">
        <v>29</v>
      </c>
      <c r="C18" s="292">
        <v>0</v>
      </c>
      <c r="D18" s="292">
        <v>0</v>
      </c>
      <c r="E18" s="292">
        <v>0</v>
      </c>
      <c r="F18" s="293">
        <f>SUM(C18:E18)</f>
        <v>0</v>
      </c>
      <c r="G18" s="292">
        <v>0</v>
      </c>
      <c r="H18" s="292">
        <v>0</v>
      </c>
      <c r="I18" s="292">
        <v>0</v>
      </c>
      <c r="J18" s="293">
        <f>SUM(G18:I18)</f>
        <v>0</v>
      </c>
      <c r="K18" s="293">
        <f>F18+J18</f>
        <v>0</v>
      </c>
      <c r="L18" s="292">
        <v>0</v>
      </c>
      <c r="M18" s="292">
        <v>0</v>
      </c>
      <c r="N18" s="292">
        <v>0</v>
      </c>
      <c r="O18" s="293">
        <f>SUM(L18:N18)</f>
        <v>0</v>
      </c>
      <c r="P18" s="293">
        <f>K18+O18</f>
        <v>0</v>
      </c>
      <c r="Q18" s="292">
        <v>0</v>
      </c>
      <c r="R18" s="292">
        <v>0</v>
      </c>
      <c r="S18" s="292">
        <v>0</v>
      </c>
      <c r="T18" s="293">
        <f>SUM(Q18:S18)</f>
        <v>0</v>
      </c>
      <c r="U18" s="309">
        <f>P18+T18</f>
        <v>0</v>
      </c>
      <c r="V18" s="309"/>
      <c r="W18" s="310"/>
      <c r="X18" s="252"/>
      <c r="Y18" s="252"/>
      <c r="Z18" s="252"/>
    </row>
    <row r="19" spans="1:32" ht="18.75" hidden="1" x14ac:dyDescent="0.3">
      <c r="A19" s="307"/>
      <c r="B19" s="308" t="s">
        <v>36</v>
      </c>
      <c r="C19" s="292">
        <v>0</v>
      </c>
      <c r="D19" s="292">
        <v>0</v>
      </c>
      <c r="E19" s="292">
        <v>0</v>
      </c>
      <c r="F19" s="312">
        <v>0</v>
      </c>
      <c r="G19" s="292">
        <v>0</v>
      </c>
      <c r="H19" s="292">
        <v>0</v>
      </c>
      <c r="I19" s="292">
        <v>0</v>
      </c>
      <c r="J19" s="312">
        <v>0</v>
      </c>
      <c r="K19" s="312">
        <v>0</v>
      </c>
      <c r="L19" s="292">
        <v>0</v>
      </c>
      <c r="M19" s="292">
        <v>0</v>
      </c>
      <c r="N19" s="292">
        <v>0</v>
      </c>
      <c r="O19" s="312">
        <v>0</v>
      </c>
      <c r="P19" s="312">
        <v>0</v>
      </c>
      <c r="Q19" s="292">
        <v>0</v>
      </c>
      <c r="R19" s="292">
        <v>0</v>
      </c>
      <c r="S19" s="292">
        <v>0</v>
      </c>
      <c r="T19" s="312">
        <v>0</v>
      </c>
      <c r="U19" s="312">
        <v>0</v>
      </c>
      <c r="V19" s="309"/>
      <c r="W19" s="310"/>
      <c r="X19" s="252"/>
      <c r="Y19" s="252"/>
      <c r="Z19" s="252"/>
    </row>
    <row r="20" spans="1:32" ht="18.75" hidden="1" x14ac:dyDescent="0.3">
      <c r="A20" s="290" t="s">
        <v>107</v>
      </c>
      <c r="B20" s="308" t="s">
        <v>29</v>
      </c>
      <c r="C20" s="292">
        <v>0</v>
      </c>
      <c r="D20" s="292">
        <v>0</v>
      </c>
      <c r="E20" s="292">
        <v>0</v>
      </c>
      <c r="F20" s="293">
        <f>SUM(C20:E20)</f>
        <v>0</v>
      </c>
      <c r="G20" s="292">
        <v>0</v>
      </c>
      <c r="H20" s="292">
        <v>0</v>
      </c>
      <c r="I20" s="292">
        <v>0</v>
      </c>
      <c r="J20" s="293">
        <f>SUM(G20:I20)</f>
        <v>0</v>
      </c>
      <c r="K20" s="293">
        <f>F20+J20</f>
        <v>0</v>
      </c>
      <c r="L20" s="292">
        <v>0</v>
      </c>
      <c r="M20" s="292">
        <v>0</v>
      </c>
      <c r="N20" s="292">
        <v>0</v>
      </c>
      <c r="O20" s="293">
        <f>SUM(L20:N20)</f>
        <v>0</v>
      </c>
      <c r="P20" s="293">
        <f>K20+O20</f>
        <v>0</v>
      </c>
      <c r="Q20" s="293">
        <v>7.55885808880101</v>
      </c>
      <c r="R20" s="292">
        <v>0</v>
      </c>
      <c r="S20" s="292">
        <v>0</v>
      </c>
      <c r="T20" s="293">
        <f>SUM(Q20:S20)</f>
        <v>7.55885808880101</v>
      </c>
      <c r="U20" s="309">
        <f>P20+T20</f>
        <v>7.55885808880101</v>
      </c>
      <c r="V20" s="309"/>
      <c r="W20" s="310"/>
      <c r="X20" s="252"/>
      <c r="Y20" s="252"/>
      <c r="Z20" s="252"/>
    </row>
    <row r="21" spans="1:32" ht="18.75" hidden="1" x14ac:dyDescent="0.3">
      <c r="A21" s="307"/>
      <c r="B21" s="308" t="s">
        <v>36</v>
      </c>
      <c r="C21" s="292">
        <v>0</v>
      </c>
      <c r="D21" s="292">
        <v>0</v>
      </c>
      <c r="E21" s="292">
        <v>0</v>
      </c>
      <c r="F21" s="312">
        <v>0</v>
      </c>
      <c r="G21" s="292">
        <v>0</v>
      </c>
      <c r="H21" s="292">
        <v>0</v>
      </c>
      <c r="I21" s="292">
        <v>0</v>
      </c>
      <c r="J21" s="312">
        <v>0</v>
      </c>
      <c r="K21" s="312">
        <v>0</v>
      </c>
      <c r="L21" s="292">
        <v>0</v>
      </c>
      <c r="M21" s="292">
        <v>0</v>
      </c>
      <c r="N21" s="292">
        <v>0</v>
      </c>
      <c r="O21" s="312">
        <v>0</v>
      </c>
      <c r="P21" s="312">
        <v>0</v>
      </c>
      <c r="Q21" s="311">
        <f>Q20/Q10*100</f>
        <v>10.250065590928727</v>
      </c>
      <c r="R21" s="292">
        <v>0</v>
      </c>
      <c r="S21" s="292">
        <v>0</v>
      </c>
      <c r="T21" s="311">
        <f>T20/T10*100</f>
        <v>3.2333839913003293</v>
      </c>
      <c r="U21" s="311">
        <f>U20/U10*100</f>
        <v>1.4739341025912476</v>
      </c>
      <c r="V21" s="309"/>
      <c r="W21" s="310"/>
      <c r="X21" s="252"/>
      <c r="Y21" s="252"/>
      <c r="Z21" s="252"/>
    </row>
    <row r="22" spans="1:32" s="1" customFormat="1" ht="18.75" x14ac:dyDescent="0.3">
      <c r="A22" s="38" t="s">
        <v>34</v>
      </c>
      <c r="B22" s="39"/>
      <c r="C22" s="40">
        <v>4.9581057977437197</v>
      </c>
      <c r="D22" s="40">
        <v>4.9827473327299101</v>
      </c>
      <c r="E22" s="40">
        <v>4.9625179779927597</v>
      </c>
      <c r="F22" s="40">
        <v>4.96715783492479</v>
      </c>
      <c r="G22" s="40">
        <v>4.8909838795677398</v>
      </c>
      <c r="H22" s="40">
        <v>4.7707994427622902</v>
      </c>
      <c r="I22" s="40">
        <v>4.78919458592787</v>
      </c>
      <c r="J22" s="40">
        <v>4.8163731021703704</v>
      </c>
      <c r="K22" s="40">
        <v>4.89310344941204</v>
      </c>
      <c r="L22" s="40">
        <v>4.7274616825326703</v>
      </c>
      <c r="M22" s="40">
        <v>4.8429631067230501</v>
      </c>
      <c r="N22" s="40">
        <v>4.7086170483564898</v>
      </c>
      <c r="O22" s="40">
        <v>4.7590705099786099</v>
      </c>
      <c r="P22" s="40">
        <v>4.8476496295976901</v>
      </c>
      <c r="Q22" s="40">
        <v>4.9206129034724402</v>
      </c>
      <c r="R22" s="40">
        <v>4.8826959352313404</v>
      </c>
      <c r="S22" s="40">
        <v>4.7863704393920301</v>
      </c>
      <c r="T22" s="40">
        <v>4.8575237520937398</v>
      </c>
      <c r="U22" s="41">
        <v>4.8503130031327801</v>
      </c>
      <c r="Z22" s="313">
        <f>3.82465074265737+Z23+X15</f>
        <v>4.3394371500539002</v>
      </c>
    </row>
    <row r="23" spans="1:32" ht="18.75" customHeight="1" x14ac:dyDescent="0.3">
      <c r="A23" s="698" t="s">
        <v>111</v>
      </c>
      <c r="B23" s="296" t="s">
        <v>29</v>
      </c>
      <c r="C23" s="300">
        <f>C25+C33+C35</f>
        <v>64.033816107348983</v>
      </c>
      <c r="D23" s="300">
        <f>D25+D33+D35</f>
        <v>53.733163716393541</v>
      </c>
      <c r="E23" s="300">
        <f>E25+E33+E35</f>
        <v>57.051433221358621</v>
      </c>
      <c r="F23" s="298">
        <f>F31+F33+F35</f>
        <v>174.81841304510115</v>
      </c>
      <c r="G23" s="300">
        <f>G25+G33+G35</f>
        <v>54.223097131130338</v>
      </c>
      <c r="H23" s="300">
        <f>H25+H33+H35</f>
        <v>54.601265970661963</v>
      </c>
      <c r="I23" s="300">
        <f>I25+I33+I35</f>
        <v>55.730897492747083</v>
      </c>
      <c r="J23" s="298">
        <f>J31+J33+J35</f>
        <v>164.55526059453939</v>
      </c>
      <c r="K23" s="299">
        <f>F23+J23</f>
        <v>339.37367363964051</v>
      </c>
      <c r="L23" s="300">
        <f>L25+L33+L35</f>
        <v>70.175891054057942</v>
      </c>
      <c r="M23" s="300">
        <f>M25+M33+M35</f>
        <v>69.372673717944167</v>
      </c>
      <c r="N23" s="300">
        <f>N25+N33+N35</f>
        <v>66.636158681180348</v>
      </c>
      <c r="O23" s="298">
        <f>O31+O33+O35+O27+O29</f>
        <v>206.18472345318247</v>
      </c>
      <c r="P23" s="299">
        <f>K23+O23</f>
        <v>545.55839709282304</v>
      </c>
      <c r="Q23" s="300">
        <f>Q25+Q33+Q35</f>
        <v>66.544939225271122</v>
      </c>
      <c r="R23" s="300">
        <f>R25+R33+R35</f>
        <v>69.929657416219868</v>
      </c>
      <c r="S23" s="300">
        <f>S25+S33+S35</f>
        <v>67.833912456911833</v>
      </c>
      <c r="T23" s="298">
        <f>T31+T33+T35+T27+T29</f>
        <v>204.30850909840285</v>
      </c>
      <c r="U23" s="303">
        <f>P23+T23</f>
        <v>749.86690619122589</v>
      </c>
      <c r="V23" s="314">
        <f>V14/V7*100</f>
        <v>4.9066062743905725</v>
      </c>
      <c r="W23" s="314">
        <f>W14/W7*100</f>
        <v>4.8050230791723481</v>
      </c>
      <c r="X23" s="252"/>
      <c r="Y23" s="315">
        <v>4.9066062743905698</v>
      </c>
      <c r="Z23" s="252">
        <f>4.74965782346055/12</f>
        <v>0.39580481862171252</v>
      </c>
      <c r="AB23" s="557">
        <f>AB25+AB33+AB35</f>
        <v>749.86690619122589</v>
      </c>
      <c r="AC23" s="557">
        <f>AC24+AC33+AC35</f>
        <v>194.96397757615847</v>
      </c>
      <c r="AD23" s="557">
        <f t="shared" ref="AD23:AF23" si="11">AD24+AD33+AD35</f>
        <v>186.06845094612103</v>
      </c>
      <c r="AE23" s="557">
        <f t="shared" si="11"/>
        <v>177.14905602969603</v>
      </c>
      <c r="AF23" s="557">
        <f t="shared" si="11"/>
        <v>191.68542163925034</v>
      </c>
    </row>
    <row r="24" spans="1:32" ht="18.75" customHeight="1" x14ac:dyDescent="0.3">
      <c r="A24" s="698"/>
      <c r="B24" s="296" t="s">
        <v>36</v>
      </c>
      <c r="C24" s="316">
        <f t="shared" ref="C24:U24" si="12">C23/C7*100</f>
        <v>5.2749264838145375</v>
      </c>
      <c r="D24" s="316">
        <f t="shared" si="12"/>
        <v>5.3469712082069449</v>
      </c>
      <c r="E24" s="316">
        <f t="shared" si="12"/>
        <v>5.185116903577109</v>
      </c>
      <c r="F24" s="304">
        <f t="shared" si="12"/>
        <v>5.2669674889154479</v>
      </c>
      <c r="G24" s="316">
        <f t="shared" si="12"/>
        <v>5.1441621349274147</v>
      </c>
      <c r="H24" s="316">
        <f t="shared" si="12"/>
        <v>5.128004354309371</v>
      </c>
      <c r="I24" s="316">
        <f t="shared" si="12"/>
        <v>5.0879563521275433</v>
      </c>
      <c r="J24" s="304">
        <f t="shared" si="12"/>
        <v>5.1196553940891869</v>
      </c>
      <c r="K24" s="317">
        <f t="shared" si="12"/>
        <v>5.1944947608651519</v>
      </c>
      <c r="L24" s="316">
        <f t="shared" si="12"/>
        <v>4.9462635101953634</v>
      </c>
      <c r="M24" s="316">
        <f t="shared" si="12"/>
        <v>5.0815176166938336</v>
      </c>
      <c r="N24" s="316">
        <f t="shared" si="12"/>
        <v>5.0325695486850837</v>
      </c>
      <c r="O24" s="304">
        <f t="shared" si="12"/>
        <v>5.0190292532219321</v>
      </c>
      <c r="P24" s="317">
        <f t="shared" si="12"/>
        <v>5.1267571282840381</v>
      </c>
      <c r="Q24" s="316">
        <f t="shared" si="12"/>
        <v>5.1689234645942967</v>
      </c>
      <c r="R24" s="316">
        <f t="shared" si="12"/>
        <v>5.0924387658943697</v>
      </c>
      <c r="S24" s="316">
        <f t="shared" si="12"/>
        <v>5.2577695096325279</v>
      </c>
      <c r="T24" s="304">
        <f t="shared" si="12"/>
        <v>5.1713525712705142</v>
      </c>
      <c r="U24" s="317">
        <f t="shared" si="12"/>
        <v>5.1388311777830351</v>
      </c>
      <c r="V24" s="318">
        <f>Q23+U23</f>
        <v>816.41184541649704</v>
      </c>
      <c r="W24" s="318">
        <v>810.61896400000001</v>
      </c>
      <c r="X24" s="252"/>
      <c r="Y24" s="318">
        <v>842.19169826850805</v>
      </c>
      <c r="Z24" s="252"/>
      <c r="AB24" s="555">
        <f t="shared" ref="AB24" si="13">AB23/AB7*100</f>
        <v>5.1388311777830351</v>
      </c>
      <c r="AC24" s="555">
        <f>AC27+AC29+AC31</f>
        <v>130.40799486601594</v>
      </c>
      <c r="AD24" s="555">
        <f t="shared" ref="AD24:AF24" si="14">AD27+AD29+AD31</f>
        <v>130.40799486601594</v>
      </c>
      <c r="AE24" s="555">
        <f t="shared" si="14"/>
        <v>130.40799486601594</v>
      </c>
      <c r="AF24" s="555">
        <f t="shared" si="14"/>
        <v>130.40799486601594</v>
      </c>
    </row>
    <row r="25" spans="1:32" s="319" customFormat="1" ht="18.75" customHeight="1" x14ac:dyDescent="0.3">
      <c r="A25" s="320" t="s">
        <v>105</v>
      </c>
      <c r="B25" s="321" t="s">
        <v>29</v>
      </c>
      <c r="C25" s="322">
        <f>C27+C29+C31</f>
        <v>41.194522786505004</v>
      </c>
      <c r="D25" s="322">
        <f>D27+D29+D31</f>
        <v>33.295954258524603</v>
      </c>
      <c r="E25" s="322">
        <f>E27+E29+E31</f>
        <v>35.771953289929002</v>
      </c>
      <c r="F25" s="288">
        <f>SUM(C25:E25)</f>
        <v>110.26243033495861</v>
      </c>
      <c r="G25" s="322">
        <f>G27+G29+G31</f>
        <v>33.681443938824302</v>
      </c>
      <c r="H25" s="322">
        <f>H27+H29+H31</f>
        <v>34.470275211243603</v>
      </c>
      <c r="I25" s="322">
        <f>I27+I29+I31</f>
        <v>40.743085364366394</v>
      </c>
      <c r="J25" s="288">
        <f>SUM(G25:I25)</f>
        <v>108.8948045144343</v>
      </c>
      <c r="K25" s="288">
        <f>F25+J25</f>
        <v>219.15723484939292</v>
      </c>
      <c r="L25" s="322">
        <f>L27+L29+L31</f>
        <v>56.546083193006467</v>
      </c>
      <c r="M25" s="322">
        <f>M27+M29+M31</f>
        <v>50.657563571628941</v>
      </c>
      <c r="N25" s="322">
        <f>N27+N29+N31</f>
        <v>52.240015524866941</v>
      </c>
      <c r="O25" s="288">
        <f>SUM(L25:N25)</f>
        <v>159.44366228950236</v>
      </c>
      <c r="P25" s="288">
        <f>K25+O25</f>
        <v>378.60089713889528</v>
      </c>
      <c r="Q25" s="322">
        <f>Q27+Q29+Q31</f>
        <v>49.261468863831524</v>
      </c>
      <c r="R25" s="322">
        <f>R27+R29+R31</f>
        <v>49.093054463356935</v>
      </c>
      <c r="S25" s="322">
        <f>S27+S29+S31</f>
        <v>44.676558997979967</v>
      </c>
      <c r="T25" s="288">
        <f>SUM(Q25:S25)</f>
        <v>143.03108232516843</v>
      </c>
      <c r="U25" s="288">
        <f>P25+T25</f>
        <v>521.63197946406376</v>
      </c>
      <c r="V25" s="323"/>
      <c r="W25" s="323"/>
      <c r="Y25" s="323"/>
      <c r="AB25" s="683">
        <f>U23-AB33-AB35</f>
        <v>521.63197946406376</v>
      </c>
      <c r="AC25" s="683"/>
    </row>
    <row r="26" spans="1:32" s="319" customFormat="1" ht="18.75" customHeight="1" x14ac:dyDescent="0.3">
      <c r="A26" s="324"/>
      <c r="B26" s="325" t="s">
        <v>36</v>
      </c>
      <c r="C26" s="326">
        <f t="shared" ref="C26:U26" si="15">C25/C8*100</f>
        <v>4.8180248604158313</v>
      </c>
      <c r="D26" s="326">
        <f t="shared" si="15"/>
        <v>4.986963612129089</v>
      </c>
      <c r="E26" s="326">
        <f t="shared" si="15"/>
        <v>4.8011721912025056</v>
      </c>
      <c r="F26" s="326">
        <f t="shared" si="15"/>
        <v>4.8622263364970113</v>
      </c>
      <c r="G26" s="326">
        <f t="shared" si="15"/>
        <v>4.9026584324046079</v>
      </c>
      <c r="H26" s="326">
        <f t="shared" si="15"/>
        <v>4.9532140025930467</v>
      </c>
      <c r="I26" s="326">
        <f t="shared" si="15"/>
        <v>4.9982772846935104</v>
      </c>
      <c r="J26" s="326">
        <f t="shared" si="15"/>
        <v>4.9541244113033018</v>
      </c>
      <c r="K26" s="326">
        <f t="shared" si="15"/>
        <v>4.9074585133194573</v>
      </c>
      <c r="L26" s="326">
        <f t="shared" si="15"/>
        <v>4.8520234071735002</v>
      </c>
      <c r="M26" s="326">
        <f t="shared" si="15"/>
        <v>5.0645061383454548</v>
      </c>
      <c r="N26" s="326">
        <f t="shared" si="15"/>
        <v>4.853769276863777</v>
      </c>
      <c r="O26" s="326">
        <f t="shared" si="15"/>
        <v>4.9181611064409836</v>
      </c>
      <c r="P26" s="326">
        <f t="shared" si="15"/>
        <v>4.9119601114112772</v>
      </c>
      <c r="Q26" s="326">
        <f t="shared" si="15"/>
        <v>4.9167963571941327</v>
      </c>
      <c r="R26" s="326">
        <f t="shared" si="15"/>
        <v>4.7703751633986213</v>
      </c>
      <c r="S26" s="326">
        <f t="shared" si="15"/>
        <v>4.8678842205543678</v>
      </c>
      <c r="T26" s="326">
        <f t="shared" si="15"/>
        <v>4.850472532039273</v>
      </c>
      <c r="U26" s="326">
        <f t="shared" si="15"/>
        <v>4.8949456800271935</v>
      </c>
      <c r="V26" s="323"/>
      <c r="W26" s="323"/>
      <c r="Y26" s="323"/>
      <c r="AB26" s="681">
        <f t="shared" ref="AB26" si="16">AB25/AB8*100</f>
        <v>4.8949456800271935</v>
      </c>
      <c r="AC26" s="681"/>
    </row>
    <row r="27" spans="1:32" ht="18.75" customHeight="1" x14ac:dyDescent="0.3">
      <c r="A27" s="290" t="s">
        <v>106</v>
      </c>
      <c r="B27" s="308" t="s">
        <v>29</v>
      </c>
      <c r="C27" s="292">
        <v>0</v>
      </c>
      <c r="D27" s="292">
        <v>0</v>
      </c>
      <c r="E27" s="292">
        <v>0</v>
      </c>
      <c r="F27" s="293">
        <f>SUM(C27:E27)</f>
        <v>0</v>
      </c>
      <c r="G27" s="292">
        <v>0</v>
      </c>
      <c r="H27" s="292">
        <v>0</v>
      </c>
      <c r="I27" s="292">
        <v>0</v>
      </c>
      <c r="J27" s="293">
        <f>SUM(G27:I27)</f>
        <v>0</v>
      </c>
      <c r="K27" s="293">
        <f>F27+J27</f>
        <v>0</v>
      </c>
      <c r="L27" s="292">
        <v>3.8618771693327401</v>
      </c>
      <c r="M27" s="292">
        <v>3.6326717166620499</v>
      </c>
      <c r="N27" s="292">
        <v>3.66279677453227</v>
      </c>
      <c r="O27" s="293">
        <f>SUM(L27:N27)</f>
        <v>11.15734566052706</v>
      </c>
      <c r="P27" s="293">
        <f>O27+K27</f>
        <v>11.15734566052706</v>
      </c>
      <c r="Q27" s="292">
        <v>3.0123458943179902</v>
      </c>
      <c r="R27" s="292">
        <v>3.6201307443417501</v>
      </c>
      <c r="S27" s="292">
        <v>2.7936912657824702</v>
      </c>
      <c r="T27" s="293">
        <f>SUM(Q27:S27)</f>
        <v>9.4261679044422113</v>
      </c>
      <c r="U27" s="309">
        <f>P27+T27</f>
        <v>20.583513564969273</v>
      </c>
      <c r="V27" s="318"/>
      <c r="W27" s="318"/>
      <c r="X27" s="252"/>
      <c r="Y27" s="318"/>
      <c r="Z27" s="252"/>
      <c r="AB27" s="557">
        <f>U27*2</f>
        <v>41.167027129938546</v>
      </c>
      <c r="AC27" s="557">
        <f>AB27/4</f>
        <v>10.291756782484637</v>
      </c>
      <c r="AD27" s="557">
        <f>AC27</f>
        <v>10.291756782484637</v>
      </c>
      <c r="AE27" s="557">
        <f>AD27</f>
        <v>10.291756782484637</v>
      </c>
      <c r="AF27" s="557">
        <f>AE27</f>
        <v>10.291756782484637</v>
      </c>
    </row>
    <row r="28" spans="1:32" ht="18.75" customHeight="1" x14ac:dyDescent="0.3">
      <c r="A28" s="307"/>
      <c r="B28" s="308" t="s">
        <v>36</v>
      </c>
      <c r="C28" s="292">
        <v>0</v>
      </c>
      <c r="D28" s="292">
        <v>0</v>
      </c>
      <c r="E28" s="292">
        <v>0</v>
      </c>
      <c r="F28" s="312">
        <v>0</v>
      </c>
      <c r="G28" s="292">
        <v>0</v>
      </c>
      <c r="H28" s="292">
        <v>0</v>
      </c>
      <c r="I28" s="292">
        <v>0</v>
      </c>
      <c r="J28" s="312">
        <v>0</v>
      </c>
      <c r="K28" s="312">
        <v>0</v>
      </c>
      <c r="L28" s="327">
        <v>4.5323343041147997</v>
      </c>
      <c r="M28" s="327">
        <v>4.5318244579265103</v>
      </c>
      <c r="N28" s="327">
        <v>4.5083427321029896</v>
      </c>
      <c r="O28" s="312">
        <f>O27/O9*100</f>
        <v>4.5242646772677109</v>
      </c>
      <c r="P28" s="312">
        <v>0</v>
      </c>
      <c r="Q28" s="327">
        <v>4.6223215108517497</v>
      </c>
      <c r="R28" s="327">
        <v>4.4106523536241502</v>
      </c>
      <c r="S28" s="327">
        <v>4.7074852687331203</v>
      </c>
      <c r="T28" s="312">
        <f>T27/T9*100</f>
        <v>4.5626916751507496</v>
      </c>
      <c r="U28" s="328">
        <f>U27/U9*100</f>
        <v>4.5417815768355956</v>
      </c>
      <c r="V28" s="318"/>
      <c r="W28" s="318"/>
      <c r="X28" s="252"/>
      <c r="Y28" s="318"/>
      <c r="Z28" s="252"/>
      <c r="AB28" s="341">
        <f>AB27/AB9*100</f>
        <v>4.5417815768355956</v>
      </c>
      <c r="AC28" s="341"/>
    </row>
    <row r="29" spans="1:32" ht="18.75" customHeight="1" x14ac:dyDescent="0.3">
      <c r="A29" s="290" t="s">
        <v>107</v>
      </c>
      <c r="B29" s="308" t="s">
        <v>29</v>
      </c>
      <c r="C29" s="292">
        <v>0</v>
      </c>
      <c r="D29" s="292">
        <v>0</v>
      </c>
      <c r="E29" s="292">
        <v>0</v>
      </c>
      <c r="F29" s="293">
        <f>SUM(C29:E29)</f>
        <v>0</v>
      </c>
      <c r="G29" s="292">
        <v>0</v>
      </c>
      <c r="H29" s="292">
        <v>0</v>
      </c>
      <c r="I29" s="292">
        <v>0</v>
      </c>
      <c r="J29" s="293">
        <f>SUM(G29:I29)</f>
        <v>0</v>
      </c>
      <c r="K29" s="293">
        <f>F29+J29</f>
        <v>0</v>
      </c>
      <c r="L29" s="292">
        <v>4.0933936966614297</v>
      </c>
      <c r="M29" s="292">
        <v>3.86220643695939</v>
      </c>
      <c r="N29" s="292">
        <v>3.8965453875282701</v>
      </c>
      <c r="O29" s="293">
        <f>SUM(L29:N29)</f>
        <v>11.85214552114909</v>
      </c>
      <c r="P29" s="293">
        <f>O29+K29</f>
        <v>11.85214552114909</v>
      </c>
      <c r="Q29" s="329">
        <v>3.1784077581064301</v>
      </c>
      <c r="R29" s="292">
        <v>3.8745540585414902</v>
      </c>
      <c r="S29" s="292">
        <v>2.9202147577069</v>
      </c>
      <c r="T29" s="293">
        <f>SUM(Q29:S29)</f>
        <v>9.9731765743548202</v>
      </c>
      <c r="U29" s="309">
        <f>P29+T29</f>
        <v>21.82532209550391</v>
      </c>
      <c r="V29" s="318"/>
      <c r="W29" s="318"/>
      <c r="X29" s="252"/>
      <c r="Y29" s="318"/>
      <c r="Z29" s="252"/>
      <c r="AB29" s="557">
        <f>U29*2</f>
        <v>43.650644191007821</v>
      </c>
      <c r="AC29" s="557">
        <f>AB29/4</f>
        <v>10.912661047751955</v>
      </c>
      <c r="AD29" s="557">
        <f>AC29</f>
        <v>10.912661047751955</v>
      </c>
      <c r="AE29" s="557">
        <f>AD29</f>
        <v>10.912661047751955</v>
      </c>
      <c r="AF29" s="557">
        <f>AE29</f>
        <v>10.912661047751955</v>
      </c>
    </row>
    <row r="30" spans="1:32" ht="18.75" customHeight="1" x14ac:dyDescent="0.3">
      <c r="A30" s="307"/>
      <c r="B30" s="308" t="s">
        <v>36</v>
      </c>
      <c r="C30" s="292">
        <v>0</v>
      </c>
      <c r="D30" s="292">
        <v>0</v>
      </c>
      <c r="E30" s="292">
        <v>0</v>
      </c>
      <c r="F30" s="312">
        <v>0</v>
      </c>
      <c r="G30" s="292">
        <v>0</v>
      </c>
      <c r="H30" s="292">
        <v>0</v>
      </c>
      <c r="I30" s="292">
        <v>0</v>
      </c>
      <c r="J30" s="312">
        <v>0</v>
      </c>
      <c r="K30" s="312">
        <v>0</v>
      </c>
      <c r="L30" s="327">
        <v>4.2454344219293896</v>
      </c>
      <c r="M30" s="327">
        <v>4.2579205225059802</v>
      </c>
      <c r="N30" s="327">
        <v>4.2383711204029604</v>
      </c>
      <c r="O30" s="328">
        <f>O29/O10*100</f>
        <v>4.2471659657751424</v>
      </c>
      <c r="P30" s="312">
        <v>0</v>
      </c>
      <c r="Q30" s="330">
        <v>4.3100277333656596</v>
      </c>
      <c r="R30" s="327">
        <v>4.1717227527537801</v>
      </c>
      <c r="S30" s="327">
        <v>4.3485101895100202</v>
      </c>
      <c r="T30" s="311">
        <f>T29/T10*100</f>
        <v>4.2661350562602491</v>
      </c>
      <c r="U30" s="331">
        <f>U29/U10*100</f>
        <v>4.2558130022658176</v>
      </c>
      <c r="V30" s="318"/>
      <c r="W30" s="318"/>
      <c r="X30" s="252"/>
      <c r="Y30" s="318"/>
      <c r="Z30" s="252"/>
      <c r="AB30" s="341">
        <f>AB29/AB10*100</f>
        <v>4.2558130022658176</v>
      </c>
      <c r="AC30" s="341"/>
    </row>
    <row r="31" spans="1:32" ht="18.75" customHeight="1" x14ac:dyDescent="0.3">
      <c r="A31" s="290" t="s">
        <v>108</v>
      </c>
      <c r="B31" s="308" t="s">
        <v>29</v>
      </c>
      <c r="C31" s="292">
        <f>36.8550856364511+$Z$22</f>
        <v>41.194522786505004</v>
      </c>
      <c r="D31" s="292">
        <f>28.9565171084707+Z22</f>
        <v>33.295954258524603</v>
      </c>
      <c r="E31" s="292">
        <f>31.4325161398751+Z22</f>
        <v>35.771953289929002</v>
      </c>
      <c r="F31" s="312">
        <f>SUM(C31:E31)</f>
        <v>110.26243033495861</v>
      </c>
      <c r="G31" s="292">
        <f>29.3420067887704+Z22</f>
        <v>33.681443938824302</v>
      </c>
      <c r="H31" s="292">
        <f>30.1308380611897+Z22</f>
        <v>34.470275211243603</v>
      </c>
      <c r="I31" s="292">
        <f>36.4036482143125+Z22</f>
        <v>40.743085364366394</v>
      </c>
      <c r="J31" s="312">
        <f>SUM(G31:I31)</f>
        <v>108.8948045144343</v>
      </c>
      <c r="K31" s="312">
        <f>F31+J31</f>
        <v>219.15723484939292</v>
      </c>
      <c r="L31" s="292">
        <f>44.2513751769584+Z22</f>
        <v>48.590812327012301</v>
      </c>
      <c r="M31" s="292">
        <f>38.8232482679536+Z22</f>
        <v>43.162685418007499</v>
      </c>
      <c r="N31" s="292">
        <f>40.3412362127525+Z22</f>
        <v>44.680673362806402</v>
      </c>
      <c r="O31" s="312">
        <f>SUM(L31:N31)</f>
        <v>136.43417110782622</v>
      </c>
      <c r="P31" s="312">
        <f>K31+O31</f>
        <v>355.59140595721914</v>
      </c>
      <c r="Q31" s="332">
        <f>38.7312780613532+Z22</f>
        <v>43.070715211407105</v>
      </c>
      <c r="R31" s="292">
        <f>37.2589325104198+Z22</f>
        <v>41.598369660473693</v>
      </c>
      <c r="S31" s="292">
        <f>34.6232158244367+Z22</f>
        <v>38.962652974490595</v>
      </c>
      <c r="T31" s="311">
        <f>SUM(Q31:S31)</f>
        <v>123.63173784637139</v>
      </c>
      <c r="U31" s="309">
        <f>P31+T31</f>
        <v>479.22314380359052</v>
      </c>
      <c r="V31" s="318">
        <v>606.33417899999995</v>
      </c>
      <c r="W31" s="318">
        <v>624.34258999999997</v>
      </c>
      <c r="X31" s="252"/>
      <c r="Y31" s="318">
        <v>601.75849832634594</v>
      </c>
      <c r="Z31" s="252"/>
      <c r="AB31" s="257">
        <f>AB25-AB27-AB29</f>
        <v>436.81430814311739</v>
      </c>
      <c r="AC31" s="257">
        <f>AB31/4</f>
        <v>109.20357703577935</v>
      </c>
      <c r="AD31" s="257">
        <f>AC31</f>
        <v>109.20357703577935</v>
      </c>
      <c r="AE31" s="257">
        <f>AD31</f>
        <v>109.20357703577935</v>
      </c>
      <c r="AF31" s="257">
        <f>AE31</f>
        <v>109.20357703577935</v>
      </c>
    </row>
    <row r="32" spans="1:32" ht="18.75" customHeight="1" x14ac:dyDescent="0.3">
      <c r="A32" s="290"/>
      <c r="B32" s="308" t="s">
        <v>36</v>
      </c>
      <c r="C32" s="327">
        <f t="shared" ref="C32:U32" si="17">C31/C11*100</f>
        <v>4.8180248604158313</v>
      </c>
      <c r="D32" s="327">
        <f t="shared" si="17"/>
        <v>4.986963612129089</v>
      </c>
      <c r="E32" s="327">
        <f t="shared" si="17"/>
        <v>4.8011721912025056</v>
      </c>
      <c r="F32" s="328">
        <f t="shared" si="17"/>
        <v>4.8622263364970113</v>
      </c>
      <c r="G32" s="327">
        <f t="shared" si="17"/>
        <v>4.9026584324046079</v>
      </c>
      <c r="H32" s="327">
        <f t="shared" si="17"/>
        <v>4.9532140025930467</v>
      </c>
      <c r="I32" s="327">
        <f t="shared" si="17"/>
        <v>4.9982772846935104</v>
      </c>
      <c r="J32" s="328">
        <f t="shared" si="17"/>
        <v>4.9541244113033018</v>
      </c>
      <c r="K32" s="328">
        <f t="shared" si="17"/>
        <v>4.9074585133194573</v>
      </c>
      <c r="L32" s="327">
        <f t="shared" si="17"/>
        <v>4.9391626066713874</v>
      </c>
      <c r="M32" s="327">
        <f t="shared" si="17"/>
        <v>5.2042027816717722</v>
      </c>
      <c r="N32" s="327">
        <f t="shared" si="17"/>
        <v>4.9474919933943644</v>
      </c>
      <c r="O32" s="328">
        <f t="shared" si="17"/>
        <v>5.02285900590884</v>
      </c>
      <c r="P32" s="328">
        <f t="shared" si="17"/>
        <v>4.9511031162825381</v>
      </c>
      <c r="Q32" s="330">
        <f t="shared" si="17"/>
        <v>4.990883890298262</v>
      </c>
      <c r="R32" s="327">
        <f t="shared" si="17"/>
        <v>4.8700342086942117</v>
      </c>
      <c r="S32" s="327">
        <f t="shared" si="17"/>
        <v>4.923992210088957</v>
      </c>
      <c r="T32" s="311">
        <f t="shared" si="17"/>
        <v>4.9286315065767781</v>
      </c>
      <c r="U32" s="310">
        <f t="shared" si="17"/>
        <v>4.9452862181714341</v>
      </c>
      <c r="V32" s="318">
        <v>4.5746042476108597</v>
      </c>
      <c r="W32" s="318">
        <v>4.4690330791023296</v>
      </c>
      <c r="X32" s="252"/>
      <c r="Y32" s="318">
        <v>4.6721575550115597</v>
      </c>
      <c r="Z32" s="252"/>
      <c r="AB32" s="341">
        <f t="shared" ref="AB32" si="18">AB31/AB11*100</f>
        <v>5.00677493063389</v>
      </c>
      <c r="AC32" s="341"/>
    </row>
    <row r="33" spans="1:46" ht="18.75" customHeight="1" x14ac:dyDescent="0.3">
      <c r="A33" s="295" t="s">
        <v>31</v>
      </c>
      <c r="B33" s="296" t="s">
        <v>29</v>
      </c>
      <c r="C33" s="333">
        <f>[2]ИД_01!$X$90/1000</f>
        <v>6.5116646820971802</v>
      </c>
      <c r="D33" s="334">
        <f>[2]ИД_02!$X$90/1000</f>
        <v>6.6519993675459403</v>
      </c>
      <c r="E33" s="334">
        <f>[2]ИД_03!$X$90/1000</f>
        <v>6.2535032753815205</v>
      </c>
      <c r="F33" s="298">
        <f>SUM(C33:E33)</f>
        <v>19.417167325024643</v>
      </c>
      <c r="G33" s="334">
        <f>[2]ИД_04!$X$90/1000</f>
        <v>7.3067903877559406</v>
      </c>
      <c r="H33" s="334">
        <f>[2]ИД_05!$X$90/1000</f>
        <v>6.3208570488542604</v>
      </c>
      <c r="I33" s="334">
        <f>[2]ИД_06!$X$90/1000</f>
        <v>6.4003671464730596</v>
      </c>
      <c r="J33" s="298">
        <f>SUM(G33:I33)</f>
        <v>20.028014583083259</v>
      </c>
      <c r="K33" s="299">
        <f>F33+J33</f>
        <v>39.445181908107898</v>
      </c>
      <c r="L33" s="334">
        <f>[2]ИД_07!$X$90/1000</f>
        <v>5.8176568010873995</v>
      </c>
      <c r="M33" s="333">
        <f>[2]ИД_08!$X$90/1000</f>
        <v>6.6713316462507199</v>
      </c>
      <c r="N33" s="333">
        <f>[2]ИД_09!$X$90/1000</f>
        <v>0</v>
      </c>
      <c r="O33" s="298">
        <f>SUM(L33:N33)</f>
        <v>12.488988447338119</v>
      </c>
      <c r="P33" s="299">
        <f>K33+O33</f>
        <v>51.934170355446014</v>
      </c>
      <c r="Q33" s="333">
        <f>[2]ИД_10!$X$90/1000</f>
        <v>1.2470596762335999</v>
      </c>
      <c r="R33" s="333">
        <f>[2]ИД_11!$X$90/1000</f>
        <v>5.7483619682501299</v>
      </c>
      <c r="S33" s="333">
        <f>[2]ИД_12!$X$90/1000</f>
        <v>7.2182489042686706</v>
      </c>
      <c r="T33" s="298">
        <f>SUM(Q33:S33)</f>
        <v>14.2136705487524</v>
      </c>
      <c r="U33" s="303">
        <f>P33+T33</f>
        <v>66.147840904198418</v>
      </c>
      <c r="V33" s="303">
        <v>36.325643999999997</v>
      </c>
      <c r="W33" s="303">
        <v>54.199630999999997</v>
      </c>
      <c r="X33" s="252"/>
      <c r="Y33" s="303">
        <v>73.650566446297901</v>
      </c>
      <c r="Z33" s="252"/>
      <c r="AB33" s="257">
        <f>U33</f>
        <v>66.147840904198418</v>
      </c>
      <c r="AC33" s="257">
        <v>0</v>
      </c>
      <c r="AD33" s="257">
        <v>0</v>
      </c>
      <c r="AE33" s="257">
        <v>0</v>
      </c>
      <c r="AF33" s="257">
        <v>0</v>
      </c>
    </row>
    <row r="34" spans="1:46" ht="18.75" customHeight="1" x14ac:dyDescent="0.3">
      <c r="A34" s="295"/>
      <c r="B34" s="296" t="s">
        <v>36</v>
      </c>
      <c r="C34" s="335">
        <f t="shared" ref="C34:M34" si="19">C33/C12*100</f>
        <v>5.6454299158145895</v>
      </c>
      <c r="D34" s="335">
        <f t="shared" si="19"/>
        <v>5.561128417223399</v>
      </c>
      <c r="E34" s="335">
        <f t="shared" si="19"/>
        <v>5.4216112458225139</v>
      </c>
      <c r="F34" s="304">
        <f t="shared" si="19"/>
        <v>5.5429476469080123</v>
      </c>
      <c r="G34" s="335">
        <f t="shared" si="19"/>
        <v>5.7013033612327879</v>
      </c>
      <c r="H34" s="335">
        <f t="shared" si="19"/>
        <v>5.480005070791945</v>
      </c>
      <c r="I34" s="335">
        <f t="shared" si="19"/>
        <v>4.9940442778347842</v>
      </c>
      <c r="J34" s="304">
        <f t="shared" si="19"/>
        <v>5.3887421388897661</v>
      </c>
      <c r="K34" s="317">
        <f t="shared" si="19"/>
        <v>5.4635637463305713</v>
      </c>
      <c r="L34" s="335">
        <f t="shared" si="19"/>
        <v>5.0437446257173324</v>
      </c>
      <c r="M34" s="335">
        <f t="shared" si="19"/>
        <v>5.0375525901977776</v>
      </c>
      <c r="N34" s="335">
        <v>0</v>
      </c>
      <c r="O34" s="304">
        <f>IF(O12=0,0,O33/O12*100)</f>
        <v>5.0404350894913632</v>
      </c>
      <c r="P34" s="317">
        <f>P33/P12*100</f>
        <v>5.3554515785038133</v>
      </c>
      <c r="Q34" s="335">
        <f>Q33/Q25*100</f>
        <v>2.531511351561035</v>
      </c>
      <c r="R34" s="335">
        <f>R33/R25*100</f>
        <v>11.70911451953088</v>
      </c>
      <c r="S34" s="335">
        <f>S33/S25*100</f>
        <v>16.156680519184661</v>
      </c>
      <c r="T34" s="304">
        <f>IF(T12=0,0,T33/T12*100)</f>
        <v>5.5321642734400029</v>
      </c>
      <c r="U34" s="315">
        <f>U33/U12*100</f>
        <v>5.3924642582433222</v>
      </c>
      <c r="V34" s="336">
        <v>5.0219062519557598</v>
      </c>
      <c r="W34" s="336">
        <v>6.3215623885602001</v>
      </c>
      <c r="X34" s="252"/>
      <c r="Y34" s="336">
        <v>5.3190515511649004</v>
      </c>
      <c r="Z34" s="252"/>
      <c r="AB34" s="341">
        <f t="shared" ref="AB34:AB36" si="20">U34</f>
        <v>5.3924642582433222</v>
      </c>
      <c r="AC34" s="341"/>
    </row>
    <row r="35" spans="1:46" ht="18.75" customHeight="1" x14ac:dyDescent="0.3">
      <c r="A35" s="295" t="s">
        <v>32</v>
      </c>
      <c r="B35" s="296" t="s">
        <v>29</v>
      </c>
      <c r="C35" s="333">
        <f>[2]ИД_01!$W$90/1000</f>
        <v>16.327628638746802</v>
      </c>
      <c r="D35" s="334">
        <f>[2]ИД_02!$W$90/1000</f>
        <v>13.785210090323</v>
      </c>
      <c r="E35" s="334">
        <f>[2]ИД_03!$W$90/1000</f>
        <v>15.025976656048099</v>
      </c>
      <c r="F35" s="298">
        <f>SUM(C35:E35)</f>
        <v>45.138815385117901</v>
      </c>
      <c r="G35" s="334">
        <f>[2]ИД_04!$W$90/1000</f>
        <v>13.234862804550099</v>
      </c>
      <c r="H35" s="334">
        <f>[2]ИД_05!$W$90/1000</f>
        <v>13.8101337105641</v>
      </c>
      <c r="I35" s="334">
        <f>[2]ИД_06!$W$90/1000</f>
        <v>8.5874449819076304</v>
      </c>
      <c r="J35" s="298">
        <f>SUM(G35:I35)</f>
        <v>35.63244149702183</v>
      </c>
      <c r="K35" s="299">
        <f>F35+J35</f>
        <v>80.771256882139738</v>
      </c>
      <c r="L35" s="334">
        <f>[2]ИД_07!$W$90/1000</f>
        <v>7.8121510599640693</v>
      </c>
      <c r="M35" s="333">
        <f>[2]ИД_08!$W$90/1000</f>
        <v>12.0437785000645</v>
      </c>
      <c r="N35" s="333">
        <f>[2]ИД_09!$W$90/1000</f>
        <v>14.3961431563134</v>
      </c>
      <c r="O35" s="298">
        <f>SUM(L35:N35)</f>
        <v>34.252072716341971</v>
      </c>
      <c r="P35" s="299">
        <f>K35+O35</f>
        <v>115.02332959848171</v>
      </c>
      <c r="Q35" s="333">
        <f>[2]ИД_10!$W$90/1000</f>
        <v>16.036410685206</v>
      </c>
      <c r="R35" s="333">
        <f>[2]ИД_11!$W$90/1000</f>
        <v>15.088240984612799</v>
      </c>
      <c r="S35" s="333">
        <f>[2]ИД_12!$W$90/1000</f>
        <v>15.939104554663199</v>
      </c>
      <c r="T35" s="298">
        <f>SUM(Q35:S35)</f>
        <v>47.063756224481999</v>
      </c>
      <c r="U35" s="303">
        <f>P35+T35</f>
        <v>162.0870858229637</v>
      </c>
      <c r="V35" s="303">
        <v>166.13537400000001</v>
      </c>
      <c r="W35" s="303">
        <v>132.07674299999999</v>
      </c>
      <c r="X35" s="252"/>
      <c r="Y35" s="303">
        <v>166.78263349586501</v>
      </c>
      <c r="Z35" s="252"/>
      <c r="AB35" s="257">
        <f t="shared" si="20"/>
        <v>162.0870858229637</v>
      </c>
      <c r="AC35" s="257">
        <f>F35+F33</f>
        <v>64.555982710142544</v>
      </c>
      <c r="AD35" s="257">
        <f>J35+J33</f>
        <v>55.660456080105092</v>
      </c>
      <c r="AE35" s="257">
        <f>O35+O33</f>
        <v>46.741061163680087</v>
      </c>
      <c r="AF35" s="257">
        <f>T35+T33</f>
        <v>61.277426773234396</v>
      </c>
    </row>
    <row r="36" spans="1:46" ht="18.75" customHeight="1" x14ac:dyDescent="0.3">
      <c r="A36" s="295"/>
      <c r="B36" s="337" t="s">
        <v>36</v>
      </c>
      <c r="C36" s="335">
        <f t="shared" ref="C36:P36" si="21">C35/C13*100</f>
        <v>6.7033101841281129</v>
      </c>
      <c r="D36" s="335">
        <f t="shared" si="21"/>
        <v>6.3336229424195256</v>
      </c>
      <c r="E36" s="335">
        <f t="shared" si="21"/>
        <v>6.2639280786087079</v>
      </c>
      <c r="F36" s="304">
        <f t="shared" si="21"/>
        <v>6.4382121441278324</v>
      </c>
      <c r="G36" s="335">
        <f t="shared" si="21"/>
        <v>5.5397586344933112</v>
      </c>
      <c r="H36" s="335">
        <f t="shared" si="21"/>
        <v>5.4476763774665713</v>
      </c>
      <c r="I36" s="335">
        <f t="shared" si="21"/>
        <v>5.6478957505135261</v>
      </c>
      <c r="J36" s="304">
        <f t="shared" si="21"/>
        <v>5.5290497826481477</v>
      </c>
      <c r="K36" s="317">
        <f t="shared" si="21"/>
        <v>6.0027691295524788</v>
      </c>
      <c r="L36" s="335">
        <f t="shared" si="21"/>
        <v>5.6605974127517609</v>
      </c>
      <c r="M36" s="335">
        <f t="shared" si="21"/>
        <v>5.179738578038422</v>
      </c>
      <c r="N36" s="335">
        <f t="shared" si="21"/>
        <v>5.8090928765645717</v>
      </c>
      <c r="O36" s="304">
        <f t="shared" si="21"/>
        <v>5.5392939960868786</v>
      </c>
      <c r="P36" s="317">
        <f t="shared" si="21"/>
        <v>5.8568418645574249</v>
      </c>
      <c r="Q36" s="335">
        <f>Q35/Q26*100</f>
        <v>326.15568187488441</v>
      </c>
      <c r="R36" s="335">
        <f>R35/R26*100</f>
        <v>316.29044818905368</v>
      </c>
      <c r="S36" s="335">
        <f>S35/S26*100</f>
        <v>327.43392883834883</v>
      </c>
      <c r="T36" s="304">
        <f>T35/T13*100</f>
        <v>6.3169430373546307</v>
      </c>
      <c r="U36" s="315">
        <f>U35/U13*100</f>
        <v>5.9833828891240248</v>
      </c>
      <c r="V36" s="336">
        <v>6.6292282990149403</v>
      </c>
      <c r="W36" s="336">
        <v>6.4665968242625498</v>
      </c>
      <c r="X36" s="252"/>
      <c r="Y36" s="336">
        <v>6.2426126443236098</v>
      </c>
      <c r="Z36" s="252"/>
      <c r="AA36" s="257"/>
      <c r="AB36" s="341">
        <f t="shared" si="20"/>
        <v>5.9833828891240248</v>
      </c>
      <c r="AC36" s="341"/>
    </row>
    <row r="37" spans="1:46" ht="18.75" customHeight="1" x14ac:dyDescent="0.3">
      <c r="A37" s="699" t="s">
        <v>37</v>
      </c>
      <c r="B37" s="301" t="s">
        <v>38</v>
      </c>
      <c r="C37" s="338">
        <v>0</v>
      </c>
      <c r="D37" s="338">
        <v>0</v>
      </c>
      <c r="E37" s="338">
        <v>0</v>
      </c>
      <c r="F37" s="339">
        <v>0</v>
      </c>
      <c r="G37" s="338">
        <v>0</v>
      </c>
      <c r="H37" s="338">
        <v>0</v>
      </c>
      <c r="I37" s="338">
        <v>0</v>
      </c>
      <c r="J37" s="339">
        <v>0</v>
      </c>
      <c r="K37" s="340">
        <v>0</v>
      </c>
      <c r="L37" s="338">
        <v>0</v>
      </c>
      <c r="M37" s="338">
        <v>0</v>
      </c>
      <c r="N37" s="338">
        <v>0</v>
      </c>
      <c r="O37" s="339">
        <v>0</v>
      </c>
      <c r="P37" s="340">
        <f>K37+O37</f>
        <v>0</v>
      </c>
      <c r="Q37" s="338">
        <v>0</v>
      </c>
      <c r="R37" s="338">
        <v>0</v>
      </c>
      <c r="S37" s="338">
        <v>0</v>
      </c>
      <c r="T37" s="339">
        <v>0</v>
      </c>
      <c r="U37" s="340">
        <v>0</v>
      </c>
      <c r="V37" s="340">
        <v>0</v>
      </c>
      <c r="W37" s="340">
        <v>0</v>
      </c>
      <c r="X37" s="252"/>
      <c r="Y37" s="340">
        <v>0</v>
      </c>
      <c r="Z37" s="252"/>
    </row>
    <row r="38" spans="1:46" ht="18.75" customHeight="1" x14ac:dyDescent="0.3">
      <c r="A38" s="699"/>
      <c r="B38" s="296" t="s">
        <v>29</v>
      </c>
      <c r="C38" s="300">
        <v>0</v>
      </c>
      <c r="D38" s="300">
        <v>0</v>
      </c>
      <c r="E38" s="300">
        <v>0</v>
      </c>
      <c r="F38" s="298">
        <v>0</v>
      </c>
      <c r="G38" s="300">
        <v>0</v>
      </c>
      <c r="H38" s="300">
        <v>0</v>
      </c>
      <c r="I38" s="300">
        <v>0</v>
      </c>
      <c r="J38" s="298">
        <v>0</v>
      </c>
      <c r="K38" s="299">
        <v>0</v>
      </c>
      <c r="L38" s="300">
        <v>0</v>
      </c>
      <c r="M38" s="300">
        <v>0</v>
      </c>
      <c r="N38" s="300">
        <v>0</v>
      </c>
      <c r="O38" s="298">
        <v>0</v>
      </c>
      <c r="P38" s="299">
        <v>0</v>
      </c>
      <c r="Q38" s="300">
        <v>0</v>
      </c>
      <c r="R38" s="300">
        <v>0</v>
      </c>
      <c r="S38" s="300">
        <v>0</v>
      </c>
      <c r="T38" s="298">
        <v>0</v>
      </c>
      <c r="U38" s="303">
        <v>0</v>
      </c>
      <c r="V38" s="318">
        <v>0</v>
      </c>
      <c r="W38" s="318">
        <v>0</v>
      </c>
      <c r="X38" s="252"/>
      <c r="Y38" s="318">
        <v>0</v>
      </c>
      <c r="Z38" s="252"/>
      <c r="AA38" s="341"/>
      <c r="AB38" s="341"/>
      <c r="AC38" s="341"/>
      <c r="AD38" s="341"/>
      <c r="AE38" s="341"/>
      <c r="AF38" s="341"/>
      <c r="AG38" s="341"/>
      <c r="AH38" s="341"/>
      <c r="AI38" s="341"/>
      <c r="AJ38" s="341"/>
      <c r="AK38" s="341"/>
      <c r="AL38" s="341"/>
      <c r="AM38" s="341"/>
      <c r="AN38" s="341"/>
      <c r="AO38" s="341"/>
      <c r="AP38" s="341"/>
      <c r="AQ38" s="341"/>
      <c r="AR38" s="341"/>
      <c r="AS38" s="341"/>
      <c r="AT38" s="341"/>
    </row>
    <row r="39" spans="1:46" ht="18.75" customHeight="1" x14ac:dyDescent="0.3">
      <c r="A39" s="295" t="s">
        <v>30</v>
      </c>
      <c r="B39" s="337" t="s">
        <v>29</v>
      </c>
      <c r="C39" s="333">
        <v>0</v>
      </c>
      <c r="D39" s="333">
        <v>0</v>
      </c>
      <c r="E39" s="333">
        <v>0</v>
      </c>
      <c r="F39" s="298">
        <v>0</v>
      </c>
      <c r="G39" s="333">
        <v>0</v>
      </c>
      <c r="H39" s="333">
        <v>0</v>
      </c>
      <c r="I39" s="333">
        <v>0</v>
      </c>
      <c r="J39" s="298">
        <v>0</v>
      </c>
      <c r="K39" s="299">
        <v>0</v>
      </c>
      <c r="L39" s="333">
        <v>0</v>
      </c>
      <c r="M39" s="333">
        <v>0</v>
      </c>
      <c r="N39" s="333">
        <v>0</v>
      </c>
      <c r="O39" s="298">
        <v>0</v>
      </c>
      <c r="P39" s="299">
        <v>0</v>
      </c>
      <c r="Q39" s="333">
        <v>0</v>
      </c>
      <c r="R39" s="333">
        <v>0</v>
      </c>
      <c r="S39" s="333">
        <v>0</v>
      </c>
      <c r="T39" s="298">
        <v>0</v>
      </c>
      <c r="U39" s="303">
        <v>0</v>
      </c>
      <c r="V39" s="318">
        <v>0</v>
      </c>
      <c r="W39" s="318">
        <v>0</v>
      </c>
      <c r="X39" s="252"/>
      <c r="Y39" s="318">
        <v>0</v>
      </c>
      <c r="Z39" s="252"/>
    </row>
    <row r="40" spans="1:46" ht="18.75" customHeight="1" x14ac:dyDescent="0.3">
      <c r="A40" s="295" t="s">
        <v>31</v>
      </c>
      <c r="B40" s="337" t="s">
        <v>29</v>
      </c>
      <c r="C40" s="333">
        <v>0</v>
      </c>
      <c r="D40" s="333">
        <v>0</v>
      </c>
      <c r="E40" s="333">
        <v>0</v>
      </c>
      <c r="F40" s="298">
        <v>0</v>
      </c>
      <c r="G40" s="333">
        <v>0</v>
      </c>
      <c r="H40" s="333">
        <v>0</v>
      </c>
      <c r="I40" s="333">
        <v>0</v>
      </c>
      <c r="J40" s="298">
        <v>0</v>
      </c>
      <c r="K40" s="299">
        <v>0</v>
      </c>
      <c r="L40" s="333">
        <v>0</v>
      </c>
      <c r="M40" s="333">
        <v>0</v>
      </c>
      <c r="N40" s="333">
        <v>0</v>
      </c>
      <c r="O40" s="298">
        <v>0</v>
      </c>
      <c r="P40" s="299">
        <v>0</v>
      </c>
      <c r="Q40" s="333">
        <v>0</v>
      </c>
      <c r="R40" s="333">
        <v>0</v>
      </c>
      <c r="S40" s="333">
        <v>0</v>
      </c>
      <c r="T40" s="298">
        <v>0</v>
      </c>
      <c r="U40" s="303">
        <v>0</v>
      </c>
      <c r="V40" s="318">
        <v>0</v>
      </c>
      <c r="W40" s="318">
        <v>0</v>
      </c>
      <c r="X40" s="252"/>
      <c r="Y40" s="318">
        <v>0</v>
      </c>
      <c r="Z40" s="252"/>
    </row>
    <row r="41" spans="1:46" ht="18.75" customHeight="1" x14ac:dyDescent="0.3">
      <c r="A41" s="295" t="s">
        <v>32</v>
      </c>
      <c r="B41" s="337" t="s">
        <v>29</v>
      </c>
      <c r="C41" s="333">
        <v>0</v>
      </c>
      <c r="D41" s="333">
        <v>0</v>
      </c>
      <c r="E41" s="333">
        <v>0</v>
      </c>
      <c r="F41" s="298">
        <v>0</v>
      </c>
      <c r="G41" s="333">
        <v>0</v>
      </c>
      <c r="H41" s="333">
        <v>0</v>
      </c>
      <c r="I41" s="333">
        <v>0</v>
      </c>
      <c r="J41" s="298">
        <v>0</v>
      </c>
      <c r="K41" s="299">
        <v>0</v>
      </c>
      <c r="L41" s="333">
        <v>0</v>
      </c>
      <c r="M41" s="333">
        <v>0</v>
      </c>
      <c r="N41" s="333">
        <v>0</v>
      </c>
      <c r="O41" s="298">
        <v>0</v>
      </c>
      <c r="P41" s="299">
        <v>0</v>
      </c>
      <c r="Q41" s="333">
        <v>0</v>
      </c>
      <c r="R41" s="333">
        <v>0</v>
      </c>
      <c r="S41" s="333">
        <v>0</v>
      </c>
      <c r="T41" s="298">
        <v>0</v>
      </c>
      <c r="U41" s="303">
        <v>0</v>
      </c>
      <c r="V41" s="318">
        <v>0</v>
      </c>
      <c r="W41" s="318">
        <v>0</v>
      </c>
      <c r="X41" s="252"/>
      <c r="Y41" s="318">
        <v>0</v>
      </c>
      <c r="Z41" s="252"/>
    </row>
    <row r="42" spans="1:46" ht="18.75" customHeight="1" x14ac:dyDescent="0.3">
      <c r="A42" s="342" t="s">
        <v>112</v>
      </c>
      <c r="B42" s="301" t="s">
        <v>29</v>
      </c>
      <c r="C42" s="298">
        <f>C46+C47+C48</f>
        <v>1149.8943078926511</v>
      </c>
      <c r="D42" s="298">
        <f>D46+D47+D48</f>
        <v>951.19395528360633</v>
      </c>
      <c r="E42" s="298">
        <f>E46+E47+E48</f>
        <v>1043.2406967786414</v>
      </c>
      <c r="F42" s="298">
        <f>SUM(C42:E42)</f>
        <v>3144.3289599548989</v>
      </c>
      <c r="G42" s="298">
        <f>G43+G47+G48</f>
        <v>999.84743386886976</v>
      </c>
      <c r="H42" s="298">
        <f>H43+H47+H48</f>
        <v>1010.1651070293382</v>
      </c>
      <c r="I42" s="298">
        <f>I43+I47+I48</f>
        <v>1039.6184655072529</v>
      </c>
      <c r="J42" s="298">
        <f>SUM(G42:I42)</f>
        <v>3049.631006405461</v>
      </c>
      <c r="K42" s="298">
        <f>F42+J42</f>
        <v>6193.9599663603603</v>
      </c>
      <c r="L42" s="298">
        <f>L46+L47+L48+L44+L45</f>
        <v>1348.5898279459429</v>
      </c>
      <c r="M42" s="298">
        <f>M46+M47+M48+M44+M45</f>
        <v>1295.8232962820537</v>
      </c>
      <c r="N42" s="298">
        <f>N46+N47+N48+N44+N45</f>
        <v>1257.4619593188208</v>
      </c>
      <c r="O42" s="298">
        <f>SUM(L42:N42)</f>
        <v>3901.8750835468172</v>
      </c>
      <c r="P42" s="298">
        <f>K42+O42</f>
        <v>10095.835049907178</v>
      </c>
      <c r="Q42" s="298">
        <f>Q46+Q47+Q48+Q44+Q45</f>
        <v>1220.8592887747302</v>
      </c>
      <c r="R42" s="298">
        <f>R46+R47+R48+R44+R45</f>
        <v>1303.2760035837769</v>
      </c>
      <c r="S42" s="298">
        <f>S46+S47+S48+S44+S45</f>
        <v>1222.3312865430883</v>
      </c>
      <c r="T42" s="298">
        <f>SUM(Q42:S42)</f>
        <v>3746.4665789015953</v>
      </c>
      <c r="U42" s="302">
        <f>P42+T42</f>
        <v>13842.301628808775</v>
      </c>
      <c r="V42" s="303">
        <v>15675.005454</v>
      </c>
      <c r="W42" s="298">
        <v>16059.621837000001</v>
      </c>
      <c r="X42" s="252"/>
      <c r="Y42" s="302">
        <v>16093.8148017315</v>
      </c>
      <c r="Z42" s="252"/>
      <c r="AB42" s="257">
        <f>AB7-AB23</f>
        <v>13842.301628808773</v>
      </c>
      <c r="AC42" s="557">
        <f>AC7-AC23</f>
        <v>3520.5836345051275</v>
      </c>
      <c r="AD42" s="557">
        <f t="shared" ref="AD42:AF42" si="22">AD7-AD23</f>
        <v>3494.1899235628366</v>
      </c>
      <c r="AE42" s="557">
        <f t="shared" si="22"/>
        <v>3353.109895166639</v>
      </c>
      <c r="AF42" s="557">
        <f t="shared" si="22"/>
        <v>3474.4181755741693</v>
      </c>
    </row>
    <row r="43" spans="1:46" s="319" customFormat="1" ht="18.75" customHeight="1" x14ac:dyDescent="0.3">
      <c r="A43" s="320" t="s">
        <v>105</v>
      </c>
      <c r="B43" s="321" t="s">
        <v>29</v>
      </c>
      <c r="C43" s="288">
        <f t="shared" ref="C43:U43" si="23">C8-C25</f>
        <v>813.81399169736608</v>
      </c>
      <c r="D43" s="288">
        <f t="shared" si="23"/>
        <v>634.36390549147529</v>
      </c>
      <c r="E43" s="288">
        <f t="shared" si="23"/>
        <v>709.29512336014898</v>
      </c>
      <c r="F43" s="288">
        <f t="shared" si="23"/>
        <v>2157.4730205489905</v>
      </c>
      <c r="G43" s="288">
        <f t="shared" si="23"/>
        <v>653.32223790454975</v>
      </c>
      <c r="H43" s="288">
        <f t="shared" si="23"/>
        <v>661.44706640165953</v>
      </c>
      <c r="I43" s="288">
        <f t="shared" si="23"/>
        <v>774.39947363563363</v>
      </c>
      <c r="J43" s="288">
        <f t="shared" si="23"/>
        <v>2089.1687779418426</v>
      </c>
      <c r="K43" s="288">
        <f t="shared" si="23"/>
        <v>4246.641798490833</v>
      </c>
      <c r="L43" s="288">
        <f t="shared" si="23"/>
        <v>1108.8663323655335</v>
      </c>
      <c r="M43" s="288">
        <f t="shared" si="23"/>
        <v>949.58929540796112</v>
      </c>
      <c r="N43" s="288">
        <f t="shared" si="23"/>
        <v>1024.0372557059031</v>
      </c>
      <c r="O43" s="288">
        <f t="shared" si="23"/>
        <v>3082.4928834793977</v>
      </c>
      <c r="P43" s="288">
        <f t="shared" si="23"/>
        <v>7329.1346819702303</v>
      </c>
      <c r="Q43" s="288">
        <f t="shared" si="23"/>
        <v>952.64028351916852</v>
      </c>
      <c r="R43" s="288">
        <f t="shared" si="23"/>
        <v>980.03050043082305</v>
      </c>
      <c r="S43" s="288">
        <f t="shared" si="23"/>
        <v>873.10531447665403</v>
      </c>
      <c r="T43" s="288">
        <f t="shared" si="23"/>
        <v>2805.7760984266456</v>
      </c>
      <c r="U43" s="288">
        <f t="shared" si="23"/>
        <v>10134.910780396876</v>
      </c>
      <c r="V43" s="343"/>
      <c r="W43" s="288"/>
      <c r="Y43" s="343"/>
      <c r="AB43" s="683">
        <f>AB8-AB25</f>
        <v>10134.910780396876</v>
      </c>
      <c r="AC43" s="683">
        <f>AC8-AC24</f>
        <v>2533.7276950992191</v>
      </c>
      <c r="AD43" s="683">
        <f t="shared" ref="AD43:AF43" si="24">AD8-AD24</f>
        <v>2533.7276950992191</v>
      </c>
      <c r="AE43" s="683">
        <f t="shared" si="24"/>
        <v>2533.7276950992191</v>
      </c>
      <c r="AF43" s="683">
        <f t="shared" si="24"/>
        <v>2533.7276950992191</v>
      </c>
    </row>
    <row r="44" spans="1:46" ht="18.75" customHeight="1" x14ac:dyDescent="0.3">
      <c r="A44" s="290" t="s">
        <v>106</v>
      </c>
      <c r="B44" s="308" t="s">
        <v>29</v>
      </c>
      <c r="C44" s="329">
        <f t="shared" ref="C44:E44" si="25">C9-C27</f>
        <v>0</v>
      </c>
      <c r="D44" s="329">
        <f t="shared" si="25"/>
        <v>0</v>
      </c>
      <c r="E44" s="329">
        <f t="shared" si="25"/>
        <v>0</v>
      </c>
      <c r="F44" s="293">
        <f t="shared" ref="F44:F48" si="26">SUM(C44:E44)</f>
        <v>0</v>
      </c>
      <c r="G44" s="329">
        <v>0</v>
      </c>
      <c r="H44" s="329">
        <v>0</v>
      </c>
      <c r="I44" s="329">
        <v>0</v>
      </c>
      <c r="J44" s="293">
        <f t="shared" ref="J44:J48" si="27">SUM(G44:I44)</f>
        <v>0</v>
      </c>
      <c r="K44" s="293">
        <f t="shared" ref="K44:K48" si="28">F44+J44</f>
        <v>0</v>
      </c>
      <c r="L44" s="329">
        <f>L9-L27</f>
        <v>81.345367270395357</v>
      </c>
      <c r="M44" s="329">
        <f>M9-M27</f>
        <v>76.526472804221257</v>
      </c>
      <c r="N44" s="329">
        <f>N9-N27</f>
        <v>77.582063968867729</v>
      </c>
      <c r="O44" s="293">
        <f t="shared" ref="O44:O48" si="29">SUM(L44:N44)</f>
        <v>235.45390404348433</v>
      </c>
      <c r="P44" s="293">
        <f t="shared" ref="P44:P48" si="30">K44+O44</f>
        <v>235.45390404348433</v>
      </c>
      <c r="Q44" s="329">
        <f>Q9-Q27</f>
        <v>62.157199046378111</v>
      </c>
      <c r="R44" s="329">
        <f>R9-R27</f>
        <v>78.456860460080748</v>
      </c>
      <c r="S44" s="329">
        <f>S9-S27</f>
        <v>56.552033814612827</v>
      </c>
      <c r="T44" s="293">
        <f t="shared" ref="T44:T48" si="31">SUM(Q44:S44)</f>
        <v>197.16609332107168</v>
      </c>
      <c r="U44" s="309">
        <f t="shared" ref="U44:U48" si="32">P44+T44</f>
        <v>432.61999736455601</v>
      </c>
      <c r="V44" s="303"/>
      <c r="W44" s="298"/>
      <c r="X44" s="252"/>
      <c r="Y44" s="302"/>
      <c r="Z44" s="252"/>
      <c r="AB44" s="557">
        <f>AB9-AB27</f>
        <v>865.23999472911203</v>
      </c>
      <c r="AC44" s="557">
        <f>AB44/4</f>
        <v>216.30999868227801</v>
      </c>
      <c r="AD44" s="252">
        <v>216.30999868227801</v>
      </c>
      <c r="AE44" s="252">
        <v>216.30999868227801</v>
      </c>
      <c r="AF44" s="252">
        <v>216.30999868227801</v>
      </c>
    </row>
    <row r="45" spans="1:46" ht="18.75" customHeight="1" x14ac:dyDescent="0.3">
      <c r="A45" s="290" t="s">
        <v>107</v>
      </c>
      <c r="B45" s="308" t="s">
        <v>29</v>
      </c>
      <c r="C45" s="329">
        <f t="shared" ref="C45:E45" si="33">C10-C29</f>
        <v>0</v>
      </c>
      <c r="D45" s="329">
        <f t="shared" si="33"/>
        <v>0</v>
      </c>
      <c r="E45" s="329">
        <f t="shared" si="33"/>
        <v>0</v>
      </c>
      <c r="F45" s="293">
        <f t="shared" si="26"/>
        <v>0</v>
      </c>
      <c r="G45" s="329">
        <v>0</v>
      </c>
      <c r="H45" s="329">
        <v>0</v>
      </c>
      <c r="I45" s="329">
        <v>0</v>
      </c>
      <c r="J45" s="293">
        <f t="shared" si="27"/>
        <v>0</v>
      </c>
      <c r="K45" s="293">
        <f t="shared" si="28"/>
        <v>0</v>
      </c>
      <c r="L45" s="329">
        <f>L10-L29</f>
        <v>92.325330274609769</v>
      </c>
      <c r="M45" s="329">
        <f>M10-M29</f>
        <v>86.844193941934918</v>
      </c>
      <c r="N45" s="329">
        <f>N10-N29</f>
        <v>88.038428611582233</v>
      </c>
      <c r="O45" s="293">
        <f t="shared" si="29"/>
        <v>267.20795282812691</v>
      </c>
      <c r="P45" s="293">
        <f t="shared" si="30"/>
        <v>267.20795282812691</v>
      </c>
      <c r="Q45" s="329">
        <f>Q10-Q29</f>
        <v>70.566077306365472</v>
      </c>
      <c r="R45" s="329">
        <f>R10-R29</f>
        <v>89.002041251726112</v>
      </c>
      <c r="S45" s="329">
        <f>S10-S29</f>
        <v>64.234158359582494</v>
      </c>
      <c r="T45" s="293">
        <f t="shared" si="31"/>
        <v>223.80227691767408</v>
      </c>
      <c r="U45" s="309">
        <f t="shared" si="32"/>
        <v>491.01022974580098</v>
      </c>
      <c r="V45" s="303"/>
      <c r="W45" s="298"/>
      <c r="X45" s="252"/>
      <c r="Y45" s="302"/>
      <c r="Z45" s="252"/>
      <c r="AB45" s="557">
        <f>AB10-AB29</f>
        <v>982.02045949160197</v>
      </c>
      <c r="AC45" s="557">
        <f>AB45/4</f>
        <v>245.50511487290049</v>
      </c>
      <c r="AD45" s="252">
        <v>245.50511487290049</v>
      </c>
      <c r="AE45" s="252">
        <v>245.50511487290049</v>
      </c>
      <c r="AF45" s="252">
        <v>245.50511487290049</v>
      </c>
    </row>
    <row r="46" spans="1:46" ht="18.75" customHeight="1" x14ac:dyDescent="0.3">
      <c r="A46" s="290" t="s">
        <v>108</v>
      </c>
      <c r="B46" s="308" t="s">
        <v>29</v>
      </c>
      <c r="C46" s="329">
        <f>C11-C31</f>
        <v>813.81399169736608</v>
      </c>
      <c r="D46" s="329">
        <f>D11-D31</f>
        <v>634.36390549147529</v>
      </c>
      <c r="E46" s="329">
        <f>E11-E31</f>
        <v>709.29512336014898</v>
      </c>
      <c r="F46" s="293">
        <f t="shared" si="26"/>
        <v>2157.4730205489905</v>
      </c>
      <c r="G46" s="329">
        <f>G11-G31</f>
        <v>653.32223790454975</v>
      </c>
      <c r="H46" s="329">
        <f>H11-H31</f>
        <v>661.44706640165953</v>
      </c>
      <c r="I46" s="329">
        <f>I11-I31</f>
        <v>774.39947363563363</v>
      </c>
      <c r="J46" s="293">
        <f t="shared" si="27"/>
        <v>2089.168777941843</v>
      </c>
      <c r="K46" s="293">
        <f t="shared" si="28"/>
        <v>4246.641798490833</v>
      </c>
      <c r="L46" s="329">
        <f>L11-L31</f>
        <v>935.19563482052843</v>
      </c>
      <c r="M46" s="329">
        <f>M11-M31</f>
        <v>786.21862866180493</v>
      </c>
      <c r="N46" s="329">
        <f>N11-N31</f>
        <v>858.41676312545326</v>
      </c>
      <c r="O46" s="293">
        <f t="shared" si="29"/>
        <v>2579.8310266077865</v>
      </c>
      <c r="P46" s="293">
        <f t="shared" si="30"/>
        <v>6826.4728250986191</v>
      </c>
      <c r="Q46" s="329">
        <f>Q11-Q31</f>
        <v>819.91700716642492</v>
      </c>
      <c r="R46" s="329">
        <f>R11-R31</f>
        <v>812.57159871901615</v>
      </c>
      <c r="S46" s="329">
        <f>S11-S31</f>
        <v>752.31912230245871</v>
      </c>
      <c r="T46" s="293">
        <f t="shared" si="31"/>
        <v>2384.8077281878996</v>
      </c>
      <c r="U46" s="309">
        <f t="shared" si="32"/>
        <v>9211.2805532865186</v>
      </c>
      <c r="V46" s="303">
        <v>12648.323151000001</v>
      </c>
      <c r="W46" s="298">
        <v>13346.075148</v>
      </c>
      <c r="X46" s="252"/>
      <c r="Y46" s="302">
        <v>12277.9120016737</v>
      </c>
      <c r="Z46" s="252"/>
      <c r="AB46" s="257">
        <f>AB11-AB31</f>
        <v>8287.6503261761627</v>
      </c>
      <c r="AC46" s="557">
        <f>AC43-AC44-AC45</f>
        <v>2071.9125815440407</v>
      </c>
      <c r="AD46" s="557">
        <f t="shared" ref="AD46:AF46" si="34">AD43-AD44-AD45</f>
        <v>2071.9125815440407</v>
      </c>
      <c r="AE46" s="557">
        <f t="shared" si="34"/>
        <v>2071.9125815440407</v>
      </c>
      <c r="AF46" s="557">
        <f t="shared" si="34"/>
        <v>2071.9125815440407</v>
      </c>
    </row>
    <row r="47" spans="1:46" ht="18.75" customHeight="1" x14ac:dyDescent="0.3">
      <c r="A47" s="295" t="s">
        <v>31</v>
      </c>
      <c r="B47" s="337" t="s">
        <v>29</v>
      </c>
      <c r="C47" s="300">
        <f>C12-C33</f>
        <v>108.83233531790282</v>
      </c>
      <c r="D47" s="300">
        <f>D12-D33</f>
        <v>112.96400063245406</v>
      </c>
      <c r="E47" s="300">
        <f>E12-E33</f>
        <v>109.09049672461848</v>
      </c>
      <c r="F47" s="298">
        <f t="shared" si="26"/>
        <v>330.88683267497538</v>
      </c>
      <c r="G47" s="300">
        <f>G12-G33</f>
        <v>120.85320961224406</v>
      </c>
      <c r="H47" s="300">
        <f>H12-H33</f>
        <v>109.02314295114573</v>
      </c>
      <c r="I47" s="300">
        <f>I12-I33</f>
        <v>121.75963285352694</v>
      </c>
      <c r="J47" s="298">
        <f t="shared" si="27"/>
        <v>351.6359854169167</v>
      </c>
      <c r="K47" s="299">
        <f t="shared" si="28"/>
        <v>682.52281809189208</v>
      </c>
      <c r="L47" s="300">
        <f>L12-L33</f>
        <v>109.5263431989126</v>
      </c>
      <c r="M47" s="300">
        <f>M12-M33</f>
        <v>125.76066835374927</v>
      </c>
      <c r="N47" s="300">
        <f>N12-N33</f>
        <v>0</v>
      </c>
      <c r="O47" s="298">
        <f t="shared" si="29"/>
        <v>235.28701155266185</v>
      </c>
      <c r="P47" s="299">
        <f t="shared" si="30"/>
        <v>917.80982964455393</v>
      </c>
      <c r="Q47" s="300">
        <f>Q12-Q33</f>
        <v>19.912764452798697</v>
      </c>
      <c r="R47" s="300">
        <f>R12-R33</f>
        <v>98.205452710648871</v>
      </c>
      <c r="S47" s="300">
        <f>S12-S33</f>
        <v>124.59595907992133</v>
      </c>
      <c r="T47" s="298">
        <f t="shared" si="31"/>
        <v>242.71417624336891</v>
      </c>
      <c r="U47" s="303">
        <f t="shared" si="32"/>
        <v>1160.5240058879228</v>
      </c>
      <c r="V47" s="318">
        <v>687.001529</v>
      </c>
      <c r="W47" s="318">
        <v>803.17751199999998</v>
      </c>
      <c r="X47" s="252"/>
      <c r="Y47" s="318">
        <v>1311.0054335537</v>
      </c>
      <c r="Z47" s="252"/>
      <c r="AB47" s="257">
        <f>U47</f>
        <v>1160.5240058879228</v>
      </c>
      <c r="AC47" s="557">
        <f>AC12-AC33</f>
        <v>0</v>
      </c>
      <c r="AD47" s="557">
        <f t="shared" ref="AD47:AF47" si="35">AD12-AD33</f>
        <v>0</v>
      </c>
      <c r="AE47" s="557">
        <f t="shared" si="35"/>
        <v>0</v>
      </c>
      <c r="AF47" s="557">
        <f t="shared" si="35"/>
        <v>0</v>
      </c>
    </row>
    <row r="48" spans="1:46" ht="18.75" customHeight="1" x14ac:dyDescent="0.3">
      <c r="A48" s="295" t="s">
        <v>32</v>
      </c>
      <c r="B48" s="337" t="s">
        <v>29</v>
      </c>
      <c r="C48" s="300">
        <f>C13-C35</f>
        <v>227.24798087738222</v>
      </c>
      <c r="D48" s="300">
        <f>D13-D35</f>
        <v>203.866049159677</v>
      </c>
      <c r="E48" s="300">
        <f>E13-E35</f>
        <v>224.85507669387391</v>
      </c>
      <c r="F48" s="298">
        <f t="shared" si="26"/>
        <v>655.96910673093316</v>
      </c>
      <c r="G48" s="300">
        <f>G13-G35</f>
        <v>225.67198635207592</v>
      </c>
      <c r="H48" s="300">
        <f>H13-H35</f>
        <v>239.69489767653292</v>
      </c>
      <c r="I48" s="300">
        <f>I13-I35</f>
        <v>143.45935901809239</v>
      </c>
      <c r="J48" s="298">
        <f t="shared" si="27"/>
        <v>608.82624304670128</v>
      </c>
      <c r="K48" s="299">
        <f t="shared" si="28"/>
        <v>1264.7953497776343</v>
      </c>
      <c r="L48" s="300">
        <f>L13-L35</f>
        <v>130.19715238149695</v>
      </c>
      <c r="M48" s="300">
        <f>M13-M35</f>
        <v>220.47333252034349</v>
      </c>
      <c r="N48" s="300">
        <f>N13-N35</f>
        <v>233.4247036129176</v>
      </c>
      <c r="O48" s="298">
        <f t="shared" si="29"/>
        <v>584.09518851475809</v>
      </c>
      <c r="P48" s="299">
        <f t="shared" si="30"/>
        <v>1848.8905382923924</v>
      </c>
      <c r="Q48" s="300">
        <f>Q13-Q35</f>
        <v>248.30624080276297</v>
      </c>
      <c r="R48" s="300">
        <f>R13-R35</f>
        <v>225.04005044230519</v>
      </c>
      <c r="S48" s="300">
        <f>S13-S35</f>
        <v>224.63001298651281</v>
      </c>
      <c r="T48" s="298">
        <f t="shared" si="31"/>
        <v>697.97630423158103</v>
      </c>
      <c r="U48" s="303">
        <f t="shared" si="32"/>
        <v>2546.8668425239734</v>
      </c>
      <c r="V48" s="318">
        <v>2339.6807739999999</v>
      </c>
      <c r="W48" s="318">
        <v>1910.369177</v>
      </c>
      <c r="X48" s="252"/>
      <c r="Y48" s="318">
        <v>2504.8973665041399</v>
      </c>
      <c r="Z48" s="252"/>
      <c r="AB48" s="257">
        <f>U48</f>
        <v>2546.8668425239734</v>
      </c>
      <c r="AC48" s="557">
        <f>AC13-AC35</f>
        <v>986.85593940590832</v>
      </c>
      <c r="AD48" s="557">
        <f t="shared" ref="AD48:AF48" si="36">AD13-AD35</f>
        <v>960.46222846361786</v>
      </c>
      <c r="AE48" s="557">
        <f t="shared" si="36"/>
        <v>819.38220006741983</v>
      </c>
      <c r="AF48" s="557">
        <f t="shared" si="36"/>
        <v>940.69048047494982</v>
      </c>
    </row>
    <row r="49" spans="1:38" ht="18.75" customHeight="1" x14ac:dyDescent="0.3">
      <c r="A49" s="344" t="s">
        <v>40</v>
      </c>
      <c r="B49" s="345" t="s">
        <v>29</v>
      </c>
      <c r="C49" s="346">
        <v>5.1758886034318996</v>
      </c>
      <c r="D49" s="346">
        <v>4.5708609976257604</v>
      </c>
      <c r="E49" s="346">
        <v>4.96383605101017</v>
      </c>
      <c r="F49" s="347">
        <v>14.710585652067801</v>
      </c>
      <c r="G49" s="346">
        <v>4.7914835113892202</v>
      </c>
      <c r="H49" s="346">
        <v>4.8755427765429697</v>
      </c>
      <c r="I49" s="346">
        <v>5.1410798268034297</v>
      </c>
      <c r="J49" s="347">
        <v>14.808106114735599</v>
      </c>
      <c r="K49" s="347">
        <v>29.5186917668034</v>
      </c>
      <c r="L49" s="346">
        <v>6.10652760970485</v>
      </c>
      <c r="M49" s="346">
        <v>5.6790938199058401</v>
      </c>
      <c r="N49" s="346">
        <v>5.2077592851411598</v>
      </c>
      <c r="O49" s="347">
        <v>16.993380714751801</v>
      </c>
      <c r="P49" s="347">
        <v>46.5120724815553</v>
      </c>
      <c r="Q49" s="346">
        <v>6.0242487514435599</v>
      </c>
      <c r="R49" s="346">
        <v>6.11233508374902</v>
      </c>
      <c r="S49" s="346">
        <v>5.3530408456045997</v>
      </c>
      <c r="T49" s="347">
        <v>17.489624680797199</v>
      </c>
      <c r="U49" s="348">
        <v>64.0016971623525</v>
      </c>
      <c r="X49" s="252"/>
      <c r="Y49" s="348">
        <v>72.164095000000003</v>
      </c>
      <c r="Z49" s="252"/>
      <c r="AB49" s="257">
        <f>U49</f>
        <v>64.0016971623525</v>
      </c>
    </row>
    <row r="50" spans="1:38" ht="18.75" customHeight="1" x14ac:dyDescent="0.3">
      <c r="A50" s="349" t="s">
        <v>41</v>
      </c>
      <c r="B50" s="296" t="s">
        <v>36</v>
      </c>
      <c r="C50" s="350">
        <f t="shared" ref="C50:U50" si="37">C49/C42*100</f>
        <v>0.45011863854839579</v>
      </c>
      <c r="D50" s="350">
        <f t="shared" si="37"/>
        <v>0.48053932347193273</v>
      </c>
      <c r="E50" s="350">
        <f t="shared" si="37"/>
        <v>0.47580928028763575</v>
      </c>
      <c r="F50" s="339">
        <f t="shared" si="37"/>
        <v>0.46784499457330331</v>
      </c>
      <c r="G50" s="350">
        <f t="shared" si="37"/>
        <v>0.4792214641036549</v>
      </c>
      <c r="H50" s="350">
        <f t="shared" si="37"/>
        <v>0.48264810797918101</v>
      </c>
      <c r="I50" s="350">
        <f t="shared" si="37"/>
        <v>0.49451601692116753</v>
      </c>
      <c r="J50" s="339">
        <f t="shared" si="37"/>
        <v>0.48557042093396141</v>
      </c>
      <c r="K50" s="340">
        <f t="shared" si="37"/>
        <v>0.47657220787865234</v>
      </c>
      <c r="L50" s="350">
        <f t="shared" si="37"/>
        <v>0.45280836939173658</v>
      </c>
      <c r="M50" s="350">
        <f t="shared" si="37"/>
        <v>0.43826143859275918</v>
      </c>
      <c r="N50" s="350">
        <f t="shared" si="37"/>
        <v>0.41414845566877057</v>
      </c>
      <c r="O50" s="339">
        <f t="shared" si="37"/>
        <v>0.43551831749838499</v>
      </c>
      <c r="P50" s="340">
        <f t="shared" si="37"/>
        <v>0.46070555086954335</v>
      </c>
      <c r="Q50" s="350">
        <f t="shared" si="37"/>
        <v>0.49344333182651801</v>
      </c>
      <c r="R50" s="350">
        <f t="shared" si="37"/>
        <v>0.46899774621347956</v>
      </c>
      <c r="S50" s="350">
        <f t="shared" si="37"/>
        <v>0.43793699012185927</v>
      </c>
      <c r="T50" s="339">
        <f t="shared" si="37"/>
        <v>0.46682985988159753</v>
      </c>
      <c r="U50" s="340">
        <f t="shared" si="37"/>
        <v>0.46236311618258163</v>
      </c>
      <c r="X50" s="252"/>
      <c r="Y50" s="340">
        <v>0.448396454718965</v>
      </c>
      <c r="Z50" s="252"/>
    </row>
    <row r="51" spans="1:38" ht="18.75" customHeight="1" x14ac:dyDescent="0.3">
      <c r="A51" s="344" t="s">
        <v>42</v>
      </c>
      <c r="B51" s="345" t="s">
        <v>29</v>
      </c>
      <c r="C51" s="351">
        <v>0.484954687664165</v>
      </c>
      <c r="D51" s="351">
        <v>0.388895923414945</v>
      </c>
      <c r="E51" s="351">
        <v>0.51976213021068896</v>
      </c>
      <c r="F51" s="347">
        <v>1.3936127412898001</v>
      </c>
      <c r="G51" s="351">
        <v>0.45740967926523401</v>
      </c>
      <c r="H51" s="351">
        <v>0.562338729952789</v>
      </c>
      <c r="I51" s="351">
        <v>0.42990151331023402</v>
      </c>
      <c r="J51" s="347">
        <v>1.44964992252826</v>
      </c>
      <c r="K51" s="347">
        <v>2.8432626638180598</v>
      </c>
      <c r="L51" s="351">
        <v>0.57151920035358506</v>
      </c>
      <c r="M51" s="351">
        <v>0.54823293510281601</v>
      </c>
      <c r="N51" s="351">
        <v>0.28665027729756998</v>
      </c>
      <c r="O51" s="347">
        <v>1.40640241275397</v>
      </c>
      <c r="P51" s="347">
        <v>4.2496650765720299</v>
      </c>
      <c r="Q51" s="351">
        <v>0.246272611353826</v>
      </c>
      <c r="R51" s="351">
        <v>0.51634224972825304</v>
      </c>
      <c r="S51" s="351">
        <v>0.44911670876783299</v>
      </c>
      <c r="T51" s="347">
        <v>1.21173156984991</v>
      </c>
      <c r="U51" s="352">
        <v>5.4613966464219397</v>
      </c>
      <c r="X51" s="252"/>
      <c r="Y51" s="352">
        <v>5.2879885169999996</v>
      </c>
      <c r="Z51" s="252"/>
      <c r="AB51" s="257">
        <f>U51</f>
        <v>5.4613966464219397</v>
      </c>
    </row>
    <row r="52" spans="1:38" ht="18.75" customHeight="1" x14ac:dyDescent="0.3">
      <c r="A52" s="353" t="s">
        <v>43</v>
      </c>
      <c r="B52" s="296" t="s">
        <v>29</v>
      </c>
      <c r="C52" s="297">
        <v>0</v>
      </c>
      <c r="D52" s="297">
        <v>0</v>
      </c>
      <c r="E52" s="297">
        <v>0</v>
      </c>
      <c r="F52" s="354">
        <f t="shared" ref="F52:F62" si="38">SUM(C52:E52)</f>
        <v>0</v>
      </c>
      <c r="G52" s="297">
        <v>0</v>
      </c>
      <c r="H52" s="297">
        <v>0</v>
      </c>
      <c r="I52" s="297">
        <v>0</v>
      </c>
      <c r="J52" s="354">
        <f t="shared" ref="J52:J62" si="39">SUM(G52:I52)</f>
        <v>0</v>
      </c>
      <c r="K52" s="355">
        <v>0</v>
      </c>
      <c r="L52" s="297">
        <v>0</v>
      </c>
      <c r="M52" s="297">
        <v>0</v>
      </c>
      <c r="N52" s="297">
        <v>0</v>
      </c>
      <c r="O52" s="354">
        <f t="shared" ref="O52:O62" si="40">SUM(L52:N52)</f>
        <v>0</v>
      </c>
      <c r="P52" s="355">
        <v>0</v>
      </c>
      <c r="Q52" s="297">
        <v>0</v>
      </c>
      <c r="R52" s="297">
        <v>0</v>
      </c>
      <c r="S52" s="297">
        <v>0</v>
      </c>
      <c r="T52" s="354">
        <f t="shared" ref="T52:T62" si="41">SUM(Q52:S52)</f>
        <v>0</v>
      </c>
      <c r="U52" s="355">
        <f t="shared" ref="U52:U62" si="42">P52+T52</f>
        <v>0</v>
      </c>
      <c r="X52" s="252"/>
      <c r="Z52" s="252"/>
    </row>
    <row r="53" spans="1:38" ht="18.75" customHeight="1" x14ac:dyDescent="0.3">
      <c r="A53" s="356" t="s">
        <v>44</v>
      </c>
      <c r="B53" s="357" t="s">
        <v>29</v>
      </c>
      <c r="C53" s="299">
        <f>C42-C49-C51</f>
        <v>1144.2334646015549</v>
      </c>
      <c r="D53" s="299">
        <f>D42-D49-D51</f>
        <v>946.23419836256562</v>
      </c>
      <c r="E53" s="299">
        <f>E42-E49-E51</f>
        <v>1037.7570985974205</v>
      </c>
      <c r="F53" s="298">
        <f t="shared" si="38"/>
        <v>3128.2247615615415</v>
      </c>
      <c r="G53" s="299">
        <f>G42-G49-G51</f>
        <v>994.59854067821539</v>
      </c>
      <c r="H53" s="299">
        <f>H42-H49-H51</f>
        <v>1004.7272255228424</v>
      </c>
      <c r="I53" s="299">
        <f>I42-I49-I51</f>
        <v>1034.0474841671394</v>
      </c>
      <c r="J53" s="298">
        <f t="shared" si="39"/>
        <v>3033.3732503681972</v>
      </c>
      <c r="K53" s="299">
        <f t="shared" ref="K53:K62" si="43">F53+J53</f>
        <v>6161.5980119297383</v>
      </c>
      <c r="L53" s="299">
        <f>L42-L49-L51</f>
        <v>1341.9117811358844</v>
      </c>
      <c r="M53" s="299">
        <f>M42-M49-M51</f>
        <v>1289.5959695270451</v>
      </c>
      <c r="N53" s="299">
        <f>N42-N49-N51</f>
        <v>1251.9675497563819</v>
      </c>
      <c r="O53" s="298">
        <f t="shared" si="40"/>
        <v>3883.4753004193117</v>
      </c>
      <c r="P53" s="299">
        <f t="shared" ref="P53:P62" si="44">K53+O53</f>
        <v>10045.07331234905</v>
      </c>
      <c r="Q53" s="299">
        <f>Q42-Q49-Q51</f>
        <v>1214.5887674119328</v>
      </c>
      <c r="R53" s="299">
        <f>R42-R49-R51</f>
        <v>1296.6473262502996</v>
      </c>
      <c r="S53" s="299">
        <f>S42-S49-S51</f>
        <v>1216.5291289887157</v>
      </c>
      <c r="T53" s="298">
        <f t="shared" si="41"/>
        <v>3727.7652226509481</v>
      </c>
      <c r="U53" s="303">
        <f t="shared" si="42"/>
        <v>13772.838534999999</v>
      </c>
      <c r="W53" s="303">
        <v>15960.498015000099</v>
      </c>
      <c r="X53" s="252"/>
      <c r="Y53" s="303">
        <v>16016.362718214499</v>
      </c>
      <c r="Z53" s="252"/>
    </row>
    <row r="54" spans="1:38" ht="23.25" customHeight="1" x14ac:dyDescent="0.3">
      <c r="A54" s="278" t="s">
        <v>113</v>
      </c>
      <c r="B54" s="358" t="s">
        <v>46</v>
      </c>
      <c r="C54" s="359">
        <f>C59+C60+C58</f>
        <v>254.18799999999999</v>
      </c>
      <c r="D54" s="359">
        <f>D59+D60+D58</f>
        <v>219.40900000000002</v>
      </c>
      <c r="E54" s="359">
        <f>E59+E60+E58</f>
        <v>186.83799999999999</v>
      </c>
      <c r="F54" s="281">
        <f t="shared" si="38"/>
        <v>660.43499999999995</v>
      </c>
      <c r="G54" s="359">
        <f>G59+G60+G58</f>
        <v>141.75099999999995</v>
      </c>
      <c r="H54" s="359">
        <f>H59+H60+H58</f>
        <v>90.978999999999985</v>
      </c>
      <c r="I54" s="359">
        <f>I59+I60+I58</f>
        <v>50.902999999999999</v>
      </c>
      <c r="J54" s="281">
        <f t="shared" si="39"/>
        <v>283.63299999999992</v>
      </c>
      <c r="K54" s="281">
        <f t="shared" si="43"/>
        <v>944.06799999999987</v>
      </c>
      <c r="L54" s="359">
        <f>L59+L60+L58</f>
        <v>40.897000000000006</v>
      </c>
      <c r="M54" s="359">
        <f>M59+M60+M58</f>
        <v>11.337</v>
      </c>
      <c r="N54" s="359">
        <f>N59+N60+N58</f>
        <v>86.665000000000006</v>
      </c>
      <c r="O54" s="281">
        <f t="shared" si="40"/>
        <v>138.899</v>
      </c>
      <c r="P54" s="281">
        <f t="shared" si="44"/>
        <v>1082.9669999999999</v>
      </c>
      <c r="Q54" s="359">
        <f>Q59+Q60+Q58</f>
        <v>149.441</v>
      </c>
      <c r="R54" s="359">
        <f>R59+R60+R58</f>
        <v>209.49199999999999</v>
      </c>
      <c r="S54" s="359">
        <f>S59+S60+S58</f>
        <v>241.82500000000002</v>
      </c>
      <c r="T54" s="281">
        <f t="shared" si="41"/>
        <v>600.75800000000004</v>
      </c>
      <c r="U54" s="360">
        <f t="shared" si="42"/>
        <v>1683.7249999999999</v>
      </c>
      <c r="V54" s="361">
        <v>1771.557</v>
      </c>
      <c r="W54" s="362">
        <v>1751.693</v>
      </c>
      <c r="X54" s="252"/>
      <c r="Y54" s="360">
        <v>1683.723</v>
      </c>
      <c r="Z54" s="252"/>
    </row>
    <row r="55" spans="1:38" s="319" customFormat="1" ht="23.25" customHeight="1" x14ac:dyDescent="0.3">
      <c r="A55" s="320" t="s">
        <v>105</v>
      </c>
      <c r="B55" s="363" t="s">
        <v>46</v>
      </c>
      <c r="C55" s="364">
        <f>[2]ИД_01!$T$19/1000</f>
        <v>10.433</v>
      </c>
      <c r="D55" s="364">
        <f>[2]ИД_02!$T$19/1000</f>
        <v>22.161000000000001</v>
      </c>
      <c r="E55" s="364">
        <f>[2]ИД_03!$T$19/1000</f>
        <v>1.5940000000000001</v>
      </c>
      <c r="F55" s="288">
        <f t="shared" si="38"/>
        <v>34.188000000000002</v>
      </c>
      <c r="G55" s="364">
        <f>[2]ИД_04!$T$19/1000</f>
        <v>8.0025850903744598</v>
      </c>
      <c r="H55" s="364">
        <f>[2]ИД_05!$T$19/1000</f>
        <v>8.7609999999999992</v>
      </c>
      <c r="I55" s="364">
        <f>[2]ИД_06!$T$19/1000</f>
        <v>2.2429999999999999</v>
      </c>
      <c r="J55" s="288">
        <f t="shared" si="39"/>
        <v>19.006585090374458</v>
      </c>
      <c r="K55" s="288">
        <f t="shared" si="43"/>
        <v>53.19458509037446</v>
      </c>
      <c r="L55" s="364">
        <f>[2]ИД_07!$T$19/1000</f>
        <v>8.3339999999999996</v>
      </c>
      <c r="M55" s="364">
        <f>[2]ИД_08!$T$19/1000</f>
        <v>1.137</v>
      </c>
      <c r="N55" s="364">
        <f>[2]ИД_09!$T$19/1000</f>
        <v>8.423</v>
      </c>
      <c r="O55" s="288">
        <f t="shared" si="40"/>
        <v>17.893999999999998</v>
      </c>
      <c r="P55" s="288">
        <f t="shared" si="44"/>
        <v>71.088585090374465</v>
      </c>
      <c r="Q55" s="364">
        <f>[2]ИД_10!$T$19/1000</f>
        <v>17.202999999999999</v>
      </c>
      <c r="R55" s="364">
        <f>[2]ИД_11!$T$19/1000</f>
        <v>12.177</v>
      </c>
      <c r="S55" s="364">
        <f>[2]ИД_12!$T$19/1000</f>
        <v>14.427</v>
      </c>
      <c r="T55" s="288">
        <f t="shared" si="41"/>
        <v>43.807000000000002</v>
      </c>
      <c r="U55" s="365">
        <f t="shared" si="42"/>
        <v>114.89558509037447</v>
      </c>
      <c r="V55" s="289"/>
      <c r="W55" s="365"/>
      <c r="Y55" s="365"/>
    </row>
    <row r="56" spans="1:38" ht="23.25" customHeight="1" x14ac:dyDescent="0.3">
      <c r="A56" s="290" t="s">
        <v>106</v>
      </c>
      <c r="B56" s="366" t="s">
        <v>46</v>
      </c>
      <c r="C56" s="367">
        <v>0</v>
      </c>
      <c r="D56" s="367">
        <v>0</v>
      </c>
      <c r="E56" s="367">
        <v>0</v>
      </c>
      <c r="F56" s="293">
        <f t="shared" si="38"/>
        <v>0</v>
      </c>
      <c r="G56" s="367">
        <v>0</v>
      </c>
      <c r="H56" s="367">
        <v>0</v>
      </c>
      <c r="I56" s="367">
        <v>0</v>
      </c>
      <c r="J56" s="293">
        <f t="shared" si="39"/>
        <v>0</v>
      </c>
      <c r="K56" s="293">
        <f t="shared" si="43"/>
        <v>0</v>
      </c>
      <c r="L56" s="367">
        <v>0</v>
      </c>
      <c r="M56" s="367">
        <v>0</v>
      </c>
      <c r="N56" s="367">
        <v>0</v>
      </c>
      <c r="O56" s="293">
        <f t="shared" si="40"/>
        <v>0</v>
      </c>
      <c r="P56" s="293">
        <f t="shared" si="44"/>
        <v>0</v>
      </c>
      <c r="Q56" s="367">
        <v>0</v>
      </c>
      <c r="R56" s="367">
        <v>0</v>
      </c>
      <c r="S56" s="367">
        <v>0</v>
      </c>
      <c r="T56" s="293">
        <f t="shared" si="41"/>
        <v>0</v>
      </c>
      <c r="U56" s="368">
        <f t="shared" si="42"/>
        <v>0</v>
      </c>
      <c r="V56" s="361"/>
      <c r="W56" s="362"/>
      <c r="X56" s="252"/>
      <c r="Y56" s="360"/>
      <c r="Z56" s="252"/>
    </row>
    <row r="57" spans="1:38" ht="23.25" customHeight="1" x14ac:dyDescent="0.3">
      <c r="A57" s="290" t="s">
        <v>107</v>
      </c>
      <c r="B57" s="366" t="s">
        <v>46</v>
      </c>
      <c r="C57" s="367">
        <v>0</v>
      </c>
      <c r="D57" s="367">
        <v>0</v>
      </c>
      <c r="E57" s="367">
        <v>0</v>
      </c>
      <c r="F57" s="293">
        <f t="shared" si="38"/>
        <v>0</v>
      </c>
      <c r="G57" s="367">
        <v>0</v>
      </c>
      <c r="H57" s="367">
        <v>0</v>
      </c>
      <c r="I57" s="367">
        <v>0</v>
      </c>
      <c r="J57" s="293">
        <f t="shared" si="39"/>
        <v>0</v>
      </c>
      <c r="K57" s="293">
        <f t="shared" si="43"/>
        <v>0</v>
      </c>
      <c r="L57" s="367">
        <v>0</v>
      </c>
      <c r="M57" s="367">
        <v>0</v>
      </c>
      <c r="N57" s="367">
        <v>0</v>
      </c>
      <c r="O57" s="293">
        <f t="shared" si="40"/>
        <v>0</v>
      </c>
      <c r="P57" s="293">
        <f t="shared" si="44"/>
        <v>0</v>
      </c>
      <c r="Q57" s="367">
        <v>0</v>
      </c>
      <c r="R57" s="367">
        <v>0</v>
      </c>
      <c r="S57" s="367">
        <v>0</v>
      </c>
      <c r="T57" s="293">
        <f t="shared" si="41"/>
        <v>0</v>
      </c>
      <c r="U57" s="368">
        <f t="shared" si="42"/>
        <v>0</v>
      </c>
      <c r="V57" s="361"/>
      <c r="W57" s="362"/>
      <c r="X57" s="252"/>
      <c r="Y57" s="360"/>
      <c r="Z57" s="252"/>
    </row>
    <row r="58" spans="1:38" ht="23.25" customHeight="1" x14ac:dyDescent="0.3">
      <c r="A58" s="290" t="s">
        <v>108</v>
      </c>
      <c r="B58" s="366" t="s">
        <v>46</v>
      </c>
      <c r="C58" s="367">
        <f>[2]ИД_01!$T$19/1000</f>
        <v>10.433</v>
      </c>
      <c r="D58" s="367">
        <f>[2]ИД_02!$T$19/1000</f>
        <v>22.161000000000001</v>
      </c>
      <c r="E58" s="367">
        <f>[2]ИД_03!$T$19/1000</f>
        <v>1.5940000000000001</v>
      </c>
      <c r="F58" s="293">
        <f t="shared" si="38"/>
        <v>34.188000000000002</v>
      </c>
      <c r="G58" s="367">
        <f>[2]ИД_04!$T$19/1000</f>
        <v>8.0025850903744598</v>
      </c>
      <c r="H58" s="367">
        <f>[2]ИД_05!$T$19/1000</f>
        <v>8.7609999999999992</v>
      </c>
      <c r="I58" s="367">
        <f>[2]ИД_06!$T$19/1000</f>
        <v>2.2429999999999999</v>
      </c>
      <c r="J58" s="293">
        <f t="shared" si="39"/>
        <v>19.006585090374458</v>
      </c>
      <c r="K58" s="293">
        <f t="shared" si="43"/>
        <v>53.19458509037446</v>
      </c>
      <c r="L58" s="367">
        <f>[2]ИД_07!$T$19/1000</f>
        <v>8.3339999999999996</v>
      </c>
      <c r="M58" s="367">
        <f>[2]ИД_08!$T$19/1000</f>
        <v>1.137</v>
      </c>
      <c r="N58" s="367">
        <f>[2]ИД_09!$T$19/1000</f>
        <v>8.423</v>
      </c>
      <c r="O58" s="293">
        <f t="shared" si="40"/>
        <v>17.893999999999998</v>
      </c>
      <c r="P58" s="293">
        <f t="shared" si="44"/>
        <v>71.088585090374465</v>
      </c>
      <c r="Q58" s="367">
        <f>[2]ИД_10!$T$19/1000</f>
        <v>17.202999999999999</v>
      </c>
      <c r="R58" s="367">
        <f>[2]ИД_11!$T$19/1000</f>
        <v>12.177</v>
      </c>
      <c r="S58" s="367">
        <f>[2]ИД_12!$T$19/1000</f>
        <v>14.427</v>
      </c>
      <c r="T58" s="293">
        <f t="shared" si="41"/>
        <v>43.807000000000002</v>
      </c>
      <c r="U58" s="368">
        <f t="shared" si="42"/>
        <v>114.89558509037447</v>
      </c>
      <c r="V58" s="361">
        <v>17.669430703362</v>
      </c>
      <c r="W58" s="362">
        <v>94.903000000000006</v>
      </c>
      <c r="X58" s="252"/>
      <c r="Y58" s="360">
        <v>29.547000000000001</v>
      </c>
      <c r="Z58" s="252"/>
    </row>
    <row r="59" spans="1:38" ht="18.75" customHeight="1" x14ac:dyDescent="0.3">
      <c r="A59" s="295" t="s">
        <v>31</v>
      </c>
      <c r="B59" s="296" t="s">
        <v>46</v>
      </c>
      <c r="C59" s="297">
        <f>[2]ИД_01!$X$19/1000</f>
        <v>41.863</v>
      </c>
      <c r="D59" s="297">
        <f>[2]ИД_02!$X$19/1000</f>
        <v>39.68</v>
      </c>
      <c r="E59" s="297">
        <f>[2]ИД_03!$X$19/1000</f>
        <v>29.082000000000001</v>
      </c>
      <c r="F59" s="298">
        <f t="shared" si="38"/>
        <v>110.625</v>
      </c>
      <c r="G59" s="297">
        <f>[2]ИД_04!$X$19/1000</f>
        <v>39.628</v>
      </c>
      <c r="H59" s="297">
        <f>[2]ИД_05!$X$19/1000</f>
        <v>22.68</v>
      </c>
      <c r="I59" s="297">
        <f>[2]ИД_06!$X$19/1000</f>
        <v>0</v>
      </c>
      <c r="J59" s="298">
        <f t="shared" si="39"/>
        <v>62.308</v>
      </c>
      <c r="K59" s="299">
        <f t="shared" si="43"/>
        <v>172.93299999999999</v>
      </c>
      <c r="L59" s="297">
        <f>[2]ИД_07!$X$19/1000</f>
        <v>0</v>
      </c>
      <c r="M59" s="297">
        <f>[2]ИД_08!$X$19/1000</f>
        <v>0</v>
      </c>
      <c r="N59" s="297">
        <f>[2]ИД_09!$X$19/1000</f>
        <v>0</v>
      </c>
      <c r="O59" s="298">
        <f t="shared" si="40"/>
        <v>0</v>
      </c>
      <c r="P59" s="299">
        <f t="shared" si="44"/>
        <v>172.93299999999999</v>
      </c>
      <c r="Q59" s="297">
        <f>[2]ИД_10!$X$19/1000</f>
        <v>7.5650000000000004</v>
      </c>
      <c r="R59" s="297">
        <f>[2]ИД_11!$X$19/1000</f>
        <v>26.332000000000001</v>
      </c>
      <c r="S59" s="297">
        <f>[2]ИД_12!$X$19/1000</f>
        <v>35.555999999999997</v>
      </c>
      <c r="T59" s="298">
        <f t="shared" si="41"/>
        <v>69.453000000000003</v>
      </c>
      <c r="U59" s="369">
        <f t="shared" si="42"/>
        <v>242.386</v>
      </c>
      <c r="V59" s="370">
        <v>171.20699999999999</v>
      </c>
      <c r="W59" s="370">
        <v>303.565</v>
      </c>
      <c r="X59" s="252"/>
      <c r="Y59" s="369">
        <v>265.49299999999999</v>
      </c>
      <c r="Z59" s="252"/>
    </row>
    <row r="60" spans="1:38" ht="18.75" customHeight="1" x14ac:dyDescent="0.3">
      <c r="A60" s="295" t="s">
        <v>32</v>
      </c>
      <c r="B60" s="296" t="s">
        <v>46</v>
      </c>
      <c r="C60" s="297">
        <f>[2]ИД_01!$W$19/1000</f>
        <v>201.892</v>
      </c>
      <c r="D60" s="297">
        <f>[2]ИД_02!$W$19/1000</f>
        <v>157.56800000000001</v>
      </c>
      <c r="E60" s="297">
        <f>[2]ИД_03!$W$19/1000</f>
        <v>156.16200000000001</v>
      </c>
      <c r="F60" s="298">
        <f t="shared" si="38"/>
        <v>515.62200000000007</v>
      </c>
      <c r="G60" s="297">
        <f>[2]ИД_04!$W$19/1000</f>
        <v>94.120414909625495</v>
      </c>
      <c r="H60" s="297">
        <f>[2]ИД_05!$W$19/1000</f>
        <v>59.537999999999997</v>
      </c>
      <c r="I60" s="297">
        <f>[2]ИД_06!$W$19/1000</f>
        <v>48.66</v>
      </c>
      <c r="J60" s="298">
        <f t="shared" si="39"/>
        <v>202.31841490962549</v>
      </c>
      <c r="K60" s="299">
        <f t="shared" si="43"/>
        <v>717.94041490962559</v>
      </c>
      <c r="L60" s="297">
        <f>[2]ИД_07!$W$19/1000</f>
        <v>32.563000000000002</v>
      </c>
      <c r="M60" s="297">
        <f>[2]ИД_08!$W$19/1000</f>
        <v>10.199999999999999</v>
      </c>
      <c r="N60" s="297">
        <f>[2]ИД_09!$W$19/1000</f>
        <v>78.242000000000004</v>
      </c>
      <c r="O60" s="298">
        <f t="shared" si="40"/>
        <v>121.00500000000001</v>
      </c>
      <c r="P60" s="299">
        <f t="shared" si="44"/>
        <v>838.94541490962558</v>
      </c>
      <c r="Q60" s="297">
        <f>[2]ИД_10!$W$19/1000</f>
        <v>124.673</v>
      </c>
      <c r="R60" s="297">
        <f>[2]ИД_11!$W$19/1000</f>
        <v>170.983</v>
      </c>
      <c r="S60" s="297">
        <f>[2]ИД_12!$W$19/1000</f>
        <v>191.84200000000001</v>
      </c>
      <c r="T60" s="298">
        <f t="shared" si="41"/>
        <v>487.49800000000005</v>
      </c>
      <c r="U60" s="369">
        <f t="shared" si="42"/>
        <v>1326.4434149096255</v>
      </c>
      <c r="V60" s="370">
        <v>1582.68056929664</v>
      </c>
      <c r="W60" s="370">
        <v>1353.2249999999999</v>
      </c>
      <c r="X60" s="252"/>
      <c r="Y60" s="369">
        <v>1388.683</v>
      </c>
      <c r="Z60" s="252"/>
      <c r="AC60" s="257">
        <f>SUM(F59:F60)</f>
        <v>626.24700000000007</v>
      </c>
      <c r="AD60" s="257">
        <f>SUM(J59:J60)</f>
        <v>264.62641490962551</v>
      </c>
      <c r="AE60" s="257">
        <f>SUM(O59:O60)</f>
        <v>121.00500000000001</v>
      </c>
      <c r="AF60" s="257">
        <f>SUM(T59:T60)</f>
        <v>556.95100000000002</v>
      </c>
    </row>
    <row r="61" spans="1:38" ht="18.75" customHeight="1" x14ac:dyDescent="0.3">
      <c r="A61" s="344" t="s">
        <v>47</v>
      </c>
      <c r="B61" s="345" t="s">
        <v>46</v>
      </c>
      <c r="C61" s="351">
        <v>2.5990000000000002</v>
      </c>
      <c r="D61" s="351">
        <v>2.2170000000000001</v>
      </c>
      <c r="E61" s="351">
        <v>1.7050000000000001</v>
      </c>
      <c r="F61" s="347">
        <f t="shared" si="38"/>
        <v>6.5210000000000008</v>
      </c>
      <c r="G61" s="351">
        <v>1.2609999999999999</v>
      </c>
      <c r="H61" s="351">
        <v>0.42199999999999999</v>
      </c>
      <c r="I61" s="351">
        <v>9.6000000000000002E-2</v>
      </c>
      <c r="J61" s="347">
        <f t="shared" si="39"/>
        <v>1.7789999999999999</v>
      </c>
      <c r="K61" s="347">
        <f t="shared" si="43"/>
        <v>8.3000000000000007</v>
      </c>
      <c r="L61" s="351">
        <v>0.1</v>
      </c>
      <c r="M61" s="351">
        <v>0.1</v>
      </c>
      <c r="N61" s="351">
        <v>0.46100000000000002</v>
      </c>
      <c r="O61" s="347">
        <f t="shared" si="40"/>
        <v>0.66100000000000003</v>
      </c>
      <c r="P61" s="347">
        <f t="shared" si="44"/>
        <v>8.9610000000000003</v>
      </c>
      <c r="Q61" s="351">
        <v>1.36</v>
      </c>
      <c r="R61" s="351">
        <v>1.98</v>
      </c>
      <c r="S61" s="351">
        <v>2.42</v>
      </c>
      <c r="T61" s="347">
        <f t="shared" si="41"/>
        <v>5.76</v>
      </c>
      <c r="U61" s="352">
        <f t="shared" si="42"/>
        <v>14.721</v>
      </c>
      <c r="V61" s="370">
        <v>13.016</v>
      </c>
      <c r="W61" s="370">
        <v>11.75</v>
      </c>
      <c r="X61" s="252"/>
      <c r="Y61" s="352">
        <v>14.721</v>
      </c>
      <c r="Z61" s="252"/>
    </row>
    <row r="62" spans="1:38" ht="31.5" customHeight="1" x14ac:dyDescent="0.3">
      <c r="A62" s="356" t="s">
        <v>48</v>
      </c>
      <c r="B62" s="357" t="s">
        <v>46</v>
      </c>
      <c r="C62" s="299">
        <f>C54-C61</f>
        <v>251.589</v>
      </c>
      <c r="D62" s="299">
        <f>D54-D61</f>
        <v>217.19200000000001</v>
      </c>
      <c r="E62" s="299">
        <f>E54-E61</f>
        <v>185.13299999999998</v>
      </c>
      <c r="F62" s="298">
        <f t="shared" si="38"/>
        <v>653.91399999999999</v>
      </c>
      <c r="G62" s="299">
        <f>G54-G61</f>
        <v>140.48999999999995</v>
      </c>
      <c r="H62" s="299">
        <f>H54-H61</f>
        <v>90.556999999999988</v>
      </c>
      <c r="I62" s="299">
        <f>I54-I61</f>
        <v>50.807000000000002</v>
      </c>
      <c r="J62" s="298">
        <f t="shared" si="39"/>
        <v>281.85399999999993</v>
      </c>
      <c r="K62" s="299">
        <f t="shared" si="43"/>
        <v>935.76799999999992</v>
      </c>
      <c r="L62" s="299">
        <f>L54-L61</f>
        <v>40.797000000000004</v>
      </c>
      <c r="M62" s="299">
        <f>M54-M61</f>
        <v>11.237</v>
      </c>
      <c r="N62" s="299">
        <f>N54-N61</f>
        <v>86.204000000000008</v>
      </c>
      <c r="O62" s="298">
        <f t="shared" si="40"/>
        <v>138.238</v>
      </c>
      <c r="P62" s="299">
        <f t="shared" si="44"/>
        <v>1074.0059999999999</v>
      </c>
      <c r="Q62" s="299">
        <f>Q54-Q61</f>
        <v>148.08099999999999</v>
      </c>
      <c r="R62" s="299">
        <f>R54-R61</f>
        <v>207.512</v>
      </c>
      <c r="S62" s="299">
        <f>S54-S61</f>
        <v>239.40500000000003</v>
      </c>
      <c r="T62" s="298">
        <f t="shared" si="41"/>
        <v>594.99800000000005</v>
      </c>
      <c r="U62" s="371">
        <f t="shared" si="42"/>
        <v>1669.0039999999999</v>
      </c>
      <c r="V62" s="370">
        <v>1758.5409999999999</v>
      </c>
      <c r="W62" s="362">
        <v>1739.943</v>
      </c>
      <c r="X62" s="252"/>
      <c r="Y62" s="371">
        <v>1669.002</v>
      </c>
      <c r="Z62" s="252"/>
    </row>
    <row r="63" spans="1:38" ht="23.25" customHeight="1" x14ac:dyDescent="0.3">
      <c r="A63" s="372" t="s">
        <v>114</v>
      </c>
      <c r="B63" s="373" t="s">
        <v>50</v>
      </c>
      <c r="C63" s="374">
        <f t="shared" ref="C63:U63" si="45">C89/C42*1000</f>
        <v>311.30141501732288</v>
      </c>
      <c r="D63" s="374">
        <f t="shared" si="45"/>
        <v>310.75272489542544</v>
      </c>
      <c r="E63" s="374">
        <f t="shared" si="45"/>
        <v>312.82786621906439</v>
      </c>
      <c r="F63" s="374">
        <f t="shared" si="45"/>
        <v>311.64188362021554</v>
      </c>
      <c r="G63" s="374">
        <f t="shared" si="45"/>
        <v>317.86832130630472</v>
      </c>
      <c r="H63" s="374">
        <f t="shared" si="45"/>
        <v>324.57791652754651</v>
      </c>
      <c r="I63" s="374">
        <f t="shared" si="45"/>
        <v>333.23561362126986</v>
      </c>
      <c r="J63" s="374">
        <f t="shared" si="45"/>
        <v>325.3295255577313</v>
      </c>
      <c r="K63" s="374">
        <f t="shared" si="45"/>
        <v>318.3810710679756</v>
      </c>
      <c r="L63" s="374">
        <f t="shared" si="45"/>
        <v>336.32341970300672</v>
      </c>
      <c r="M63" s="374">
        <f t="shared" si="45"/>
        <v>341.97142685993333</v>
      </c>
      <c r="N63" s="374">
        <f t="shared" si="45"/>
        <v>330.20861317928558</v>
      </c>
      <c r="O63" s="374">
        <f t="shared" si="45"/>
        <v>336.22851216938983</v>
      </c>
      <c r="P63" s="374">
        <f t="shared" si="45"/>
        <v>325.27881507770138</v>
      </c>
      <c r="Q63" s="374">
        <f t="shared" si="45"/>
        <v>322.07950483964311</v>
      </c>
      <c r="R63" s="374">
        <f t="shared" si="45"/>
        <v>315.77928396364496</v>
      </c>
      <c r="S63" s="374">
        <f t="shared" si="45"/>
        <v>314.33945374093099</v>
      </c>
      <c r="T63" s="374">
        <f t="shared" si="45"/>
        <v>317.36257144915623</v>
      </c>
      <c r="U63" s="375">
        <f t="shared" si="45"/>
        <v>323.13625649314758</v>
      </c>
      <c r="V63" s="376">
        <v>322.435829636976</v>
      </c>
      <c r="W63" s="377">
        <v>322.11435934873799</v>
      </c>
      <c r="X63" s="252"/>
      <c r="Y63" s="377">
        <v>323.63389685643199</v>
      </c>
      <c r="Z63" s="252"/>
      <c r="AB63" s="557">
        <v>323.13625649314758</v>
      </c>
      <c r="AC63" s="557">
        <f>AC90/AC43*1000</f>
        <v>335.36518475108983</v>
      </c>
      <c r="AD63" s="252">
        <f t="shared" ref="AD63:AF63" si="46">AD90/AD43*1000</f>
        <v>335.36518475108983</v>
      </c>
      <c r="AE63" s="252">
        <f t="shared" si="46"/>
        <v>335.36518475108983</v>
      </c>
      <c r="AF63" s="252">
        <f t="shared" si="46"/>
        <v>335.36518475108983</v>
      </c>
      <c r="AK63" s="378"/>
      <c r="AL63" s="378"/>
    </row>
    <row r="64" spans="1:38" s="319" customFormat="1" ht="23.25" customHeight="1" x14ac:dyDescent="0.3">
      <c r="A64" s="320" t="s">
        <v>105</v>
      </c>
      <c r="B64" s="379" t="s">
        <v>50</v>
      </c>
      <c r="C64" s="380">
        <f>[2]ИД_01!$T$109</f>
        <v>332.94902246179697</v>
      </c>
      <c r="D64" s="380">
        <f>[2]ИД_02!$T$109</f>
        <v>333.19577767503</v>
      </c>
      <c r="E64" s="380">
        <f>[2]ИД_03!$T$109</f>
        <v>331.83232918661997</v>
      </c>
      <c r="F64" s="364">
        <f>F90/F43*1000</f>
        <v>332.6544498356032</v>
      </c>
      <c r="G64" s="380">
        <f>[2]ИД_04!$T$109</f>
        <v>331.713071265211</v>
      </c>
      <c r="H64" s="380">
        <f>[2]ИД_05!$T$109</f>
        <v>333.31624341226302</v>
      </c>
      <c r="I64" s="380">
        <f>[2]ИД_06!$T$109</f>
        <v>338.74633765510799</v>
      </c>
      <c r="J64" s="364">
        <f>J90/J43*1000</f>
        <v>334.82769339272068</v>
      </c>
      <c r="K64" s="364">
        <f>K90/K43*1000</f>
        <v>333.72359406811341</v>
      </c>
      <c r="L64" s="380">
        <f>[2]ИД_07!$T$109</f>
        <v>340.49934450059499</v>
      </c>
      <c r="M64" s="380">
        <f>[2]ИД_08!$T$109</f>
        <v>342.38751417626798</v>
      </c>
      <c r="N64" s="380">
        <f>[2]ИД_09!$T$109</f>
        <v>337.84021184616</v>
      </c>
      <c r="O64" s="364">
        <f t="shared" ref="O64:P69" si="47">O90/O43*1000</f>
        <v>340.19761949125035</v>
      </c>
      <c r="P64" s="364">
        <f t="shared" si="47"/>
        <v>336.44644446727131</v>
      </c>
      <c r="Q64" s="380">
        <f>[2]ИД_10!$T$109</f>
        <v>333.34547078398299</v>
      </c>
      <c r="R64" s="380">
        <f>[2]ИД_11!$T$109</f>
        <v>331.25763705595602</v>
      </c>
      <c r="S64" s="380">
        <f>[2]ИД_12!$T$109</f>
        <v>333.12889619674303</v>
      </c>
      <c r="T64" s="364">
        <f t="shared" ref="T64:U69" si="48">T90/T43*1000</f>
        <v>332.54881663982377</v>
      </c>
      <c r="U64" s="381">
        <f t="shared" si="48"/>
        <v>335.36741464295676</v>
      </c>
      <c r="V64" s="382"/>
      <c r="W64" s="383"/>
      <c r="Y64" s="383"/>
      <c r="AB64" s="684">
        <f>AB90/AB43*1000</f>
        <v>335.36518475108983</v>
      </c>
      <c r="AC64" s="683"/>
      <c r="AK64" s="384"/>
      <c r="AL64" s="384"/>
    </row>
    <row r="65" spans="1:38" ht="23.25" customHeight="1" x14ac:dyDescent="0.3">
      <c r="A65" s="290" t="s">
        <v>106</v>
      </c>
      <c r="B65" s="385" t="s">
        <v>50</v>
      </c>
      <c r="C65" s="367">
        <v>0</v>
      </c>
      <c r="D65" s="367">
        <v>0</v>
      </c>
      <c r="E65" s="367">
        <v>0</v>
      </c>
      <c r="F65" s="386">
        <v>0</v>
      </c>
      <c r="G65" s="367">
        <v>0</v>
      </c>
      <c r="H65" s="367">
        <v>0</v>
      </c>
      <c r="I65" s="367">
        <v>0</v>
      </c>
      <c r="J65" s="386">
        <v>0</v>
      </c>
      <c r="K65" s="386">
        <v>0</v>
      </c>
      <c r="L65" s="367">
        <f>[2]ИД_07!$O$108</f>
        <v>334.15408254946499</v>
      </c>
      <c r="M65" s="367">
        <f>[2]ИД_08!$O$108</f>
        <v>333.75200044956603</v>
      </c>
      <c r="N65" s="367">
        <f>[2]ИД_09!$O$108</f>
        <v>336.56642817592399</v>
      </c>
      <c r="O65" s="386">
        <f t="shared" si="47"/>
        <v>334.81826702523017</v>
      </c>
      <c r="P65" s="386">
        <f t="shared" si="47"/>
        <v>334.81826702523017</v>
      </c>
      <c r="Q65" s="367">
        <f>[2]ИД_10!$O$108</f>
        <v>332.36517127051002</v>
      </c>
      <c r="R65" s="367">
        <f>[2]ИД_11!$O$108</f>
        <v>329.13636455401598</v>
      </c>
      <c r="S65" s="367">
        <f>[2]ИД_12!$O$108</f>
        <v>333.82022682798203</v>
      </c>
      <c r="T65" s="386">
        <f t="shared" si="48"/>
        <v>331.49770118962886</v>
      </c>
      <c r="U65" s="387">
        <f t="shared" si="48"/>
        <v>333.30492275679768</v>
      </c>
      <c r="V65" s="376"/>
      <c r="W65" s="377"/>
      <c r="X65" s="252"/>
      <c r="Y65" s="377"/>
      <c r="Z65" s="252"/>
      <c r="AB65" s="557">
        <v>333.30492275679768</v>
      </c>
      <c r="AC65" s="557">
        <v>333.30492275679768</v>
      </c>
      <c r="AD65" s="557">
        <v>333.30492275679768</v>
      </c>
      <c r="AE65" s="557">
        <v>333.30492275679768</v>
      </c>
      <c r="AF65" s="557">
        <v>333.30492275679768</v>
      </c>
      <c r="AK65" s="378"/>
      <c r="AL65" s="378"/>
    </row>
    <row r="66" spans="1:38" ht="23.25" customHeight="1" x14ac:dyDescent="0.3">
      <c r="A66" s="290" t="s">
        <v>107</v>
      </c>
      <c r="B66" s="385" t="s">
        <v>50</v>
      </c>
      <c r="C66" s="367">
        <v>0</v>
      </c>
      <c r="D66" s="367">
        <v>0</v>
      </c>
      <c r="E66" s="367">
        <v>0</v>
      </c>
      <c r="F66" s="386">
        <v>0</v>
      </c>
      <c r="G66" s="367">
        <v>0</v>
      </c>
      <c r="H66" s="367">
        <v>0</v>
      </c>
      <c r="I66" s="367">
        <v>0</v>
      </c>
      <c r="J66" s="386">
        <v>0</v>
      </c>
      <c r="K66" s="386">
        <v>0</v>
      </c>
      <c r="L66" s="367">
        <f>[2]ИД_07!$P$108</f>
        <v>330.81769485162499</v>
      </c>
      <c r="M66" s="367">
        <f>[2]ИД_08!$P$108</f>
        <v>331.21024726127098</v>
      </c>
      <c r="N66" s="367">
        <f>[2]ИД_09!$P$108</f>
        <v>333.00885874650601</v>
      </c>
      <c r="O66" s="386">
        <f t="shared" si="47"/>
        <v>331.66721119771006</v>
      </c>
      <c r="P66" s="386">
        <f t="shared" si="47"/>
        <v>331.66721119771006</v>
      </c>
      <c r="Q66" s="388">
        <f>[2]ИД_10!$P$108</f>
        <v>329.99325039511803</v>
      </c>
      <c r="R66" s="367">
        <f>[2]ИД_11!$P$108</f>
        <v>327.90230808812998</v>
      </c>
      <c r="S66" s="367">
        <f>[2]ИД_12!$P$108</f>
        <v>331.020494102773</v>
      </c>
      <c r="T66" s="386">
        <f t="shared" si="48"/>
        <v>329.45655344938359</v>
      </c>
      <c r="U66" s="387">
        <f t="shared" si="48"/>
        <v>330.6595942325456</v>
      </c>
      <c r="V66" s="376"/>
      <c r="W66" s="377"/>
      <c r="Y66" s="377"/>
      <c r="Z66" s="252"/>
      <c r="AB66" s="557">
        <v>330.6595942325456</v>
      </c>
      <c r="AC66" s="557">
        <v>330.6595942325456</v>
      </c>
      <c r="AD66" s="557">
        <v>330.6595942325456</v>
      </c>
      <c r="AE66" s="557">
        <v>330.6595942325456</v>
      </c>
      <c r="AF66" s="557">
        <v>330.6595942325456</v>
      </c>
      <c r="AK66" s="378"/>
      <c r="AL66" s="378"/>
    </row>
    <row r="67" spans="1:38" ht="23.25" customHeight="1" x14ac:dyDescent="0.3">
      <c r="A67" s="290" t="s">
        <v>108</v>
      </c>
      <c r="B67" s="385" t="s">
        <v>50</v>
      </c>
      <c r="C67" s="367">
        <f>[2]ИД_01!$T$109</f>
        <v>332.94902246179697</v>
      </c>
      <c r="D67" s="367">
        <f>[2]ИД_02!$T$109</f>
        <v>333.19577767503</v>
      </c>
      <c r="E67" s="367">
        <f>[2]ИД_03!$T$109</f>
        <v>331.83232918661997</v>
      </c>
      <c r="F67" s="386">
        <f t="shared" ref="F67:F69" si="49">F93/F46*1000</f>
        <v>332.6544498356032</v>
      </c>
      <c r="G67" s="367">
        <f>[2]ИД_04!$T$109</f>
        <v>331.713071265211</v>
      </c>
      <c r="H67" s="367">
        <f>[2]ИД_05!$T$109</f>
        <v>333.31624341226302</v>
      </c>
      <c r="I67" s="367">
        <f>[2]ИД_06!$T$109</f>
        <v>338.74633765510799</v>
      </c>
      <c r="J67" s="386">
        <f t="shared" ref="J67:K69" si="50">J93/J46*1000</f>
        <v>334.82769339272056</v>
      </c>
      <c r="K67" s="386">
        <f t="shared" si="50"/>
        <v>333.72359406811341</v>
      </c>
      <c r="L67" s="367">
        <f>[2]ИД_07!$P$114</f>
        <v>342.00010717284698</v>
      </c>
      <c r="M67" s="367">
        <f>[2]ИД_08!$P$114</f>
        <v>344.45127927161002</v>
      </c>
      <c r="N67" s="367">
        <f>[2]ИД_09!$O$114</f>
        <v>338.44776181332401</v>
      </c>
      <c r="O67" s="386">
        <f t="shared" si="47"/>
        <v>341.56510362906937</v>
      </c>
      <c r="P67" s="386">
        <f t="shared" si="47"/>
        <v>336.68702337913589</v>
      </c>
      <c r="Q67" s="388">
        <f>[2]ИД_10!$O$114</f>
        <v>333.70638481400903</v>
      </c>
      <c r="R67" s="367">
        <f>[2]ИД_11!$O$114</f>
        <v>331.82722687569901</v>
      </c>
      <c r="S67" s="367">
        <f>[2]ИД_12!$O$114</f>
        <v>333.25621290987698</v>
      </c>
      <c r="T67" s="386">
        <f t="shared" si="48"/>
        <v>332.92408975519629</v>
      </c>
      <c r="U67" s="387">
        <f t="shared" si="48"/>
        <v>335.71279692548313</v>
      </c>
      <c r="V67" s="376">
        <v>332.98069122242799</v>
      </c>
      <c r="W67" s="377">
        <v>332.413736643535</v>
      </c>
      <c r="Y67" s="377">
        <v>335.65542068615201</v>
      </c>
      <c r="Z67" s="252"/>
      <c r="AB67" s="685">
        <v>336.13785335898905</v>
      </c>
      <c r="AC67" s="557"/>
      <c r="AK67" s="378"/>
      <c r="AL67" s="378"/>
    </row>
    <row r="68" spans="1:38" ht="18.75" customHeight="1" x14ac:dyDescent="0.3">
      <c r="A68" s="295" t="s">
        <v>31</v>
      </c>
      <c r="B68" s="296" t="s">
        <v>50</v>
      </c>
      <c r="C68" s="389">
        <f>[2]ИД_01!$X$109</f>
        <v>298.20381208487299</v>
      </c>
      <c r="D68" s="389">
        <f>[2]ИД_02!$X$109</f>
        <v>299.25845012314898</v>
      </c>
      <c r="E68" s="389">
        <f>[2]ИД_03!$X$109</f>
        <v>308.15355317593702</v>
      </c>
      <c r="F68" s="298">
        <f t="shared" si="49"/>
        <v>301.84420575116172</v>
      </c>
      <c r="G68" s="389">
        <f>[2]ИД_04!$X$109</f>
        <v>303.83148494152101</v>
      </c>
      <c r="H68" s="389">
        <f>[2]ИД_05!$X$109</f>
        <v>317.69825374952802</v>
      </c>
      <c r="I68" s="389">
        <f>[2]ИД_06!$X$109</f>
        <v>339.43431671161898</v>
      </c>
      <c r="J68" s="298">
        <f t="shared" si="50"/>
        <v>320.45886861491454</v>
      </c>
      <c r="K68" s="299">
        <f t="shared" si="50"/>
        <v>311.4344863187751</v>
      </c>
      <c r="L68" s="389">
        <f>[2]ИД_07!$X$109</f>
        <v>340.82822705511501</v>
      </c>
      <c r="M68" s="389">
        <f>[2]ИД_08!$X$109</f>
        <v>341.64506907940699</v>
      </c>
      <c r="N68" s="389">
        <f>[2]ИД_09!$X$109</f>
        <v>0</v>
      </c>
      <c r="O68" s="298">
        <f t="shared" si="47"/>
        <v>341.26482828625188</v>
      </c>
      <c r="P68" s="299">
        <f t="shared" si="47"/>
        <v>319.08170449886336</v>
      </c>
      <c r="Q68" s="389">
        <f>[2]ИД_10!$X$109</f>
        <v>301.80380172890199</v>
      </c>
      <c r="R68" s="389">
        <f>[2]ИД_11!$X$109</f>
        <v>310.22814106226599</v>
      </c>
      <c r="S68" s="389">
        <f>[2]ИД_12!$X$109</f>
        <v>307.66115159309101</v>
      </c>
      <c r="T68" s="298">
        <f t="shared" si="48"/>
        <v>308.21924151127007</v>
      </c>
      <c r="U68" s="390">
        <f t="shared" si="48"/>
        <v>316.80990853201422</v>
      </c>
      <c r="V68" s="299">
        <v>305.54080557220999</v>
      </c>
      <c r="W68" s="390">
        <v>300.05574404426801</v>
      </c>
      <c r="X68" s="252"/>
      <c r="Y68" s="390">
        <v>311.01848491166999</v>
      </c>
      <c r="Z68" s="252"/>
      <c r="AB68" s="557">
        <v>316.80990853201422</v>
      </c>
      <c r="AC68" s="557"/>
    </row>
    <row r="69" spans="1:38" ht="18.75" customHeight="1" x14ac:dyDescent="0.3">
      <c r="A69" s="295" t="s">
        <v>51</v>
      </c>
      <c r="B69" s="296" t="s">
        <v>50</v>
      </c>
      <c r="C69" s="389">
        <f>[2]ИД_01!$W$109</f>
        <v>240.05025120779001</v>
      </c>
      <c r="D69" s="389">
        <f>[2]ИД_02!$W$109</f>
        <v>247.286427279376</v>
      </c>
      <c r="E69" s="389">
        <f>[2]ИД_03!$W$109</f>
        <v>255.14693695589199</v>
      </c>
      <c r="F69" s="298">
        <f t="shared" si="49"/>
        <v>247.47404145718096</v>
      </c>
      <c r="G69" s="389">
        <f>[2]ИД_04!$W$109</f>
        <v>285.30474787530397</v>
      </c>
      <c r="H69" s="389">
        <f>[2]ИД_05!$W$109</f>
        <v>303.593330399899</v>
      </c>
      <c r="I69" s="389">
        <f>[2]ИД_06!$W$109</f>
        <v>298.22741591301798</v>
      </c>
      <c r="J69" s="298">
        <f t="shared" si="50"/>
        <v>295.5499658855552</v>
      </c>
      <c r="K69" s="299">
        <f t="shared" si="50"/>
        <v>270.61603391933721</v>
      </c>
      <c r="L69" s="389">
        <f>[2]ИД_07!$W$109</f>
        <v>297.018220382371</v>
      </c>
      <c r="M69" s="389">
        <f>[2]ИД_08!$W$109</f>
        <v>340.406096912424</v>
      </c>
      <c r="N69" s="389">
        <f>[2]ИД_09!$W$109</f>
        <v>296.73998363983497</v>
      </c>
      <c r="O69" s="298">
        <f t="shared" si="47"/>
        <v>313.28427185346811</v>
      </c>
      <c r="P69" s="299">
        <f t="shared" si="47"/>
        <v>284.09563801896479</v>
      </c>
      <c r="Q69" s="389">
        <f>[2]ИД_10!$W$109</f>
        <v>280.48932372281803</v>
      </c>
      <c r="R69" s="389">
        <f>[2]ИД_11!$W$109</f>
        <v>250.80472232883699</v>
      </c>
      <c r="S69" s="389">
        <f>[2]ИД_12!$W$109</f>
        <v>245.01425577129601</v>
      </c>
      <c r="T69" s="298">
        <f t="shared" si="48"/>
        <v>259.50152072592908</v>
      </c>
      <c r="U69" s="390">
        <f t="shared" si="48"/>
        <v>277.35554827127334</v>
      </c>
      <c r="V69" s="299">
        <v>270.39116144824999</v>
      </c>
      <c r="W69" s="390">
        <v>259.43575196898701</v>
      </c>
      <c r="X69" s="252"/>
      <c r="Y69" s="390">
        <v>271.312256914702</v>
      </c>
      <c r="Z69" s="252"/>
      <c r="AB69" s="557">
        <v>277.35554827127334</v>
      </c>
      <c r="AC69" s="557">
        <f>AC95/AC48*1000</f>
        <v>265.7040289729714</v>
      </c>
      <c r="AD69" s="252">
        <f t="shared" ref="AD69:AF69" si="51">AD95/AD48*1000</f>
        <v>304.66939432044882</v>
      </c>
      <c r="AE69" s="252">
        <f t="shared" si="51"/>
        <v>321.3189368780545</v>
      </c>
      <c r="AF69" s="252">
        <f t="shared" si="51"/>
        <v>272.07152298947744</v>
      </c>
      <c r="AL69" s="378"/>
    </row>
    <row r="70" spans="1:38" ht="18.75" hidden="1" customHeight="1" x14ac:dyDescent="0.3">
      <c r="A70" s="391" t="s">
        <v>49</v>
      </c>
      <c r="B70" s="392" t="s">
        <v>50</v>
      </c>
      <c r="C70" s="393">
        <v>316.80749955991899</v>
      </c>
      <c r="D70" s="393">
        <v>313.63412125076502</v>
      </c>
      <c r="E70" s="393">
        <v>315.66320974147101</v>
      </c>
      <c r="F70" s="394">
        <v>315.45474627017501</v>
      </c>
      <c r="G70" s="393">
        <v>317.42436587532802</v>
      </c>
      <c r="H70" s="393">
        <v>325.84264965047498</v>
      </c>
      <c r="I70" s="393">
        <v>334.640685479208</v>
      </c>
      <c r="J70" s="394">
        <v>325.95760059010098</v>
      </c>
      <c r="K70" s="394">
        <v>320.61713842963701</v>
      </c>
      <c r="L70" s="393">
        <v>338.28545958441799</v>
      </c>
      <c r="M70" s="393">
        <v>343.356493878403</v>
      </c>
      <c r="N70" s="393">
        <v>334.26862987589402</v>
      </c>
      <c r="O70" s="394">
        <v>338.60161878145601</v>
      </c>
      <c r="P70" s="394">
        <v>326.72178945701501</v>
      </c>
      <c r="Q70" s="393">
        <v>322.816975586468</v>
      </c>
      <c r="R70" s="393">
        <v>318.42204909574201</v>
      </c>
      <c r="S70" s="393">
        <v>320.00160429439001</v>
      </c>
      <c r="T70" s="394">
        <v>320.38355743576898</v>
      </c>
      <c r="U70" s="395">
        <v>325.01229070115897</v>
      </c>
      <c r="W70" s="396" t="s">
        <v>115</v>
      </c>
      <c r="X70" s="252"/>
      <c r="Y70" s="395">
        <v>322.435829636976</v>
      </c>
      <c r="Z70" s="252"/>
      <c r="AB70" s="557">
        <v>325.01229070115897</v>
      </c>
      <c r="AC70" s="557"/>
      <c r="AL70" s="378"/>
    </row>
    <row r="71" spans="1:38" ht="18.75" hidden="1" customHeight="1" x14ac:dyDescent="0.3">
      <c r="A71" s="397" t="s">
        <v>30</v>
      </c>
      <c r="B71" s="398" t="s">
        <v>50</v>
      </c>
      <c r="C71" s="399">
        <v>334.07952192231897</v>
      </c>
      <c r="D71" s="399">
        <v>332.12088849326801</v>
      </c>
      <c r="E71" s="399">
        <v>330.182017226639</v>
      </c>
      <c r="F71" s="394">
        <v>332.19349628834999</v>
      </c>
      <c r="G71" s="399">
        <v>334.02979962924701</v>
      </c>
      <c r="H71" s="399">
        <v>336.61616220671601</v>
      </c>
      <c r="I71" s="399">
        <v>342.52238262134</v>
      </c>
      <c r="J71" s="394">
        <v>337.68390661089802</v>
      </c>
      <c r="K71" s="394">
        <v>334.96269475205298</v>
      </c>
      <c r="L71" s="399">
        <v>342.614480336138</v>
      </c>
      <c r="M71" s="399">
        <v>343.87355862913802</v>
      </c>
      <c r="N71" s="399">
        <v>339.72533209365099</v>
      </c>
      <c r="O71" s="394">
        <v>342.14483762599298</v>
      </c>
      <c r="P71" s="394">
        <v>337.56552645206898</v>
      </c>
      <c r="Q71" s="400">
        <v>335.81653254432098</v>
      </c>
      <c r="R71" s="400">
        <v>335.47105587970799</v>
      </c>
      <c r="S71" s="400">
        <v>334.71931222302499</v>
      </c>
      <c r="T71" s="394">
        <v>335.279686780708</v>
      </c>
      <c r="U71" s="401">
        <v>336.96267326009502</v>
      </c>
      <c r="W71" s="402"/>
      <c r="X71" s="252"/>
      <c r="Y71" s="401">
        <v>332.98069122242799</v>
      </c>
      <c r="Z71" s="252"/>
      <c r="AB71" s="557">
        <v>336.96267326009502</v>
      </c>
      <c r="AC71" s="557"/>
      <c r="AL71" s="378"/>
    </row>
    <row r="72" spans="1:38" ht="18.75" hidden="1" customHeight="1" x14ac:dyDescent="0.3">
      <c r="A72" s="403" t="s">
        <v>31</v>
      </c>
      <c r="B72" s="404" t="s">
        <v>50</v>
      </c>
      <c r="C72" s="405">
        <v>315.71828493261899</v>
      </c>
      <c r="D72" s="405">
        <v>310.211987008454</v>
      </c>
      <c r="E72" s="405">
        <v>312.20628474866197</v>
      </c>
      <c r="F72" s="394">
        <v>312.746705630581</v>
      </c>
      <c r="G72" s="405">
        <v>0</v>
      </c>
      <c r="H72" s="405">
        <v>0</v>
      </c>
      <c r="I72" s="405">
        <v>0</v>
      </c>
      <c r="J72" s="394">
        <v>0</v>
      </c>
      <c r="K72" s="394">
        <v>312.746705630581</v>
      </c>
      <c r="L72" s="405">
        <v>852.40487479952799</v>
      </c>
      <c r="M72" s="405">
        <v>367.482302699228</v>
      </c>
      <c r="N72" s="405">
        <v>330.118036994612</v>
      </c>
      <c r="O72" s="393">
        <v>337.35530393208001</v>
      </c>
      <c r="P72" s="393">
        <v>320.71363797355298</v>
      </c>
      <c r="Q72" s="405">
        <v>330.13530789837898</v>
      </c>
      <c r="R72" s="405">
        <v>299.094568346367</v>
      </c>
      <c r="S72" s="405">
        <v>303.217646197965</v>
      </c>
      <c r="T72" s="394">
        <v>311.94741434954102</v>
      </c>
      <c r="U72" s="401">
        <v>316.80129811142001</v>
      </c>
      <c r="W72" s="402"/>
      <c r="X72" s="252"/>
      <c r="Y72" s="401">
        <v>305.54080557220999</v>
      </c>
      <c r="Z72" s="252"/>
      <c r="AB72" s="557">
        <v>316.80129811142001</v>
      </c>
      <c r="AC72" s="557"/>
      <c r="AL72" s="378"/>
    </row>
    <row r="73" spans="1:38" ht="18.75" hidden="1" customHeight="1" x14ac:dyDescent="0.3">
      <c r="A73" s="403" t="s">
        <v>51</v>
      </c>
      <c r="B73" s="404" t="s">
        <v>50</v>
      </c>
      <c r="C73" s="405">
        <v>246.062319030639</v>
      </c>
      <c r="D73" s="405">
        <v>249.237272201309</v>
      </c>
      <c r="E73" s="405">
        <v>253.87477714581499</v>
      </c>
      <c r="F73" s="394">
        <v>249.535909807477</v>
      </c>
      <c r="G73" s="405">
        <v>253.74214662753599</v>
      </c>
      <c r="H73" s="405">
        <v>286.43728820744701</v>
      </c>
      <c r="I73" s="405">
        <v>306.23205425367502</v>
      </c>
      <c r="J73" s="394">
        <v>282.61095957197898</v>
      </c>
      <c r="K73" s="394">
        <v>266.858280190264</v>
      </c>
      <c r="L73" s="405">
        <v>304.21198676287997</v>
      </c>
      <c r="M73" s="405">
        <v>337.29195832925501</v>
      </c>
      <c r="N73" s="405">
        <v>303.99939284314098</v>
      </c>
      <c r="O73" s="393">
        <v>314.01724899695398</v>
      </c>
      <c r="P73" s="393">
        <v>278.02940918345001</v>
      </c>
      <c r="Q73" s="405">
        <v>247.83077258790601</v>
      </c>
      <c r="R73" s="405">
        <v>260.30942986473298</v>
      </c>
      <c r="S73" s="405">
        <v>245.82296895650401</v>
      </c>
      <c r="T73" s="394">
        <v>251.760905168535</v>
      </c>
      <c r="U73" s="401">
        <v>271.38368858016298</v>
      </c>
      <c r="W73" s="406"/>
      <c r="X73" s="252"/>
      <c r="Y73" s="401">
        <v>270.39116144824999</v>
      </c>
      <c r="Z73" s="252"/>
      <c r="AB73" s="557">
        <v>271.38368858016298</v>
      </c>
      <c r="AC73" s="557"/>
      <c r="AL73" s="378"/>
    </row>
    <row r="74" spans="1:38" ht="23.25" customHeight="1" x14ac:dyDescent="0.3">
      <c r="A74" s="407" t="s">
        <v>116</v>
      </c>
      <c r="B74" s="408" t="s">
        <v>54</v>
      </c>
      <c r="C74" s="409">
        <f t="shared" ref="C74:U74" si="52">C96/C54*1000</f>
        <v>151.6730212897584</v>
      </c>
      <c r="D74" s="409">
        <f t="shared" si="52"/>
        <v>151.41520917521393</v>
      </c>
      <c r="E74" s="409">
        <f t="shared" si="52"/>
        <v>151.54073983549884</v>
      </c>
      <c r="F74" s="409">
        <f t="shared" si="52"/>
        <v>151.54994861706385</v>
      </c>
      <c r="G74" s="409">
        <f t="shared" si="52"/>
        <v>151.11888023144513</v>
      </c>
      <c r="H74" s="409">
        <f t="shared" si="52"/>
        <v>149.75685607849678</v>
      </c>
      <c r="I74" s="409">
        <f t="shared" si="52"/>
        <v>153.05946795711063</v>
      </c>
      <c r="J74" s="409">
        <f t="shared" si="52"/>
        <v>151.03026621822545</v>
      </c>
      <c r="K74" s="409">
        <f t="shared" si="52"/>
        <v>151.39381677292786</v>
      </c>
      <c r="L74" s="409">
        <f t="shared" si="52"/>
        <v>155.1141459218114</v>
      </c>
      <c r="M74" s="409">
        <f t="shared" si="52"/>
        <v>153.84874946896986</v>
      </c>
      <c r="N74" s="409">
        <f t="shared" si="52"/>
        <v>153.63602708545523</v>
      </c>
      <c r="O74" s="409">
        <f t="shared" si="52"/>
        <v>154.09580188377896</v>
      </c>
      <c r="P74" s="409">
        <f t="shared" si="52"/>
        <v>151.7394441373001</v>
      </c>
      <c r="Q74" s="409">
        <f t="shared" si="52"/>
        <v>151.14111199868492</v>
      </c>
      <c r="R74" s="409">
        <f t="shared" si="52"/>
        <v>151.19772485464529</v>
      </c>
      <c r="S74" s="409">
        <f t="shared" si="52"/>
        <v>152.72309733428213</v>
      </c>
      <c r="T74" s="409">
        <f t="shared" si="52"/>
        <v>151.79765513951972</v>
      </c>
      <c r="U74" s="375">
        <f t="shared" si="52"/>
        <v>151.76021399299</v>
      </c>
      <c r="V74" s="410">
        <v>151.55609672812599</v>
      </c>
      <c r="W74" s="411">
        <v>151.50316200921</v>
      </c>
      <c r="X74" s="252"/>
      <c r="Y74" s="377">
        <v>151.79378175136</v>
      </c>
      <c r="Z74" s="252"/>
      <c r="AB74" s="557">
        <v>151.76021399299</v>
      </c>
      <c r="AC74" s="557"/>
    </row>
    <row r="75" spans="1:38" s="319" customFormat="1" ht="23.25" customHeight="1" x14ac:dyDescent="0.3">
      <c r="A75" s="320" t="s">
        <v>105</v>
      </c>
      <c r="B75" s="412" t="s">
        <v>54</v>
      </c>
      <c r="C75" s="380">
        <f>[2]ИД_01!$T$112</f>
        <v>151.70458527538301</v>
      </c>
      <c r="D75" s="380">
        <f>[2]ИД_02!$T$112</f>
        <v>151.905914359712</v>
      </c>
      <c r="E75" s="380">
        <f>[2]ИД_03!$T$112</f>
        <v>151.36150001105699</v>
      </c>
      <c r="F75" s="364">
        <f>F97/F55*1000</f>
        <v>151.81909258573984</v>
      </c>
      <c r="G75" s="380">
        <f>[2]ИД_04!$T$112</f>
        <v>151.157805730955</v>
      </c>
      <c r="H75" s="380">
        <f>[2]ИД_05!$T$112</f>
        <v>149.552970630022</v>
      </c>
      <c r="I75" s="380">
        <f>[2]ИД_06!$T$112</f>
        <v>153.019414146586</v>
      </c>
      <c r="J75" s="364">
        <f>J97/J55*1000</f>
        <v>150.63775583266903</v>
      </c>
      <c r="K75" s="364">
        <f>K97/K55*1000</f>
        <v>151.39699741422038</v>
      </c>
      <c r="L75" s="380">
        <f>[2]ИД_07!$T$112</f>
        <v>155.23843642851199</v>
      </c>
      <c r="M75" s="380">
        <f>[2]ИД_08!$T$112</f>
        <v>153.297475007527</v>
      </c>
      <c r="N75" s="380">
        <f>[2]ИД_09!$T$112</f>
        <v>153.63731189528701</v>
      </c>
      <c r="O75" s="364">
        <f>O97/O55*1000</f>
        <v>154.36143044443835</v>
      </c>
      <c r="P75" s="364">
        <f>P97/P55*1000</f>
        <v>152.1431870391128</v>
      </c>
      <c r="Q75" s="380">
        <f>[2]ИД_10!$T$112</f>
        <v>151.471994660093</v>
      </c>
      <c r="R75" s="380">
        <f>[2]ИД_11!$T$112</f>
        <v>150.97397932757599</v>
      </c>
      <c r="S75" s="380">
        <f>[2]ИД_12!$T$112</f>
        <v>152.269413702701</v>
      </c>
      <c r="T75" s="364">
        <f>T97/T55*1000</f>
        <v>151.59617645349689</v>
      </c>
      <c r="U75" s="381">
        <f>U97/U55*1000</f>
        <v>151.93462469352548</v>
      </c>
      <c r="V75" s="413"/>
      <c r="W75" s="414"/>
      <c r="Y75" s="383"/>
      <c r="AB75" s="683">
        <v>151.93462469352548</v>
      </c>
      <c r="AC75" s="683"/>
    </row>
    <row r="76" spans="1:38" ht="23.25" customHeight="1" x14ac:dyDescent="0.3">
      <c r="A76" s="290" t="s">
        <v>106</v>
      </c>
      <c r="B76" s="415" t="s">
        <v>54</v>
      </c>
      <c r="C76" s="367">
        <v>0</v>
      </c>
      <c r="D76" s="367">
        <v>0</v>
      </c>
      <c r="E76" s="367">
        <v>0</v>
      </c>
      <c r="F76" s="386">
        <v>0</v>
      </c>
      <c r="G76" s="367">
        <v>0</v>
      </c>
      <c r="H76" s="367">
        <v>0</v>
      </c>
      <c r="I76" s="367">
        <v>0</v>
      </c>
      <c r="J76" s="386">
        <v>0</v>
      </c>
      <c r="K76" s="386">
        <v>0</v>
      </c>
      <c r="L76" s="367">
        <v>0</v>
      </c>
      <c r="M76" s="367">
        <v>0</v>
      </c>
      <c r="N76" s="367">
        <v>0</v>
      </c>
      <c r="O76" s="386">
        <v>0</v>
      </c>
      <c r="P76" s="386">
        <v>0</v>
      </c>
      <c r="Q76" s="367">
        <v>0</v>
      </c>
      <c r="R76" s="367">
        <v>0</v>
      </c>
      <c r="S76" s="367">
        <v>0</v>
      </c>
      <c r="T76" s="386">
        <v>0</v>
      </c>
      <c r="U76" s="387">
        <v>0</v>
      </c>
      <c r="V76" s="410"/>
      <c r="W76" s="411"/>
      <c r="X76" s="252"/>
      <c r="Y76" s="377"/>
      <c r="Z76" s="252"/>
      <c r="AB76" s="557">
        <v>0</v>
      </c>
      <c r="AC76" s="557"/>
    </row>
    <row r="77" spans="1:38" ht="23.25" customHeight="1" x14ac:dyDescent="0.3">
      <c r="A77" s="290" t="s">
        <v>107</v>
      </c>
      <c r="B77" s="415" t="s">
        <v>54</v>
      </c>
      <c r="C77" s="367">
        <v>0</v>
      </c>
      <c r="D77" s="367">
        <v>0</v>
      </c>
      <c r="E77" s="367">
        <v>0</v>
      </c>
      <c r="F77" s="386">
        <v>0</v>
      </c>
      <c r="G77" s="367">
        <v>0</v>
      </c>
      <c r="H77" s="367">
        <v>0</v>
      </c>
      <c r="I77" s="367">
        <v>0</v>
      </c>
      <c r="J77" s="386">
        <v>0</v>
      </c>
      <c r="K77" s="386">
        <v>0</v>
      </c>
      <c r="L77" s="367">
        <v>0</v>
      </c>
      <c r="M77" s="367">
        <v>0</v>
      </c>
      <c r="N77" s="367">
        <v>0</v>
      </c>
      <c r="O77" s="386">
        <v>0</v>
      </c>
      <c r="P77" s="386">
        <v>0</v>
      </c>
      <c r="Q77" s="367">
        <v>0</v>
      </c>
      <c r="R77" s="367">
        <v>0</v>
      </c>
      <c r="S77" s="367">
        <v>0</v>
      </c>
      <c r="T77" s="386">
        <v>0</v>
      </c>
      <c r="U77" s="387">
        <v>0</v>
      </c>
      <c r="V77" s="410"/>
      <c r="W77" s="411"/>
      <c r="X77" s="252"/>
      <c r="Y77" s="377"/>
      <c r="Z77" s="252"/>
      <c r="AB77" s="557">
        <v>0</v>
      </c>
      <c r="AC77" s="557"/>
    </row>
    <row r="78" spans="1:38" ht="23.25" customHeight="1" x14ac:dyDescent="0.3">
      <c r="A78" s="290" t="s">
        <v>108</v>
      </c>
      <c r="B78" s="415" t="s">
        <v>54</v>
      </c>
      <c r="C78" s="367">
        <f>[2]ИД_01!$T$112</f>
        <v>151.70458527538301</v>
      </c>
      <c r="D78" s="367">
        <f>[2]ИД_02!$T$112</f>
        <v>151.905914359712</v>
      </c>
      <c r="E78" s="367">
        <f>[2]ИД_03!$T$112</f>
        <v>151.36150001105699</v>
      </c>
      <c r="F78" s="386">
        <f t="shared" ref="F78:F80" si="53">F100/F58*1000</f>
        <v>151.81909258573984</v>
      </c>
      <c r="G78" s="367">
        <f>[2]ИД_04!$T$112</f>
        <v>151.157805730955</v>
      </c>
      <c r="H78" s="367">
        <f>[2]ИД_05!$T$112</f>
        <v>149.552970630022</v>
      </c>
      <c r="I78" s="367">
        <f>[2]ИД_06!$T$112</f>
        <v>153.019414146586</v>
      </c>
      <c r="J78" s="386">
        <f t="shared" ref="J78:K80" si="54">J100/J58*1000</f>
        <v>150.63775583266903</v>
      </c>
      <c r="K78" s="386">
        <f t="shared" si="54"/>
        <v>151.39699741422038</v>
      </c>
      <c r="L78" s="367">
        <f>[2]ИД_07!$T$112</f>
        <v>155.23843642851199</v>
      </c>
      <c r="M78" s="367">
        <f>[2]ИД_08!$T$112</f>
        <v>153.297475007527</v>
      </c>
      <c r="N78" s="367">
        <f>[2]ИД_09!$T$112</f>
        <v>153.63731189528701</v>
      </c>
      <c r="O78" s="386">
        <f>O100/O58*1000</f>
        <v>154.36143044443835</v>
      </c>
      <c r="P78" s="386">
        <f t="shared" ref="P78:P80" si="55">P100/P58*1000</f>
        <v>152.1431870391128</v>
      </c>
      <c r="Q78" s="367">
        <f>[2]ИД_10!$T$112</f>
        <v>151.471994660093</v>
      </c>
      <c r="R78" s="367">
        <f>[2]ИД_11!$T$112</f>
        <v>150.97397932757599</v>
      </c>
      <c r="S78" s="367">
        <f>[2]ИД_12!$T$112</f>
        <v>152.269413702701</v>
      </c>
      <c r="T78" s="386">
        <f t="shared" ref="T78:U80" si="56">T100/T58*1000</f>
        <v>151.59617645349689</v>
      </c>
      <c r="U78" s="387">
        <f t="shared" si="56"/>
        <v>151.93462469352548</v>
      </c>
      <c r="V78" s="410">
        <v>152.31034096383399</v>
      </c>
      <c r="W78" s="411">
        <v>151.97643183097199</v>
      </c>
      <c r="X78" s="252"/>
      <c r="Y78" s="377">
        <v>152.000390033191</v>
      </c>
      <c r="Z78" s="252"/>
      <c r="AB78" s="557">
        <v>151.93462469352548</v>
      </c>
      <c r="AC78" s="557"/>
    </row>
    <row r="79" spans="1:38" ht="18.75" customHeight="1" x14ac:dyDescent="0.3">
      <c r="A79" s="295" t="s">
        <v>31</v>
      </c>
      <c r="B79" s="416" t="s">
        <v>54</v>
      </c>
      <c r="C79" s="389">
        <f>[2]ИД_01!$X$112</f>
        <v>152.505512068766</v>
      </c>
      <c r="D79" s="389">
        <f>[2]ИД_02!$X$112</f>
        <v>151.506476068843</v>
      </c>
      <c r="E79" s="389">
        <f>[2]ИД_03!$X$112</f>
        <v>151.85381947172999</v>
      </c>
      <c r="F79" s="298">
        <f t="shared" si="53"/>
        <v>151.97584632789417</v>
      </c>
      <c r="G79" s="389">
        <f>[2]ИД_04!$X$112</f>
        <v>151.11857369354601</v>
      </c>
      <c r="H79" s="389">
        <f>[2]ИД_05!$X$112</f>
        <v>149.99629291663101</v>
      </c>
      <c r="I79" s="389">
        <f>[2]ИД_06!$X$112</f>
        <v>0</v>
      </c>
      <c r="J79" s="298">
        <f t="shared" si="54"/>
        <v>150.71006550807334</v>
      </c>
      <c r="K79" s="299">
        <f t="shared" si="54"/>
        <v>151.51978374110391</v>
      </c>
      <c r="L79" s="389">
        <f>[2]ИД_07!$X$112</f>
        <v>0</v>
      </c>
      <c r="M79" s="389">
        <f>[2]ИД_08!$X$112</f>
        <v>0</v>
      </c>
      <c r="N79" s="389">
        <f>[2]ИД_09!$X$112</f>
        <v>0</v>
      </c>
      <c r="O79" s="298">
        <v>0</v>
      </c>
      <c r="P79" s="299">
        <f t="shared" si="55"/>
        <v>151.51978374110391</v>
      </c>
      <c r="Q79" s="389">
        <f>[2]ИД_10!$X$112</f>
        <v>151.00249190984701</v>
      </c>
      <c r="R79" s="389">
        <f>[2]ИД_11!$X$112</f>
        <v>151.16236536512201</v>
      </c>
      <c r="S79" s="389">
        <f>[2]ИД_12!$X$112</f>
        <v>152.45455471992099</v>
      </c>
      <c r="T79" s="298">
        <f t="shared" si="56"/>
        <v>151.80647925523587</v>
      </c>
      <c r="U79" s="417">
        <f t="shared" si="56"/>
        <v>151.60193313728607</v>
      </c>
      <c r="V79" s="299">
        <v>151.38383418902299</v>
      </c>
      <c r="W79" s="390">
        <v>150.369782473187</v>
      </c>
      <c r="X79" s="252"/>
      <c r="Y79" s="390">
        <v>151.22035069637101</v>
      </c>
      <c r="Z79" s="252"/>
      <c r="AB79" s="557">
        <v>151.60193313728607</v>
      </c>
      <c r="AC79" s="557"/>
    </row>
    <row r="80" spans="1:38" ht="18.75" customHeight="1" x14ac:dyDescent="0.3">
      <c r="A80" s="295" t="s">
        <v>32</v>
      </c>
      <c r="B80" s="416" t="s">
        <v>54</v>
      </c>
      <c r="C80" s="389">
        <f>[2]ИД_01!$W$112</f>
        <v>151.49877036082799</v>
      </c>
      <c r="D80" s="389">
        <f>[2]ИД_02!$W$112</f>
        <v>151.32321087649299</v>
      </c>
      <c r="E80" s="389">
        <f>[2]ИД_03!$W$112</f>
        <v>151.484264677005</v>
      </c>
      <c r="F80" s="298">
        <f t="shared" si="53"/>
        <v>151.44072824194075</v>
      </c>
      <c r="G80" s="389">
        <f>[2]ИД_04!$W$112</f>
        <v>151.115699655388</v>
      </c>
      <c r="H80" s="389">
        <f>[2]ИД_05!$W$112</f>
        <v>149.69564832756799</v>
      </c>
      <c r="I80" s="389">
        <f>[2]ИД_06!$W$112</f>
        <v>153.06131425174701</v>
      </c>
      <c r="J80" s="298">
        <f t="shared" si="54"/>
        <v>151.16575239185102</v>
      </c>
      <c r="K80" s="299">
        <f t="shared" si="54"/>
        <v>151.36323897267377</v>
      </c>
      <c r="L80" s="389">
        <f>[2]ИД_07!$W$112</f>
        <v>155.082335674511</v>
      </c>
      <c r="M80" s="389">
        <f>[2]ИД_08!$W$112</f>
        <v>153.91020035746601</v>
      </c>
      <c r="N80" s="389">
        <f>[2]ИД_09!$W$112</f>
        <v>153.63588877159299</v>
      </c>
      <c r="O80" s="298">
        <f>O102/O60*1000</f>
        <v>154.04825709253527</v>
      </c>
      <c r="P80" s="299">
        <f t="shared" si="55"/>
        <v>151.75051162691295</v>
      </c>
      <c r="Q80" s="389">
        <f>[2]ИД_10!$W$112</f>
        <v>151.10386645673</v>
      </c>
      <c r="R80" s="389">
        <f>[2]ИД_11!$W$112</f>
        <v>151.21910496472199</v>
      </c>
      <c r="S80" s="389">
        <f>[2]ИД_12!$W$112</f>
        <v>152.80698717565701</v>
      </c>
      <c r="T80" s="298">
        <f t="shared" si="56"/>
        <v>151.81450303528496</v>
      </c>
      <c r="U80" s="417">
        <f t="shared" si="56"/>
        <v>151.77402991894704</v>
      </c>
      <c r="V80" s="299">
        <v>151.56631071987499</v>
      </c>
      <c r="W80" s="390">
        <v>151.724218842299</v>
      </c>
      <c r="X80" s="252"/>
      <c r="Y80" s="390">
        <v>151.899016190162</v>
      </c>
      <c r="Z80" s="252"/>
      <c r="AB80" s="557">
        <v>151.77402991894704</v>
      </c>
      <c r="AC80" s="557"/>
    </row>
    <row r="81" spans="1:32" ht="18.75" hidden="1" customHeight="1" x14ac:dyDescent="0.3">
      <c r="A81" s="418" t="s">
        <v>53</v>
      </c>
      <c r="B81" s="419" t="s">
        <v>54</v>
      </c>
      <c r="C81" s="393">
        <v>151.590912415481</v>
      </c>
      <c r="D81" s="393">
        <v>151.424018837522</v>
      </c>
      <c r="E81" s="393">
        <v>151.49478083620701</v>
      </c>
      <c r="F81" s="394">
        <v>151.50762983553599</v>
      </c>
      <c r="G81" s="393">
        <v>151.307123234404</v>
      </c>
      <c r="H81" s="393">
        <v>150.444148564454</v>
      </c>
      <c r="I81" s="393">
        <v>154.674021234241</v>
      </c>
      <c r="J81" s="394">
        <v>151.54053340617199</v>
      </c>
      <c r="K81" s="394">
        <v>151.518533678517</v>
      </c>
      <c r="L81" s="393">
        <v>153.89903956747099</v>
      </c>
      <c r="M81" s="393">
        <v>154.48161881078201</v>
      </c>
      <c r="N81" s="393">
        <v>153.907371559908</v>
      </c>
      <c r="O81" s="394">
        <v>153.943589148733</v>
      </c>
      <c r="P81" s="394">
        <v>151.752234481134</v>
      </c>
      <c r="Q81" s="393">
        <v>151.15119457963101</v>
      </c>
      <c r="R81" s="393">
        <v>151.01773100459599</v>
      </c>
      <c r="S81" s="393">
        <v>152.239472317977</v>
      </c>
      <c r="T81" s="394">
        <v>151.570318732781</v>
      </c>
      <c r="U81" s="395">
        <v>151.689684808425</v>
      </c>
      <c r="V81">
        <v>151.570318732781</v>
      </c>
      <c r="W81" s="396">
        <v>151.689684808425</v>
      </c>
      <c r="X81" s="252"/>
      <c r="Y81" s="395">
        <v>151.55609672812599</v>
      </c>
      <c r="Z81" s="252"/>
    </row>
    <row r="82" spans="1:32" ht="18.75" hidden="1" customHeight="1" x14ac:dyDescent="0.3">
      <c r="A82" s="403" t="s">
        <v>30</v>
      </c>
      <c r="B82" s="420" t="s">
        <v>54</v>
      </c>
      <c r="C82" s="405">
        <v>151.25756991411399</v>
      </c>
      <c r="D82" s="405">
        <v>150.92069075360101</v>
      </c>
      <c r="E82" s="405">
        <v>151.50085916032401</v>
      </c>
      <c r="F82" s="394">
        <v>151.28699506144201</v>
      </c>
      <c r="G82" s="405">
        <v>152.42844210203199</v>
      </c>
      <c r="H82" s="405">
        <v>152.15869311551899</v>
      </c>
      <c r="I82" s="405">
        <v>156.05095514954101</v>
      </c>
      <c r="J82" s="394">
        <v>152.81704236571599</v>
      </c>
      <c r="K82" s="394">
        <v>151.61083355159801</v>
      </c>
      <c r="L82" s="405">
        <v>156.28192109828399</v>
      </c>
      <c r="M82" s="405">
        <v>0</v>
      </c>
      <c r="N82" s="405">
        <v>155.95717567626201</v>
      </c>
      <c r="O82" s="394">
        <v>156.222777821763</v>
      </c>
      <c r="P82" s="394">
        <v>151.70890250085199</v>
      </c>
      <c r="Q82" s="405">
        <v>155.95717567626201</v>
      </c>
      <c r="R82" s="405">
        <v>150.758207595849</v>
      </c>
      <c r="S82" s="405">
        <v>151.194043275642</v>
      </c>
      <c r="T82" s="394">
        <v>151.17504312898299</v>
      </c>
      <c r="U82" s="401">
        <v>151.50940762041799</v>
      </c>
      <c r="V82">
        <v>151.17504312898299</v>
      </c>
      <c r="W82" s="402">
        <v>151.50940762041799</v>
      </c>
      <c r="X82" s="252"/>
      <c r="Y82" s="401">
        <v>152.31034096383399</v>
      </c>
      <c r="Z82" s="252"/>
    </row>
    <row r="83" spans="1:32" ht="18.75" hidden="1" customHeight="1" x14ac:dyDescent="0.3">
      <c r="A83" s="403" t="s">
        <v>31</v>
      </c>
      <c r="B83" s="420" t="s">
        <v>54</v>
      </c>
      <c r="C83" s="405">
        <v>150.44580717880899</v>
      </c>
      <c r="D83" s="405">
        <v>150.27027026488199</v>
      </c>
      <c r="E83" s="405">
        <v>150.68687154033199</v>
      </c>
      <c r="F83" s="394">
        <v>150.44465126285201</v>
      </c>
      <c r="G83" s="405">
        <v>0</v>
      </c>
      <c r="H83" s="405">
        <v>0</v>
      </c>
      <c r="I83" s="405">
        <v>0</v>
      </c>
      <c r="J83" s="394">
        <v>0</v>
      </c>
      <c r="K83" s="394">
        <v>150.44465126285201</v>
      </c>
      <c r="L83" s="405">
        <v>0</v>
      </c>
      <c r="M83" s="405">
        <v>0</v>
      </c>
      <c r="N83" s="405">
        <v>0</v>
      </c>
      <c r="O83" s="394">
        <v>0</v>
      </c>
      <c r="P83" s="394">
        <v>150.44465126285201</v>
      </c>
      <c r="Q83" s="405">
        <v>0</v>
      </c>
      <c r="R83" s="405">
        <v>149.90989869228099</v>
      </c>
      <c r="S83" s="405">
        <v>150.99053270970899</v>
      </c>
      <c r="T83" s="394">
        <v>150.39312141127701</v>
      </c>
      <c r="U83" s="401">
        <v>150.422524257021</v>
      </c>
      <c r="V83">
        <v>150.39312141127701</v>
      </c>
      <c r="W83" s="402">
        <v>150.422524257021</v>
      </c>
      <c r="X83" s="252"/>
      <c r="Y83" s="401">
        <v>151.38383418902299</v>
      </c>
      <c r="Z83" s="252"/>
    </row>
    <row r="84" spans="1:32" ht="18.75" hidden="1" customHeight="1" x14ac:dyDescent="0.3">
      <c r="A84" s="403" t="s">
        <v>32</v>
      </c>
      <c r="B84" s="420" t="s">
        <v>54</v>
      </c>
      <c r="C84" s="405">
        <v>151.764035122422</v>
      </c>
      <c r="D84" s="405">
        <v>151.649337502207</v>
      </c>
      <c r="E84" s="405">
        <v>151.60472426327601</v>
      </c>
      <c r="F84" s="394">
        <v>151.68023942345701</v>
      </c>
      <c r="G84" s="405">
        <v>151.26856652589399</v>
      </c>
      <c r="H84" s="405">
        <v>150.36790269518599</v>
      </c>
      <c r="I84" s="405">
        <v>154.62768466616501</v>
      </c>
      <c r="J84" s="394">
        <v>151.49280292523301</v>
      </c>
      <c r="K84" s="394">
        <v>151.61096501408599</v>
      </c>
      <c r="L84" s="405">
        <v>153.849425764437</v>
      </c>
      <c r="M84" s="405">
        <v>154.48161881078201</v>
      </c>
      <c r="N84" s="405">
        <v>153.89832248496199</v>
      </c>
      <c r="O84" s="394">
        <v>153.91708103223701</v>
      </c>
      <c r="P84" s="394">
        <v>151.86166284184301</v>
      </c>
      <c r="Q84" s="405">
        <v>153.89832248496199</v>
      </c>
      <c r="R84" s="405">
        <v>151.26912342354601</v>
      </c>
      <c r="S84" s="405">
        <v>152.54506770363901</v>
      </c>
      <c r="T84" s="394">
        <v>151.74279704335001</v>
      </c>
      <c r="U84" s="401">
        <v>151.82198692965801</v>
      </c>
      <c r="V84">
        <v>151.74279704335001</v>
      </c>
      <c r="W84" s="406">
        <v>151.82198692965801</v>
      </c>
      <c r="X84" s="252"/>
      <c r="Y84" s="401">
        <v>151.56631071987499</v>
      </c>
      <c r="Z84" s="252"/>
    </row>
    <row r="85" spans="1:32" ht="22.5" customHeight="1" x14ac:dyDescent="0.3">
      <c r="A85" s="421" t="s">
        <v>117</v>
      </c>
      <c r="B85" s="422" t="s">
        <v>56</v>
      </c>
      <c r="C85" s="298">
        <f>C89+C96</f>
        <v>396.51718710294853</v>
      </c>
      <c r="D85" s="298">
        <f>D89+D96</f>
        <v>328.80797313836263</v>
      </c>
      <c r="E85" s="298">
        <f>E89+E96</f>
        <v>354.66832987553732</v>
      </c>
      <c r="F85" s="298">
        <f t="shared" ref="F85:F88" si="57">SUM(C85:E85)</f>
        <v>1079.9934901168485</v>
      </c>
      <c r="G85" s="298">
        <f>G89+G96</f>
        <v>339.24107775800172</v>
      </c>
      <c r="H85" s="298">
        <f>H89+H96</f>
        <v>341.50201479757419</v>
      </c>
      <c r="I85" s="298">
        <f>I89+I96</f>
        <v>354.22908338273322</v>
      </c>
      <c r="J85" s="298">
        <f t="shared" ref="J85:J88" si="58">SUM(G85:I85)</f>
        <v>1034.9721759383092</v>
      </c>
      <c r="K85" s="298">
        <f t="shared" ref="K85:K88" si="59">F85+J85</f>
        <v>2114.9656660551577</v>
      </c>
      <c r="L85" s="298">
        <f>L89+L96</f>
        <v>459.90604593723333</v>
      </c>
      <c r="M85" s="298">
        <f>M89+M96</f>
        <v>444.87872486064572</v>
      </c>
      <c r="N85" s="298">
        <f>N89+N96</f>
        <v>428.53963599973605</v>
      </c>
      <c r="O85" s="298">
        <f t="shared" ref="O85:O88" si="60">SUM(L85:N85)</f>
        <v>1333.324406797615</v>
      </c>
      <c r="P85" s="298">
        <f t="shared" ref="P85:P88" si="61">K85+O85</f>
        <v>3448.2900728527729</v>
      </c>
      <c r="Q85" s="298">
        <f>Q89+Q96</f>
        <v>415.80043412563936</v>
      </c>
      <c r="R85" s="298">
        <f>R89+R96</f>
        <v>443.22227699393517</v>
      </c>
      <c r="S85" s="298">
        <f>S89+S96</f>
        <v>421.15921191526655</v>
      </c>
      <c r="T85" s="298">
        <f t="shared" ref="T85:T106" si="62">SUM(Q85:S85)</f>
        <v>1280.181923034841</v>
      </c>
      <c r="U85" s="423">
        <f t="shared" ref="U85:U95" si="63">P85+T85</f>
        <v>4728.471995887614</v>
      </c>
      <c r="V85" s="361">
        <v>5322.6736521760104</v>
      </c>
      <c r="W85" s="361">
        <v>5438.4218277776599</v>
      </c>
      <c r="X85" s="252"/>
      <c r="Y85" s="423">
        <v>5464.0826811618299</v>
      </c>
      <c r="Z85" s="252"/>
      <c r="AB85" s="557">
        <f>AB89+AB96</f>
        <v>4728.4723462456805</v>
      </c>
    </row>
    <row r="86" spans="1:32" ht="22.5" customHeight="1" x14ac:dyDescent="0.3">
      <c r="A86" s="424" t="s">
        <v>118</v>
      </c>
      <c r="B86" s="366" t="s">
        <v>56</v>
      </c>
      <c r="C86" s="293">
        <f>C85-C87-C88</f>
        <v>396.51718710294853</v>
      </c>
      <c r="D86" s="293">
        <f>D85-D87-D88</f>
        <v>328.80797313836263</v>
      </c>
      <c r="E86" s="293">
        <f>E85-E87-E88</f>
        <v>354.66832987553732</v>
      </c>
      <c r="F86" s="293">
        <f t="shared" si="57"/>
        <v>1079.9934901168485</v>
      </c>
      <c r="G86" s="293">
        <f>G85-G87-G88</f>
        <v>339.24107775800172</v>
      </c>
      <c r="H86" s="293">
        <f>H85-H87-H88</f>
        <v>341.50201479757419</v>
      </c>
      <c r="I86" s="293">
        <f>I85-I87-I88</f>
        <v>354.22908338273322</v>
      </c>
      <c r="J86" s="293">
        <f t="shared" si="58"/>
        <v>1034.9721759383092</v>
      </c>
      <c r="K86" s="293">
        <f t="shared" si="59"/>
        <v>2114.9656660551577</v>
      </c>
      <c r="L86" s="293">
        <f>L85-L87-L88</f>
        <v>402.18130642948375</v>
      </c>
      <c r="M86" s="293">
        <f>M85-M87-M88</f>
        <v>390.57417452617352</v>
      </c>
      <c r="N86" s="293">
        <f>N85-N87-N88</f>
        <v>373.11054120143945</v>
      </c>
      <c r="O86" s="293">
        <f t="shared" si="60"/>
        <v>1165.8660221570967</v>
      </c>
      <c r="P86" s="293">
        <f t="shared" si="61"/>
        <v>3280.8316882122544</v>
      </c>
      <c r="Q86" s="293">
        <f>Q85-Q87-Q88</f>
        <v>371.85521680093399</v>
      </c>
      <c r="R86" s="293">
        <f>R85-R87-R88</f>
        <v>388.21529641678649</v>
      </c>
      <c r="S86" s="293">
        <f>S85-S87-S88</f>
        <v>381.01817632122402</v>
      </c>
      <c r="T86" s="293">
        <f t="shared" si="62"/>
        <v>1141.0886895389444</v>
      </c>
      <c r="U86" s="294">
        <f t="shared" si="63"/>
        <v>4421.9203777511993</v>
      </c>
      <c r="V86" s="361"/>
      <c r="W86" s="361"/>
      <c r="X86" s="252"/>
      <c r="Y86" s="423"/>
      <c r="Z86" s="252"/>
      <c r="AB86" s="557">
        <f>AB85-AB87-AB88</f>
        <v>4115.3691099728512</v>
      </c>
    </row>
    <row r="87" spans="1:32" ht="22.5" customHeight="1" x14ac:dyDescent="0.3">
      <c r="A87" s="290" t="s">
        <v>106</v>
      </c>
      <c r="B87" s="366" t="s">
        <v>56</v>
      </c>
      <c r="C87" s="329">
        <f t="shared" ref="C87:E88" si="64">C91+C98</f>
        <v>0</v>
      </c>
      <c r="D87" s="329">
        <f t="shared" si="64"/>
        <v>0</v>
      </c>
      <c r="E87" s="329">
        <f t="shared" si="64"/>
        <v>0</v>
      </c>
      <c r="F87" s="293">
        <f t="shared" si="57"/>
        <v>0</v>
      </c>
      <c r="G87" s="329">
        <f t="shared" ref="G87:I88" si="65">G91+G98</f>
        <v>0</v>
      </c>
      <c r="H87" s="329">
        <f t="shared" si="65"/>
        <v>0</v>
      </c>
      <c r="I87" s="329">
        <f t="shared" si="65"/>
        <v>0</v>
      </c>
      <c r="J87" s="293">
        <f t="shared" si="58"/>
        <v>0</v>
      </c>
      <c r="K87" s="293">
        <f t="shared" si="59"/>
        <v>0</v>
      </c>
      <c r="L87" s="329">
        <f t="shared" ref="L87:N88" si="66">L91+L98</f>
        <v>27.181886569888235</v>
      </c>
      <c r="M87" s="329">
        <f t="shared" si="66"/>
        <v>25.540863385758154</v>
      </c>
      <c r="N87" s="329">
        <f t="shared" si="66"/>
        <v>26.111518160517861</v>
      </c>
      <c r="O87" s="293">
        <f t="shared" si="60"/>
        <v>78.834268116164253</v>
      </c>
      <c r="P87" s="293">
        <f t="shared" si="61"/>
        <v>78.834268116164253</v>
      </c>
      <c r="Q87" s="329">
        <f t="shared" ref="Q87:S88" si="67">Q91+Q98</f>
        <v>20.658888106744641</v>
      </c>
      <c r="R87" s="329">
        <f t="shared" si="67"/>
        <v>25.823005826152698</v>
      </c>
      <c r="S87" s="329">
        <f t="shared" si="67"/>
        <v>18.878212755577763</v>
      </c>
      <c r="T87" s="293">
        <f t="shared" si="62"/>
        <v>65.360106688475099</v>
      </c>
      <c r="U87" s="294">
        <f t="shared" si="63"/>
        <v>144.19437480463935</v>
      </c>
      <c r="V87" s="361"/>
      <c r="W87" s="361"/>
      <c r="X87" s="252"/>
      <c r="Y87" s="423"/>
      <c r="Z87" s="252"/>
      <c r="AB87" s="557">
        <f>AB91+AB98</f>
        <v>288.3887496092787</v>
      </c>
    </row>
    <row r="88" spans="1:32" ht="22.5" customHeight="1" x14ac:dyDescent="0.3">
      <c r="A88" s="290" t="s">
        <v>107</v>
      </c>
      <c r="B88" s="366" t="s">
        <v>56</v>
      </c>
      <c r="C88" s="329">
        <f t="shared" si="64"/>
        <v>0</v>
      </c>
      <c r="D88" s="329">
        <f t="shared" si="64"/>
        <v>0</v>
      </c>
      <c r="E88" s="329">
        <f t="shared" si="64"/>
        <v>0</v>
      </c>
      <c r="F88" s="293">
        <f t="shared" si="57"/>
        <v>0</v>
      </c>
      <c r="G88" s="329">
        <f t="shared" si="65"/>
        <v>0</v>
      </c>
      <c r="H88" s="329">
        <f t="shared" si="65"/>
        <v>0</v>
      </c>
      <c r="I88" s="329">
        <f t="shared" si="65"/>
        <v>0</v>
      </c>
      <c r="J88" s="293">
        <f t="shared" si="58"/>
        <v>0</v>
      </c>
      <c r="K88" s="293">
        <f t="shared" si="59"/>
        <v>0</v>
      </c>
      <c r="L88" s="329">
        <f t="shared" si="66"/>
        <v>30.542852937861348</v>
      </c>
      <c r="M88" s="329">
        <f t="shared" si="66"/>
        <v>28.763686948714035</v>
      </c>
      <c r="N88" s="329">
        <f t="shared" si="66"/>
        <v>29.317576637778739</v>
      </c>
      <c r="O88" s="293">
        <f t="shared" si="60"/>
        <v>88.624116524354122</v>
      </c>
      <c r="P88" s="293">
        <f t="shared" si="61"/>
        <v>88.624116524354122</v>
      </c>
      <c r="Q88" s="329">
        <f t="shared" si="67"/>
        <v>23.286329217960716</v>
      </c>
      <c r="R88" s="329">
        <f t="shared" si="67"/>
        <v>29.183974750995947</v>
      </c>
      <c r="S88" s="329">
        <f t="shared" si="67"/>
        <v>21.262822838464764</v>
      </c>
      <c r="T88" s="293">
        <f t="shared" si="62"/>
        <v>73.733126807421428</v>
      </c>
      <c r="U88" s="294">
        <f t="shared" si="63"/>
        <v>162.35724333177555</v>
      </c>
      <c r="V88" s="361"/>
      <c r="W88" s="361"/>
      <c r="X88" s="252"/>
      <c r="Y88" s="423"/>
      <c r="Z88" s="252"/>
      <c r="AB88" s="557">
        <f t="shared" ref="AB88" si="68">AB92+AB99</f>
        <v>324.71448666355104</v>
      </c>
    </row>
    <row r="89" spans="1:32" ht="18.75" customHeight="1" x14ac:dyDescent="0.3">
      <c r="A89" s="425" t="s">
        <v>119</v>
      </c>
      <c r="B89" s="296" t="s">
        <v>56</v>
      </c>
      <c r="C89" s="426">
        <f t="shared" ref="C89:K89" si="69">C93+C94+C95</f>
        <v>357.96372516734743</v>
      </c>
      <c r="D89" s="426">
        <f t="shared" si="69"/>
        <v>295.58611350843813</v>
      </c>
      <c r="E89" s="426">
        <f t="shared" si="69"/>
        <v>326.35476112615237</v>
      </c>
      <c r="F89" s="374">
        <f t="shared" si="69"/>
        <v>979.90459980193793</v>
      </c>
      <c r="G89" s="426">
        <f t="shared" si="69"/>
        <v>317.81982536631415</v>
      </c>
      <c r="H89" s="426">
        <f t="shared" si="69"/>
        <v>327.87728578840864</v>
      </c>
      <c r="I89" s="426">
        <f t="shared" si="69"/>
        <v>346.43789728531243</v>
      </c>
      <c r="J89" s="374">
        <f t="shared" si="69"/>
        <v>992.13500844003522</v>
      </c>
      <c r="K89" s="426">
        <f t="shared" si="69"/>
        <v>1972.0396082419734</v>
      </c>
      <c r="L89" s="426">
        <f>L93+L94+L95+L92+L91</f>
        <v>453.562342711469</v>
      </c>
      <c r="M89" s="426">
        <f>M93+M94+M95+M92+M91</f>
        <v>443.13454158791603</v>
      </c>
      <c r="N89" s="426">
        <f>N93+N94+N95+N92+N91</f>
        <v>415.22476971237506</v>
      </c>
      <c r="O89" s="374">
        <f>O93+O94+O95+O92+O91</f>
        <v>1311.92165401176</v>
      </c>
      <c r="P89" s="426">
        <f>P93+P94+P95+P92+P91</f>
        <v>3283.9612622537334</v>
      </c>
      <c r="Q89" s="426">
        <f>Q93+Q94+Q95+Q91+Q92</f>
        <v>393.21375520744391</v>
      </c>
      <c r="R89" s="426">
        <f>R93+R94+R95+R91+R92</f>
        <v>411.54756321868581</v>
      </c>
      <c r="S89" s="426">
        <f>S93+S94+S95+S91+S92</f>
        <v>384.22694890240376</v>
      </c>
      <c r="T89" s="374">
        <f t="shared" si="62"/>
        <v>1188.9882673285335</v>
      </c>
      <c r="U89" s="426">
        <f t="shared" si="63"/>
        <v>4472.9495295822671</v>
      </c>
      <c r="V89" s="426">
        <v>5054.1833881246203</v>
      </c>
      <c r="W89" s="426">
        <v>5173.0347994082604</v>
      </c>
      <c r="X89" s="252"/>
      <c r="Y89" s="426">
        <v>5208.5039995700899</v>
      </c>
      <c r="Z89" s="252"/>
      <c r="AB89" s="686">
        <f>AB91+AB94+AB95+AB92+AB93+0.0005</f>
        <v>4472.9498799403336</v>
      </c>
    </row>
    <row r="90" spans="1:32" s="319" customFormat="1" ht="18.75" customHeight="1" x14ac:dyDescent="0.3">
      <c r="A90" s="320" t="s">
        <v>105</v>
      </c>
      <c r="B90" s="286" t="s">
        <v>56</v>
      </c>
      <c r="C90" s="427">
        <f t="shared" ref="C90:E95" si="70">C64*C43/1000</f>
        <v>270.95857300137101</v>
      </c>
      <c r="D90" s="427">
        <f t="shared" si="70"/>
        <v>211.36737481920136</v>
      </c>
      <c r="E90" s="427">
        <f t="shared" si="70"/>
        <v>235.36705286530918</v>
      </c>
      <c r="F90" s="374">
        <f t="shared" ref="F90:F106" si="71">SUM(C90:E90)</f>
        <v>717.69300068588154</v>
      </c>
      <c r="G90" s="427">
        <f t="shared" ref="G90:I95" si="72">G64*G43/1000</f>
        <v>216.71552606117905</v>
      </c>
      <c r="H90" s="427">
        <f t="shared" si="72"/>
        <v>220.47105138906284</v>
      </c>
      <c r="I90" s="427">
        <f t="shared" si="72"/>
        <v>262.32498557611427</v>
      </c>
      <c r="J90" s="374">
        <f t="shared" ref="J90:J106" si="73">SUM(G90:I90)</f>
        <v>699.51156302635616</v>
      </c>
      <c r="K90" s="427">
        <f>J90+F90</f>
        <v>1417.2045637122378</v>
      </c>
      <c r="L90" s="427">
        <f t="shared" ref="L90:N95" si="74">L64*L43/1000</f>
        <v>377.56825930924305</v>
      </c>
      <c r="M90" s="427">
        <f t="shared" si="74"/>
        <v>325.12751834312559</v>
      </c>
      <c r="N90" s="427">
        <f t="shared" si="74"/>
        <v>345.96096340604265</v>
      </c>
      <c r="O90" s="374">
        <f t="shared" ref="O90:O95" si="75">SUM(L90:N90)</f>
        <v>1048.6567410584112</v>
      </c>
      <c r="P90" s="427">
        <f>O90+K90</f>
        <v>2465.861304770649</v>
      </c>
      <c r="Q90" s="427">
        <f t="shared" ref="Q90:S95" si="76">Q64*Q43/1000</f>
        <v>317.55832379748426</v>
      </c>
      <c r="R90" s="427">
        <f t="shared" si="76"/>
        <v>324.64258781548057</v>
      </c>
      <c r="S90" s="427">
        <f t="shared" si="76"/>
        <v>290.85660967511797</v>
      </c>
      <c r="T90" s="374">
        <f t="shared" si="62"/>
        <v>933.05752128808274</v>
      </c>
      <c r="U90" s="427">
        <f t="shared" si="63"/>
        <v>3398.9188260587316</v>
      </c>
      <c r="V90" s="427"/>
      <c r="W90" s="427"/>
      <c r="Y90" s="427"/>
      <c r="AB90" s="684">
        <f>AB91+AB92+AB93</f>
        <v>3398.8962263036105</v>
      </c>
      <c r="AC90" s="683">
        <f>AC91+AC92+AC93</f>
        <v>849.72405657590264</v>
      </c>
      <c r="AD90" s="319">
        <f t="shared" ref="AD90:AF90" si="77">AD91+AD92+AD93</f>
        <v>849.72405657590264</v>
      </c>
      <c r="AE90" s="319">
        <f t="shared" si="77"/>
        <v>849.72405657590264</v>
      </c>
      <c r="AF90" s="319">
        <f t="shared" si="77"/>
        <v>849.72405657590264</v>
      </c>
    </row>
    <row r="91" spans="1:32" ht="18.75" customHeight="1" x14ac:dyDescent="0.3">
      <c r="A91" s="290" t="s">
        <v>106</v>
      </c>
      <c r="B91" s="291" t="s">
        <v>56</v>
      </c>
      <c r="C91" s="388">
        <f t="shared" si="70"/>
        <v>0</v>
      </c>
      <c r="D91" s="388">
        <f t="shared" si="70"/>
        <v>0</v>
      </c>
      <c r="E91" s="388">
        <f t="shared" si="70"/>
        <v>0</v>
      </c>
      <c r="F91" s="428">
        <f t="shared" si="71"/>
        <v>0</v>
      </c>
      <c r="G91" s="388">
        <f t="shared" si="72"/>
        <v>0</v>
      </c>
      <c r="H91" s="388">
        <f t="shared" si="72"/>
        <v>0</v>
      </c>
      <c r="I91" s="388">
        <f t="shared" si="72"/>
        <v>0</v>
      </c>
      <c r="J91" s="428">
        <f t="shared" si="73"/>
        <v>0</v>
      </c>
      <c r="K91" s="428">
        <f t="shared" ref="K91:K106" si="78">F91+J91</f>
        <v>0</v>
      </c>
      <c r="L91" s="388">
        <f t="shared" si="74"/>
        <v>27.181886569888235</v>
      </c>
      <c r="M91" s="388">
        <f t="shared" si="74"/>
        <v>25.540863385758154</v>
      </c>
      <c r="N91" s="388">
        <f t="shared" si="74"/>
        <v>26.111518160517861</v>
      </c>
      <c r="O91" s="428">
        <f t="shared" si="75"/>
        <v>78.834268116164253</v>
      </c>
      <c r="P91" s="428">
        <f t="shared" ref="P91:P95" si="79">K91+O91</f>
        <v>78.834268116164253</v>
      </c>
      <c r="Q91" s="388">
        <f t="shared" si="76"/>
        <v>20.658888106744641</v>
      </c>
      <c r="R91" s="388">
        <f t="shared" si="76"/>
        <v>25.823005826152698</v>
      </c>
      <c r="S91" s="388">
        <f t="shared" si="76"/>
        <v>18.878212755577763</v>
      </c>
      <c r="T91" s="428">
        <f t="shared" si="62"/>
        <v>65.360106688475099</v>
      </c>
      <c r="U91" s="428">
        <f t="shared" si="63"/>
        <v>144.19437480463935</v>
      </c>
      <c r="V91" s="426"/>
      <c r="W91" s="426"/>
      <c r="X91" s="252"/>
      <c r="Y91" s="426"/>
      <c r="Z91" s="252"/>
      <c r="AB91" s="683">
        <f t="shared" ref="AB91:AB95" si="80">AB65*AB44/1000</f>
        <v>288.3887496092787</v>
      </c>
      <c r="AC91" s="252">
        <f>AC65*AC44/1000</f>
        <v>72.097187402319676</v>
      </c>
      <c r="AD91" s="252">
        <v>72.097187402319676</v>
      </c>
      <c r="AE91" s="252">
        <v>72.097187402319676</v>
      </c>
      <c r="AF91" s="252">
        <v>72.097187402319676</v>
      </c>
    </row>
    <row r="92" spans="1:32" ht="18.75" customHeight="1" x14ac:dyDescent="0.3">
      <c r="A92" s="290" t="s">
        <v>107</v>
      </c>
      <c r="B92" s="291" t="s">
        <v>56</v>
      </c>
      <c r="C92" s="388">
        <f t="shared" si="70"/>
        <v>0</v>
      </c>
      <c r="D92" s="388">
        <f t="shared" si="70"/>
        <v>0</v>
      </c>
      <c r="E92" s="388">
        <f t="shared" si="70"/>
        <v>0</v>
      </c>
      <c r="F92" s="428">
        <f t="shared" si="71"/>
        <v>0</v>
      </c>
      <c r="G92" s="388">
        <f t="shared" si="72"/>
        <v>0</v>
      </c>
      <c r="H92" s="388">
        <f t="shared" si="72"/>
        <v>0</v>
      </c>
      <c r="I92" s="388">
        <f t="shared" si="72"/>
        <v>0</v>
      </c>
      <c r="J92" s="428">
        <f t="shared" si="73"/>
        <v>0</v>
      </c>
      <c r="K92" s="428">
        <f t="shared" si="78"/>
        <v>0</v>
      </c>
      <c r="L92" s="388">
        <f t="shared" si="74"/>
        <v>30.542852937861348</v>
      </c>
      <c r="M92" s="388">
        <f t="shared" si="74"/>
        <v>28.763686948714035</v>
      </c>
      <c r="N92" s="388">
        <f t="shared" si="74"/>
        <v>29.317576637778739</v>
      </c>
      <c r="O92" s="428">
        <f t="shared" si="75"/>
        <v>88.624116524354122</v>
      </c>
      <c r="P92" s="428">
        <f t="shared" si="79"/>
        <v>88.624116524354122</v>
      </c>
      <c r="Q92" s="388">
        <f t="shared" si="76"/>
        <v>23.286329217960716</v>
      </c>
      <c r="R92" s="388">
        <f t="shared" si="76"/>
        <v>29.183974750995947</v>
      </c>
      <c r="S92" s="388">
        <f t="shared" si="76"/>
        <v>21.262822838464764</v>
      </c>
      <c r="T92" s="428">
        <f t="shared" si="62"/>
        <v>73.733126807421428</v>
      </c>
      <c r="U92" s="428">
        <f t="shared" si="63"/>
        <v>162.35724333177555</v>
      </c>
      <c r="V92" s="426"/>
      <c r="W92" s="426"/>
      <c r="X92" s="252"/>
      <c r="Y92" s="426"/>
      <c r="Z92" s="252"/>
      <c r="AB92" s="683">
        <f t="shared" si="80"/>
        <v>324.71448666355104</v>
      </c>
      <c r="AC92" s="252">
        <f>AC66*AC45/1000</f>
        <v>81.178621665887761</v>
      </c>
      <c r="AD92" s="252">
        <v>81.178621665887761</v>
      </c>
      <c r="AE92" s="252">
        <v>81.178621665887761</v>
      </c>
      <c r="AF92" s="252">
        <v>81.178621665887761</v>
      </c>
    </row>
    <row r="93" spans="1:32" ht="18.75" customHeight="1" x14ac:dyDescent="0.3">
      <c r="A93" s="290" t="s">
        <v>108</v>
      </c>
      <c r="B93" s="291" t="s">
        <v>56</v>
      </c>
      <c r="C93" s="388">
        <f t="shared" si="70"/>
        <v>270.95857300137101</v>
      </c>
      <c r="D93" s="388">
        <f t="shared" si="70"/>
        <v>211.36737481920136</v>
      </c>
      <c r="E93" s="388">
        <f t="shared" si="70"/>
        <v>235.36705286530918</v>
      </c>
      <c r="F93" s="428">
        <f t="shared" si="71"/>
        <v>717.69300068588154</v>
      </c>
      <c r="G93" s="388">
        <f t="shared" si="72"/>
        <v>216.71552606117905</v>
      </c>
      <c r="H93" s="388">
        <f t="shared" si="72"/>
        <v>220.47105138906284</v>
      </c>
      <c r="I93" s="388">
        <f t="shared" si="72"/>
        <v>262.32498557611427</v>
      </c>
      <c r="J93" s="428">
        <f t="shared" si="73"/>
        <v>699.51156302635616</v>
      </c>
      <c r="K93" s="428">
        <f t="shared" si="78"/>
        <v>1417.2045637122378</v>
      </c>
      <c r="L93" s="388">
        <f t="shared" si="74"/>
        <v>319.83700733619941</v>
      </c>
      <c r="M93" s="388">
        <f t="shared" si="74"/>
        <v>270.81401242972964</v>
      </c>
      <c r="N93" s="388">
        <f t="shared" si="74"/>
        <v>290.52923218284798</v>
      </c>
      <c r="O93" s="428">
        <f t="shared" si="75"/>
        <v>881.18025194877703</v>
      </c>
      <c r="P93" s="428">
        <f t="shared" si="79"/>
        <v>2298.3848156610147</v>
      </c>
      <c r="Q93" s="388">
        <f t="shared" si="76"/>
        <v>273.61154030902958</v>
      </c>
      <c r="R93" s="388">
        <f t="shared" si="76"/>
        <v>269.63338024088443</v>
      </c>
      <c r="S93" s="388">
        <f t="shared" si="76"/>
        <v>250.71502159819997</v>
      </c>
      <c r="T93" s="428">
        <f t="shared" si="62"/>
        <v>793.95994214811401</v>
      </c>
      <c r="U93" s="428">
        <f t="shared" si="63"/>
        <v>3092.3447578091286</v>
      </c>
      <c r="V93" s="426">
        <v>4211.6473856246203</v>
      </c>
      <c r="W93" s="426">
        <v>4436.4187094721001</v>
      </c>
      <c r="X93" s="252"/>
      <c r="Y93" s="426">
        <v>4121.14771806932</v>
      </c>
      <c r="Z93" s="252"/>
      <c r="AB93" s="685">
        <f>AB67*AB46/1000</f>
        <v>2785.7929900307809</v>
      </c>
      <c r="AC93" s="685">
        <f>AB93/4</f>
        <v>696.44824750769521</v>
      </c>
      <c r="AD93" s="252">
        <v>696.44824750769521</v>
      </c>
      <c r="AE93" s="252">
        <v>696.44824750769521</v>
      </c>
      <c r="AF93" s="252">
        <v>696.44824750769521</v>
      </c>
    </row>
    <row r="94" spans="1:32" ht="18.75" customHeight="1" x14ac:dyDescent="0.3">
      <c r="A94" s="295" t="s">
        <v>31</v>
      </c>
      <c r="B94" s="296" t="s">
        <v>56</v>
      </c>
      <c r="C94" s="300">
        <f t="shared" si="70"/>
        <v>32.454217269897775</v>
      </c>
      <c r="D94" s="300">
        <f t="shared" si="70"/>
        <v>33.80543174897862</v>
      </c>
      <c r="E94" s="300">
        <f t="shared" si="70"/>
        <v>33.616624183419106</v>
      </c>
      <c r="F94" s="298">
        <f t="shared" si="71"/>
        <v>99.876273202295494</v>
      </c>
      <c r="G94" s="300">
        <f t="shared" si="72"/>
        <v>36.719010136437014</v>
      </c>
      <c r="H94" s="300">
        <f t="shared" si="72"/>
        <v>34.636462133864164</v>
      </c>
      <c r="I94" s="300">
        <f t="shared" si="72"/>
        <v>41.329397780694514</v>
      </c>
      <c r="J94" s="298">
        <f t="shared" si="73"/>
        <v>112.6848700509957</v>
      </c>
      <c r="K94" s="299">
        <f t="shared" si="78"/>
        <v>212.56114325329119</v>
      </c>
      <c r="L94" s="300">
        <f t="shared" si="74"/>
        <v>37.329669368315436</v>
      </c>
      <c r="M94" s="300">
        <f t="shared" si="74"/>
        <v>42.965512227189066</v>
      </c>
      <c r="N94" s="300">
        <f t="shared" si="74"/>
        <v>0</v>
      </c>
      <c r="O94" s="298">
        <f t="shared" si="75"/>
        <v>80.295181595504502</v>
      </c>
      <c r="P94" s="299">
        <f t="shared" si="79"/>
        <v>292.85632484879568</v>
      </c>
      <c r="Q94" s="300">
        <f t="shared" si="76"/>
        <v>6.0097480147867852</v>
      </c>
      <c r="R94" s="300">
        <f t="shared" si="76"/>
        <v>30.466095036602869</v>
      </c>
      <c r="S94" s="300">
        <f t="shared" si="76"/>
        <v>38.333336254374238</v>
      </c>
      <c r="T94" s="298">
        <f t="shared" si="62"/>
        <v>74.809179305763891</v>
      </c>
      <c r="U94" s="299">
        <f t="shared" si="63"/>
        <v>367.66550415455959</v>
      </c>
      <c r="V94" s="299">
        <v>209.9070006</v>
      </c>
      <c r="W94" s="299">
        <v>240.998025962784</v>
      </c>
      <c r="X94" s="252"/>
      <c r="Y94" s="299">
        <v>407.74692365483901</v>
      </c>
      <c r="Z94" s="252"/>
      <c r="AB94" s="683">
        <f t="shared" si="80"/>
        <v>367.66550415455959</v>
      </c>
      <c r="AC94" s="252">
        <v>0</v>
      </c>
      <c r="AD94" s="252">
        <v>0</v>
      </c>
      <c r="AE94" s="252">
        <v>0</v>
      </c>
      <c r="AF94" s="252">
        <v>0</v>
      </c>
    </row>
    <row r="95" spans="1:32" ht="18.75" customHeight="1" x14ac:dyDescent="0.3">
      <c r="A95" s="295" t="s">
        <v>51</v>
      </c>
      <c r="B95" s="296" t="s">
        <v>56</v>
      </c>
      <c r="C95" s="300">
        <f t="shared" si="70"/>
        <v>54.550934896078658</v>
      </c>
      <c r="D95" s="300">
        <f t="shared" si="70"/>
        <v>50.41330694025816</v>
      </c>
      <c r="E95" s="300">
        <f t="shared" si="70"/>
        <v>57.371084077424108</v>
      </c>
      <c r="F95" s="298">
        <f t="shared" si="71"/>
        <v>162.33532591376093</v>
      </c>
      <c r="G95" s="300">
        <f t="shared" si="72"/>
        <v>64.385289168698051</v>
      </c>
      <c r="H95" s="300">
        <f t="shared" si="72"/>
        <v>72.769772265481649</v>
      </c>
      <c r="I95" s="300">
        <f t="shared" si="72"/>
        <v>42.783513928503609</v>
      </c>
      <c r="J95" s="298">
        <f t="shared" si="73"/>
        <v>179.93857536268331</v>
      </c>
      <c r="K95" s="299">
        <f t="shared" si="78"/>
        <v>342.27390127644424</v>
      </c>
      <c r="L95" s="300">
        <f t="shared" si="74"/>
        <v>38.670926499204604</v>
      </c>
      <c r="M95" s="300">
        <f t="shared" si="74"/>
        <v>75.050466596525126</v>
      </c>
      <c r="N95" s="300">
        <f t="shared" si="74"/>
        <v>69.266442731230484</v>
      </c>
      <c r="O95" s="298">
        <f t="shared" si="75"/>
        <v>182.98783582696021</v>
      </c>
      <c r="P95" s="299">
        <f t="shared" si="79"/>
        <v>525.26173710340447</v>
      </c>
      <c r="Q95" s="300">
        <f t="shared" si="76"/>
        <v>69.647249558922198</v>
      </c>
      <c r="R95" s="300">
        <f t="shared" si="76"/>
        <v>56.44110736404982</v>
      </c>
      <c r="S95" s="300">
        <f t="shared" si="76"/>
        <v>55.037555455786993</v>
      </c>
      <c r="T95" s="298">
        <f t="shared" si="62"/>
        <v>181.12591237875901</v>
      </c>
      <c r="U95" s="299">
        <f t="shared" si="63"/>
        <v>706.38764948216351</v>
      </c>
      <c r="V95" s="299">
        <v>632.62900190000005</v>
      </c>
      <c r="W95" s="299">
        <v>495.61806397336898</v>
      </c>
      <c r="X95" s="252"/>
      <c r="Y95" s="299">
        <v>679.60935784592903</v>
      </c>
      <c r="Z95" s="252"/>
      <c r="AB95" s="683">
        <f t="shared" si="80"/>
        <v>706.3876494821634</v>
      </c>
      <c r="AC95" s="257">
        <f>SUM(F94:F95)</f>
        <v>262.21159911605639</v>
      </c>
      <c r="AD95" s="257">
        <f>SUM(J94:J95)</f>
        <v>292.62344541367901</v>
      </c>
      <c r="AE95" s="257">
        <f>SUM(O94:O95)</f>
        <v>263.2830174224647</v>
      </c>
      <c r="AF95" s="257">
        <f>SUM(T94:T95)</f>
        <v>255.93509168452289</v>
      </c>
    </row>
    <row r="96" spans="1:32" ht="18.75" customHeight="1" x14ac:dyDescent="0.3">
      <c r="A96" s="429" t="s">
        <v>120</v>
      </c>
      <c r="B96" s="430" t="s">
        <v>56</v>
      </c>
      <c r="C96" s="426">
        <f>C101+C102+C100</f>
        <v>38.553461935601106</v>
      </c>
      <c r="D96" s="426">
        <f>D101+D102+D100</f>
        <v>33.221859629924516</v>
      </c>
      <c r="E96" s="426">
        <f>E101+E102+E100</f>
        <v>28.313568749384935</v>
      </c>
      <c r="F96" s="374">
        <f t="shared" si="71"/>
        <v>100.08889031491054</v>
      </c>
      <c r="G96" s="426">
        <f>G101+G102+G100</f>
        <v>21.42125239168757</v>
      </c>
      <c r="H96" s="426">
        <f>H101+H102+H100</f>
        <v>13.624729009165558</v>
      </c>
      <c r="I96" s="426">
        <f>I101+I102+I100</f>
        <v>7.7911860974208009</v>
      </c>
      <c r="J96" s="374">
        <f t="shared" si="73"/>
        <v>42.837167498273928</v>
      </c>
      <c r="K96" s="426">
        <f t="shared" si="78"/>
        <v>142.92605781318446</v>
      </c>
      <c r="L96" s="426">
        <f>L101+L102+L100</f>
        <v>6.3437032257643207</v>
      </c>
      <c r="M96" s="426">
        <f>M101+M102+M100</f>
        <v>1.7441832727297113</v>
      </c>
      <c r="N96" s="426">
        <f>N101+N102+N100</f>
        <v>13.31486628736098</v>
      </c>
      <c r="O96" s="374">
        <f>SUM(L96:N96)+0.001</f>
        <v>21.403752785855016</v>
      </c>
      <c r="P96" s="426">
        <f>K96+O96-0.001</f>
        <v>164.32881059903946</v>
      </c>
      <c r="Q96" s="426">
        <f>Q101+Q102+Q100</f>
        <v>22.586678918195471</v>
      </c>
      <c r="R96" s="426">
        <f>R101+R102+R100</f>
        <v>31.674713775249348</v>
      </c>
      <c r="S96" s="426">
        <f>S101+S102+S100</f>
        <v>36.932263012862776</v>
      </c>
      <c r="T96" s="374">
        <f t="shared" si="62"/>
        <v>91.193655706307595</v>
      </c>
      <c r="U96" s="431">
        <f>U101+U102+U100</f>
        <v>255.52246630534708</v>
      </c>
      <c r="V96" s="432">
        <v>268.49026405138898</v>
      </c>
      <c r="W96" s="432">
        <v>265.38702836939802</v>
      </c>
      <c r="X96" s="252"/>
      <c r="Y96" s="431">
        <v>255.57868159174501</v>
      </c>
      <c r="Z96" s="252"/>
      <c r="AB96" s="257">
        <f>U96</f>
        <v>255.52246630534708</v>
      </c>
    </row>
    <row r="97" spans="1:28" s="319" customFormat="1" ht="18.75" customHeight="1" x14ac:dyDescent="0.3">
      <c r="A97" s="320" t="s">
        <v>105</v>
      </c>
      <c r="B97" s="433" t="s">
        <v>56</v>
      </c>
      <c r="C97" s="427">
        <f>C75*C55/1000</f>
        <v>1.582733938178071</v>
      </c>
      <c r="D97" s="427">
        <f>D75*D55/1000</f>
        <v>3.3663869681255778</v>
      </c>
      <c r="E97" s="427">
        <f>E75*E55/1000</f>
        <v>0.24127023101762488</v>
      </c>
      <c r="F97" s="427">
        <f t="shared" si="71"/>
        <v>5.1903911373212734</v>
      </c>
      <c r="G97" s="427">
        <f>G75*G55/1000</f>
        <v>1.2096532024362596</v>
      </c>
      <c r="H97" s="427">
        <f>H75*H55/1000</f>
        <v>1.3102335756896228</v>
      </c>
      <c r="I97" s="427">
        <f>I75*I55/1000</f>
        <v>0.34322254593079238</v>
      </c>
      <c r="J97" s="427">
        <f t="shared" si="73"/>
        <v>2.863109324056675</v>
      </c>
      <c r="K97" s="427">
        <f t="shared" si="78"/>
        <v>8.0535004613779488</v>
      </c>
      <c r="L97" s="427">
        <f>L75*L55/1000</f>
        <v>1.2937571291952188</v>
      </c>
      <c r="M97" s="427">
        <f>M75*M55/1000</f>
        <v>0.17429922908355822</v>
      </c>
      <c r="N97" s="427">
        <f>N75*N55/1000</f>
        <v>1.2940870780940024</v>
      </c>
      <c r="O97" s="427">
        <f t="shared" ref="O97:O106" si="81">SUM(L97:N97)</f>
        <v>2.7621434363727797</v>
      </c>
      <c r="P97" s="427">
        <f t="shared" ref="P97:P106" si="82">K97+O97</f>
        <v>10.815643897750729</v>
      </c>
      <c r="Q97" s="427">
        <f>Q75*Q55/1000</f>
        <v>2.6057727241375797</v>
      </c>
      <c r="R97" s="427">
        <f>R75*R55/1000</f>
        <v>1.8384101462718927</v>
      </c>
      <c r="S97" s="427">
        <f>S75*S55/1000</f>
        <v>2.1967908314888671</v>
      </c>
      <c r="T97" s="427">
        <f t="shared" si="62"/>
        <v>6.6409737018983392</v>
      </c>
      <c r="U97" s="434">
        <f t="shared" ref="U97:U106" si="83">P97+T97</f>
        <v>17.456617599649068</v>
      </c>
      <c r="V97" s="435"/>
      <c r="W97" s="435"/>
      <c r="Y97" s="434"/>
      <c r="AB97" s="257">
        <f t="shared" ref="AB97:AB102" si="84">U97</f>
        <v>17.456617599649068</v>
      </c>
    </row>
    <row r="98" spans="1:28" ht="18.75" customHeight="1" x14ac:dyDescent="0.3">
      <c r="A98" s="290" t="s">
        <v>106</v>
      </c>
      <c r="B98" s="436" t="s">
        <v>56</v>
      </c>
      <c r="C98" s="388">
        <v>0</v>
      </c>
      <c r="D98" s="388">
        <v>0</v>
      </c>
      <c r="E98" s="388">
        <v>0</v>
      </c>
      <c r="F98" s="428">
        <f t="shared" si="71"/>
        <v>0</v>
      </c>
      <c r="G98" s="388">
        <v>0</v>
      </c>
      <c r="H98" s="388">
        <v>0</v>
      </c>
      <c r="I98" s="388">
        <v>0</v>
      </c>
      <c r="J98" s="428">
        <f t="shared" si="73"/>
        <v>0</v>
      </c>
      <c r="K98" s="428">
        <f t="shared" si="78"/>
        <v>0</v>
      </c>
      <c r="L98" s="388">
        <v>0</v>
      </c>
      <c r="M98" s="388">
        <v>0</v>
      </c>
      <c r="N98" s="388">
        <v>0</v>
      </c>
      <c r="O98" s="428">
        <f t="shared" si="81"/>
        <v>0</v>
      </c>
      <c r="P98" s="428">
        <f t="shared" si="82"/>
        <v>0</v>
      </c>
      <c r="Q98" s="388">
        <v>0</v>
      </c>
      <c r="R98" s="388">
        <v>0</v>
      </c>
      <c r="S98" s="388">
        <v>0</v>
      </c>
      <c r="T98" s="428">
        <f t="shared" si="62"/>
        <v>0</v>
      </c>
      <c r="U98" s="437">
        <f t="shared" si="83"/>
        <v>0</v>
      </c>
      <c r="V98" s="432"/>
      <c r="W98" s="432"/>
      <c r="X98" s="252"/>
      <c r="Y98" s="431"/>
      <c r="Z98" s="252"/>
      <c r="AB98" s="257">
        <f t="shared" si="84"/>
        <v>0</v>
      </c>
    </row>
    <row r="99" spans="1:28" ht="18.75" customHeight="1" x14ac:dyDescent="0.3">
      <c r="A99" s="290" t="s">
        <v>107</v>
      </c>
      <c r="B99" s="436" t="s">
        <v>56</v>
      </c>
      <c r="C99" s="388">
        <v>0</v>
      </c>
      <c r="D99" s="388">
        <v>0</v>
      </c>
      <c r="E99" s="388">
        <v>0</v>
      </c>
      <c r="F99" s="428">
        <f t="shared" si="71"/>
        <v>0</v>
      </c>
      <c r="G99" s="388">
        <v>0</v>
      </c>
      <c r="H99" s="388">
        <v>0</v>
      </c>
      <c r="I99" s="388">
        <v>0</v>
      </c>
      <c r="J99" s="428">
        <f t="shared" si="73"/>
        <v>0</v>
      </c>
      <c r="K99" s="428">
        <f t="shared" si="78"/>
        <v>0</v>
      </c>
      <c r="L99" s="388">
        <v>0</v>
      </c>
      <c r="M99" s="388">
        <v>0</v>
      </c>
      <c r="N99" s="388">
        <v>0</v>
      </c>
      <c r="O99" s="428">
        <f t="shared" si="81"/>
        <v>0</v>
      </c>
      <c r="P99" s="428">
        <f t="shared" si="82"/>
        <v>0</v>
      </c>
      <c r="Q99" s="388">
        <v>0</v>
      </c>
      <c r="R99" s="388">
        <v>0</v>
      </c>
      <c r="S99" s="388">
        <v>0</v>
      </c>
      <c r="T99" s="428">
        <f t="shared" si="62"/>
        <v>0</v>
      </c>
      <c r="U99" s="437">
        <f t="shared" si="83"/>
        <v>0</v>
      </c>
      <c r="V99" s="432"/>
      <c r="W99" s="432"/>
      <c r="X99" s="252"/>
      <c r="Y99" s="431"/>
      <c r="Z99" s="252"/>
      <c r="AB99" s="257">
        <f t="shared" si="84"/>
        <v>0</v>
      </c>
    </row>
    <row r="100" spans="1:28" ht="18.75" customHeight="1" x14ac:dyDescent="0.3">
      <c r="A100" s="290" t="s">
        <v>108</v>
      </c>
      <c r="B100" s="436" t="s">
        <v>56</v>
      </c>
      <c r="C100" s="388">
        <f t="shared" ref="C100:E102" si="85">C78*C58/1000</f>
        <v>1.582733938178071</v>
      </c>
      <c r="D100" s="388">
        <f t="shared" si="85"/>
        <v>3.3663869681255778</v>
      </c>
      <c r="E100" s="388">
        <f t="shared" si="85"/>
        <v>0.24127023101762488</v>
      </c>
      <c r="F100" s="428">
        <f t="shared" si="71"/>
        <v>5.1903911373212734</v>
      </c>
      <c r="G100" s="388">
        <f t="shared" ref="G100:I102" si="86">G78*G58/1000</f>
        <v>1.2096532024362596</v>
      </c>
      <c r="H100" s="388">
        <f t="shared" si="86"/>
        <v>1.3102335756896228</v>
      </c>
      <c r="I100" s="388">
        <f t="shared" si="86"/>
        <v>0.34322254593079238</v>
      </c>
      <c r="J100" s="428">
        <f t="shared" si="73"/>
        <v>2.863109324056675</v>
      </c>
      <c r="K100" s="428">
        <f t="shared" si="78"/>
        <v>8.0535004613779488</v>
      </c>
      <c r="L100" s="388">
        <f t="shared" ref="L100:N102" si="87">L78*L58/1000</f>
        <v>1.2937571291952188</v>
      </c>
      <c r="M100" s="388">
        <f t="shared" si="87"/>
        <v>0.17429922908355822</v>
      </c>
      <c r="N100" s="388">
        <f t="shared" si="87"/>
        <v>1.2940870780940024</v>
      </c>
      <c r="O100" s="428">
        <f t="shared" si="81"/>
        <v>2.7621434363727797</v>
      </c>
      <c r="P100" s="428">
        <f t="shared" si="82"/>
        <v>10.815643897750729</v>
      </c>
      <c r="Q100" s="388">
        <f t="shared" ref="Q100:S102" si="88">Q78*Q58/1000</f>
        <v>2.6057727241375797</v>
      </c>
      <c r="R100" s="388">
        <f t="shared" si="88"/>
        <v>1.8384101462718927</v>
      </c>
      <c r="S100" s="388">
        <f t="shared" si="88"/>
        <v>2.1967908314888671</v>
      </c>
      <c r="T100" s="428">
        <f t="shared" si="62"/>
        <v>6.6409737018983392</v>
      </c>
      <c r="U100" s="437">
        <f t="shared" si="83"/>
        <v>17.456617599649068</v>
      </c>
      <c r="V100" s="432">
        <v>2.6912370150659002</v>
      </c>
      <c r="W100" s="432">
        <v>14.4230193100547</v>
      </c>
      <c r="X100" s="252"/>
      <c r="Y100" s="431">
        <v>4.49115552431069</v>
      </c>
      <c r="Z100" s="252"/>
      <c r="AB100" s="257">
        <f t="shared" si="84"/>
        <v>17.456617599649068</v>
      </c>
    </row>
    <row r="101" spans="1:28" ht="18.75" customHeight="1" x14ac:dyDescent="0.3">
      <c r="A101" s="295" t="s">
        <v>31</v>
      </c>
      <c r="B101" s="296" t="s">
        <v>56</v>
      </c>
      <c r="C101" s="300">
        <f t="shared" si="85"/>
        <v>6.3843382517347509</v>
      </c>
      <c r="D101" s="300">
        <f t="shared" si="85"/>
        <v>6.0117769704116899</v>
      </c>
      <c r="E101" s="300">
        <f t="shared" si="85"/>
        <v>4.4162127778768516</v>
      </c>
      <c r="F101" s="298">
        <f t="shared" si="71"/>
        <v>16.812328000023292</v>
      </c>
      <c r="G101" s="300">
        <f t="shared" si="86"/>
        <v>5.9885268383278421</v>
      </c>
      <c r="H101" s="300">
        <f t="shared" si="86"/>
        <v>3.4019159233491911</v>
      </c>
      <c r="I101" s="300">
        <f t="shared" si="86"/>
        <v>0</v>
      </c>
      <c r="J101" s="298">
        <f t="shared" si="73"/>
        <v>9.3904427616770327</v>
      </c>
      <c r="K101" s="438">
        <f t="shared" si="78"/>
        <v>26.202770761700325</v>
      </c>
      <c r="L101" s="300">
        <f t="shared" si="87"/>
        <v>0</v>
      </c>
      <c r="M101" s="300">
        <f t="shared" si="87"/>
        <v>0</v>
      </c>
      <c r="N101" s="300">
        <f t="shared" si="87"/>
        <v>0</v>
      </c>
      <c r="O101" s="298">
        <f t="shared" si="81"/>
        <v>0</v>
      </c>
      <c r="P101" s="438">
        <f t="shared" si="82"/>
        <v>26.202770761700325</v>
      </c>
      <c r="Q101" s="300">
        <f t="shared" si="88"/>
        <v>1.1423338512979926</v>
      </c>
      <c r="R101" s="300">
        <f t="shared" si="88"/>
        <v>3.9804074047943931</v>
      </c>
      <c r="S101" s="300">
        <f t="shared" si="88"/>
        <v>5.4206741476215106</v>
      </c>
      <c r="T101" s="298">
        <f t="shared" si="62"/>
        <v>10.543415403713897</v>
      </c>
      <c r="U101" s="438">
        <f t="shared" si="83"/>
        <v>36.746186165414223</v>
      </c>
      <c r="V101" s="438">
        <v>25.9179721</v>
      </c>
      <c r="W101" s="438">
        <v>45.6470030164731</v>
      </c>
      <c r="X101" s="252"/>
      <c r="Y101" s="438">
        <v>40.147944567431502</v>
      </c>
      <c r="Z101" s="252"/>
      <c r="AB101" s="257">
        <f t="shared" si="84"/>
        <v>36.746186165414223</v>
      </c>
    </row>
    <row r="102" spans="1:28" ht="18.75" customHeight="1" x14ac:dyDescent="0.3">
      <c r="A102" s="295" t="s">
        <v>51</v>
      </c>
      <c r="B102" s="296" t="s">
        <v>56</v>
      </c>
      <c r="C102" s="300">
        <f t="shared" si="85"/>
        <v>30.586389745688283</v>
      </c>
      <c r="D102" s="300">
        <f t="shared" si="85"/>
        <v>23.84369569138725</v>
      </c>
      <c r="E102" s="300">
        <f t="shared" si="85"/>
        <v>23.656085740490457</v>
      </c>
      <c r="F102" s="298">
        <f t="shared" si="71"/>
        <v>78.086171177565987</v>
      </c>
      <c r="G102" s="300">
        <f t="shared" si="86"/>
        <v>14.223072350923468</v>
      </c>
      <c r="H102" s="300">
        <f t="shared" si="86"/>
        <v>8.9125795101267435</v>
      </c>
      <c r="I102" s="300">
        <f t="shared" si="86"/>
        <v>7.4479635514900089</v>
      </c>
      <c r="J102" s="298">
        <f t="shared" si="73"/>
        <v>30.583615412540222</v>
      </c>
      <c r="K102" s="438">
        <f t="shared" si="78"/>
        <v>108.66978659010621</v>
      </c>
      <c r="L102" s="300">
        <f t="shared" si="87"/>
        <v>5.0499460965691023</v>
      </c>
      <c r="M102" s="300">
        <f t="shared" si="87"/>
        <v>1.5698840436461532</v>
      </c>
      <c r="N102" s="300">
        <f t="shared" si="87"/>
        <v>12.020779209266978</v>
      </c>
      <c r="O102" s="298">
        <f t="shared" si="81"/>
        <v>18.640609349482233</v>
      </c>
      <c r="P102" s="438">
        <f t="shared" si="82"/>
        <v>127.31039593958845</v>
      </c>
      <c r="Q102" s="300">
        <f t="shared" si="88"/>
        <v>18.8385723427599</v>
      </c>
      <c r="R102" s="300">
        <f t="shared" si="88"/>
        <v>25.855896224183059</v>
      </c>
      <c r="S102" s="300">
        <f t="shared" si="88"/>
        <v>29.314798033752396</v>
      </c>
      <c r="T102" s="298">
        <f t="shared" si="62"/>
        <v>74.009266600695355</v>
      </c>
      <c r="U102" s="438">
        <f t="shared" si="83"/>
        <v>201.31966254028379</v>
      </c>
      <c r="V102" s="438">
        <v>239.88105493632301</v>
      </c>
      <c r="W102" s="438">
        <v>205.31700604287099</v>
      </c>
      <c r="X102" s="252"/>
      <c r="Y102" s="438">
        <v>210.93958150000299</v>
      </c>
      <c r="Z102" s="252"/>
      <c r="AB102" s="257">
        <f t="shared" si="84"/>
        <v>201.31966254028379</v>
      </c>
    </row>
    <row r="103" spans="1:28" ht="18.75" customHeight="1" x14ac:dyDescent="0.3">
      <c r="A103" s="372" t="s">
        <v>121</v>
      </c>
      <c r="B103" s="422" t="s">
        <v>60</v>
      </c>
      <c r="C103" s="439">
        <f>C85/C107*7000</f>
        <v>346.28145359744639</v>
      </c>
      <c r="D103" s="439">
        <f>D85/D107*7000</f>
        <v>287.0207661266345</v>
      </c>
      <c r="E103" s="439">
        <f>E85/E107*7000</f>
        <v>309.72732320074715</v>
      </c>
      <c r="F103" s="298">
        <f t="shared" si="71"/>
        <v>943.02954292482809</v>
      </c>
      <c r="G103" s="439">
        <f>G85/G107*7000</f>
        <v>296.73624973140278</v>
      </c>
      <c r="H103" s="439">
        <f>H85/H107*7000</f>
        <v>298.71972241066572</v>
      </c>
      <c r="I103" s="439">
        <f>I85/I107*7000</f>
        <v>307.07860378957531</v>
      </c>
      <c r="J103" s="298">
        <f t="shared" si="73"/>
        <v>902.53457593164376</v>
      </c>
      <c r="K103" s="440">
        <f t="shared" si="78"/>
        <v>1845.5641188564719</v>
      </c>
      <c r="L103" s="439">
        <f>L85/L107*7000</f>
        <v>399.2536214712182</v>
      </c>
      <c r="M103" s="439">
        <f>M85/M107*7000</f>
        <v>387.02257642880375</v>
      </c>
      <c r="N103" s="439">
        <f>N85/N107*7000</f>
        <v>374.12578258398747</v>
      </c>
      <c r="O103" s="298">
        <f t="shared" si="81"/>
        <v>1160.4019804840095</v>
      </c>
      <c r="P103" s="440">
        <f t="shared" si="82"/>
        <v>3005.9660993404814</v>
      </c>
      <c r="Q103" s="439">
        <f>Q85/Q107*7000</f>
        <v>362.40940697604481</v>
      </c>
      <c r="R103" s="439">
        <f>R85/R107*7000</f>
        <v>386.47960553134482</v>
      </c>
      <c r="S103" s="439">
        <f>S85/S107*7000</f>
        <v>366.81168271883115</v>
      </c>
      <c r="T103" s="298">
        <f t="shared" si="62"/>
        <v>1115.7006952262209</v>
      </c>
      <c r="U103" s="441">
        <f t="shared" si="83"/>
        <v>4121.6667945667023</v>
      </c>
      <c r="V103" s="370">
        <v>4649.8311110156001</v>
      </c>
      <c r="W103" s="370">
        <v>4737.1241561512998</v>
      </c>
      <c r="X103" s="252"/>
      <c r="Y103" s="441">
        <v>4760.7463488800904</v>
      </c>
      <c r="Z103" s="252"/>
      <c r="AB103" s="557">
        <f>AB85/AB107*7000</f>
        <v>4121.6670999632888</v>
      </c>
    </row>
    <row r="104" spans="1:28" ht="18.75" customHeight="1" x14ac:dyDescent="0.3">
      <c r="A104" s="442" t="s">
        <v>122</v>
      </c>
      <c r="B104" s="366" t="s">
        <v>60</v>
      </c>
      <c r="C104" s="443">
        <f>C103-C105-C106</f>
        <v>346.28145359744639</v>
      </c>
      <c r="D104" s="443">
        <f>D103-D105-D106</f>
        <v>287.0207661266345</v>
      </c>
      <c r="E104" s="443">
        <f>E103-E105-E106</f>
        <v>309.72732320074715</v>
      </c>
      <c r="F104" s="293">
        <f t="shared" si="71"/>
        <v>943.02954292482809</v>
      </c>
      <c r="G104" s="443">
        <f>G103-G105-G106</f>
        <v>296.73624973140278</v>
      </c>
      <c r="H104" s="443">
        <f>H103-H105-H106</f>
        <v>298.71972241066572</v>
      </c>
      <c r="I104" s="443">
        <f>I103-I105-I106</f>
        <v>307.07860378957531</v>
      </c>
      <c r="J104" s="293">
        <f t="shared" si="73"/>
        <v>902.53457593164376</v>
      </c>
      <c r="K104" s="444">
        <f t="shared" si="78"/>
        <v>1845.5641188564719</v>
      </c>
      <c r="L104" s="443">
        <f>L103-L105-L106</f>
        <v>349.14162250850598</v>
      </c>
      <c r="M104" s="443">
        <f>M103-M105-M106</f>
        <v>339.78029261575222</v>
      </c>
      <c r="N104" s="443">
        <f>N103-N105-N106</f>
        <v>325.73480138348185</v>
      </c>
      <c r="O104" s="293">
        <f t="shared" si="81"/>
        <v>1014.6567165077402</v>
      </c>
      <c r="P104" s="444">
        <f t="shared" si="82"/>
        <v>2860.2208353642118</v>
      </c>
      <c r="Q104" s="443">
        <f>Q103-Q105-Q106</f>
        <v>324.10699350317287</v>
      </c>
      <c r="R104" s="443">
        <f>R103-R105-R106</f>
        <v>338.51478684237435</v>
      </c>
      <c r="S104" s="443">
        <f>S103-S105-S106</f>
        <v>331.85055544022464</v>
      </c>
      <c r="T104" s="293">
        <f t="shared" si="62"/>
        <v>994.47233578577186</v>
      </c>
      <c r="U104" s="445">
        <f t="shared" si="83"/>
        <v>3854.6931711499838</v>
      </c>
      <c r="V104" s="370"/>
      <c r="W104" s="370"/>
      <c r="X104" s="252"/>
      <c r="Y104" s="441"/>
      <c r="Z104" s="252"/>
      <c r="AB104" s="557">
        <f>AB103-AB105-AB106</f>
        <v>3587.2434525810345</v>
      </c>
    </row>
    <row r="105" spans="1:28" ht="18.75" customHeight="1" x14ac:dyDescent="0.3">
      <c r="A105" s="290" t="s">
        <v>106</v>
      </c>
      <c r="B105" s="366" t="s">
        <v>60</v>
      </c>
      <c r="C105" s="446">
        <f>C87/C107*7000</f>
        <v>0</v>
      </c>
      <c r="D105" s="446">
        <f>D87/D107*7000</f>
        <v>0</v>
      </c>
      <c r="E105" s="446">
        <f>E87/E107*7000</f>
        <v>0</v>
      </c>
      <c r="F105" s="293">
        <f t="shared" si="71"/>
        <v>0</v>
      </c>
      <c r="G105" s="446">
        <f>G87/G107*7000</f>
        <v>0</v>
      </c>
      <c r="H105" s="446">
        <f>H87/H107*7000</f>
        <v>0</v>
      </c>
      <c r="I105" s="446">
        <f>I87/I107*7000</f>
        <v>0</v>
      </c>
      <c r="J105" s="293">
        <f t="shared" si="73"/>
        <v>0</v>
      </c>
      <c r="K105" s="444">
        <f t="shared" si="78"/>
        <v>0</v>
      </c>
      <c r="L105" s="446">
        <f>L87/L107*7000</f>
        <v>23.597138474950295</v>
      </c>
      <c r="M105" s="446">
        <f>M87/M107*7000</f>
        <v>22.219293032878955</v>
      </c>
      <c r="N105" s="446">
        <f>N87/N107*7000</f>
        <v>22.796006123143677</v>
      </c>
      <c r="O105" s="293">
        <f t="shared" si="81"/>
        <v>68.61243763097292</v>
      </c>
      <c r="P105" s="444">
        <f t="shared" si="82"/>
        <v>68.61243763097292</v>
      </c>
      <c r="Q105" s="446">
        <f>Q87/Q107*7000</f>
        <v>18.006175013486171</v>
      </c>
      <c r="R105" s="446">
        <f>R87/R107*7000</f>
        <v>22.517065642577517</v>
      </c>
      <c r="S105" s="446">
        <f>S87/S107*7000</f>
        <v>16.442116880470323</v>
      </c>
      <c r="T105" s="293">
        <f t="shared" si="62"/>
        <v>56.965357536534015</v>
      </c>
      <c r="U105" s="445">
        <f t="shared" si="83"/>
        <v>125.57779516750693</v>
      </c>
      <c r="V105" s="370"/>
      <c r="W105" s="370"/>
      <c r="X105" s="252"/>
      <c r="Y105" s="441"/>
      <c r="Z105" s="252"/>
      <c r="AB105" s="557">
        <f>AB87/AB107*7000</f>
        <v>251.37979758047541</v>
      </c>
    </row>
    <row r="106" spans="1:28" ht="18.75" customHeight="1" x14ac:dyDescent="0.3">
      <c r="A106" s="290" t="s">
        <v>107</v>
      </c>
      <c r="B106" s="366" t="s">
        <v>60</v>
      </c>
      <c r="C106" s="446">
        <f>C88/C107*7000</f>
        <v>0</v>
      </c>
      <c r="D106" s="446">
        <f>D88/D107*7000</f>
        <v>0</v>
      </c>
      <c r="E106" s="446">
        <f>E88/E107*7000</f>
        <v>0</v>
      </c>
      <c r="F106" s="293">
        <f t="shared" si="71"/>
        <v>0</v>
      </c>
      <c r="G106" s="446">
        <f>G88/G107*7000</f>
        <v>0</v>
      </c>
      <c r="H106" s="446">
        <f>H88/H107*7000</f>
        <v>0</v>
      </c>
      <c r="I106" s="446">
        <f>I88/I107*7000</f>
        <v>0</v>
      </c>
      <c r="J106" s="293">
        <f t="shared" si="73"/>
        <v>0</v>
      </c>
      <c r="K106" s="444">
        <f t="shared" si="78"/>
        <v>0</v>
      </c>
      <c r="L106" s="446">
        <f>L88/L107*7000</f>
        <v>26.51486048776195</v>
      </c>
      <c r="M106" s="446">
        <f>M88/M107*7000</f>
        <v>25.022990780172556</v>
      </c>
      <c r="N106" s="446">
        <f>N88/N107*7000</f>
        <v>25.594975077361934</v>
      </c>
      <c r="O106" s="293">
        <f t="shared" si="81"/>
        <v>77.132826345296436</v>
      </c>
      <c r="P106" s="444">
        <f t="shared" si="82"/>
        <v>77.132826345296436</v>
      </c>
      <c r="Q106" s="446">
        <f>Q88/Q107*7000</f>
        <v>20.296238459385737</v>
      </c>
      <c r="R106" s="446">
        <f>R88/R107*7000</f>
        <v>25.447753046392965</v>
      </c>
      <c r="S106" s="446">
        <f>S88/S107*7000</f>
        <v>18.519010398136167</v>
      </c>
      <c r="T106" s="293">
        <f t="shared" si="62"/>
        <v>64.263001903914869</v>
      </c>
      <c r="U106" s="445">
        <f t="shared" si="83"/>
        <v>141.39582824921132</v>
      </c>
      <c r="V106" s="370"/>
      <c r="W106" s="370"/>
      <c r="X106" s="252"/>
      <c r="Y106" s="441"/>
      <c r="Z106" s="252"/>
      <c r="AB106" s="557">
        <f>AB88/AB107*7000</f>
        <v>283.04384980177872</v>
      </c>
    </row>
    <row r="107" spans="1:28" ht="18.75" customHeight="1" x14ac:dyDescent="0.3">
      <c r="A107" s="447" t="s">
        <v>61</v>
      </c>
      <c r="B107" s="296" t="s">
        <v>62</v>
      </c>
      <c r="C107" s="448">
        <f>[2]ИД_01!$Z$33</f>
        <v>8015.5038073373398</v>
      </c>
      <c r="D107" s="448">
        <f>[2]ИД_02!$Z$33</f>
        <v>8019.12643126679</v>
      </c>
      <c r="E107" s="448">
        <f>[2]ИД_03!$Z$33</f>
        <v>8015.6903287464702</v>
      </c>
      <c r="F107" s="298">
        <f>(C103*C107+D103*D107+E103*E107)/F103</f>
        <v>8016.6676511221103</v>
      </c>
      <c r="G107" s="448">
        <f>[2]ИД_04!$Z$33</f>
        <v>8002.6877284305901</v>
      </c>
      <c r="H107" s="448">
        <f>[2]ИД_05!$Z$33</f>
        <v>8002.5318860488696</v>
      </c>
      <c r="I107" s="448">
        <f>[2]ИД_06!$Z$33</f>
        <v>8074.8171741013703</v>
      </c>
      <c r="J107" s="298">
        <f>(G103*G107+H103*H107+I103*I107)/J103</f>
        <v>8027.1774896709012</v>
      </c>
      <c r="K107" s="299">
        <f>(F107*F103+J107*J103)/K103</f>
        <v>8021.8072680992873</v>
      </c>
      <c r="L107" s="448">
        <f>[2]ИД_07!$Z$33</f>
        <v>8063.4016786062202</v>
      </c>
      <c r="M107" s="448">
        <f>[2]ИД_08!$Z$33</f>
        <v>8046.4325951212204</v>
      </c>
      <c r="N107" s="448">
        <f>[2]ИД_09!$Z$33</f>
        <v>8018.0987027397196</v>
      </c>
      <c r="O107" s="298">
        <f>(L103*L107+M103*M107+N103*N107)/O103</f>
        <v>8043.1359171675585</v>
      </c>
      <c r="P107" s="299">
        <f>(K107*K103+O107*O103)/P103</f>
        <v>8030.0408295573816</v>
      </c>
      <c r="Q107" s="448">
        <f>[2]ИД_10!$Z$33</f>
        <v>8031.2568682077999</v>
      </c>
      <c r="R107" s="448">
        <f>[2]ИД_11!$Z$33</f>
        <v>8027.7352143641601</v>
      </c>
      <c r="S107" s="448">
        <f>[2]ИД_12!$Z$33</f>
        <v>8037.1335546219698</v>
      </c>
      <c r="T107" s="298">
        <f>(Q103*Q107+R103*R107+S103*S107)/T103</f>
        <v>8031.9690572809841</v>
      </c>
      <c r="U107" s="299">
        <f>(P107*P103+T107*T103)/U103</f>
        <v>8030.5627846592879</v>
      </c>
      <c r="V107" s="299">
        <v>8012.9170230803302</v>
      </c>
      <c r="W107" s="299">
        <v>8049.5215457627201</v>
      </c>
      <c r="X107" s="252"/>
      <c r="Y107" s="299">
        <v>8034.1559842041097</v>
      </c>
      <c r="Z107" s="252"/>
      <c r="AB107" s="257">
        <f>U107</f>
        <v>8030.5627846592879</v>
      </c>
    </row>
    <row r="108" spans="1:28" ht="18.75" customHeight="1" x14ac:dyDescent="0.3">
      <c r="A108" s="447"/>
      <c r="B108" s="301" t="s">
        <v>56</v>
      </c>
      <c r="C108" s="438">
        <f>C103*C107/7000</f>
        <v>396.51718710294858</v>
      </c>
      <c r="D108" s="438">
        <f>D103*D107/7000</f>
        <v>328.80797313836263</v>
      </c>
      <c r="E108" s="438">
        <f>E103*E107/7000</f>
        <v>354.66832987553732</v>
      </c>
      <c r="F108" s="298">
        <f>SUM(C108:E108)</f>
        <v>1079.9934901168485</v>
      </c>
      <c r="G108" s="438">
        <f>G103*G107/7000</f>
        <v>339.24107775800172</v>
      </c>
      <c r="H108" s="438">
        <f>H103*H107/7000</f>
        <v>341.50201479757425</v>
      </c>
      <c r="I108" s="438">
        <f>I103*I107/7000</f>
        <v>354.22908338273322</v>
      </c>
      <c r="J108" s="298">
        <f>SUM(G108:I108)</f>
        <v>1034.9721759383092</v>
      </c>
      <c r="K108" s="438">
        <f>F108+J108</f>
        <v>2114.9656660551577</v>
      </c>
      <c r="L108" s="438">
        <f>L103*L107/7000</f>
        <v>459.90604593723333</v>
      </c>
      <c r="M108" s="438">
        <f>M103*M107/7000</f>
        <v>444.87872486064578</v>
      </c>
      <c r="N108" s="438">
        <f>N103*N107/7000</f>
        <v>428.53963599973605</v>
      </c>
      <c r="O108" s="298">
        <f>SUM(L108:N108)</f>
        <v>1333.3244067976152</v>
      </c>
      <c r="P108" s="438">
        <f>K108+O108</f>
        <v>3448.2900728527729</v>
      </c>
      <c r="Q108" s="438">
        <f>Q103*Q107/7000</f>
        <v>415.80043412563936</v>
      </c>
      <c r="R108" s="438">
        <f>R103*R107/7000</f>
        <v>443.22227699393517</v>
      </c>
      <c r="S108" s="438">
        <f>S103*S107/7000</f>
        <v>421.1592119152665</v>
      </c>
      <c r="T108" s="298">
        <f>SUM(Q108:S108)</f>
        <v>1280.181923034841</v>
      </c>
      <c r="U108" s="369">
        <f>P108+T108</f>
        <v>4728.471995887614</v>
      </c>
      <c r="V108" s="370">
        <v>5322.6736521760104</v>
      </c>
      <c r="W108" s="370">
        <v>5438.4218277776599</v>
      </c>
      <c r="X108" s="252"/>
      <c r="Y108" s="369">
        <v>5464.0826811618299</v>
      </c>
      <c r="Z108" s="252"/>
    </row>
    <row r="109" spans="1:28" ht="18.75" customHeight="1" x14ac:dyDescent="0.3">
      <c r="A109" s="449" t="s">
        <v>63</v>
      </c>
      <c r="B109" s="450" t="s">
        <v>36</v>
      </c>
      <c r="C109" s="451">
        <v>1</v>
      </c>
      <c r="D109" s="451">
        <v>1</v>
      </c>
      <c r="E109" s="451">
        <v>1</v>
      </c>
      <c r="F109" s="452">
        <v>1</v>
      </c>
      <c r="G109" s="451">
        <v>1</v>
      </c>
      <c r="H109" s="451">
        <v>1</v>
      </c>
      <c r="I109" s="451">
        <v>1</v>
      </c>
      <c r="J109" s="452">
        <v>1</v>
      </c>
      <c r="K109" s="453">
        <v>1</v>
      </c>
      <c r="L109" s="451">
        <v>1</v>
      </c>
      <c r="M109" s="451">
        <v>1</v>
      </c>
      <c r="N109" s="451">
        <v>1</v>
      </c>
      <c r="O109" s="452">
        <v>1</v>
      </c>
      <c r="P109" s="453">
        <v>1</v>
      </c>
      <c r="Q109" s="451">
        <v>1</v>
      </c>
      <c r="R109" s="451">
        <v>1</v>
      </c>
      <c r="S109" s="451">
        <v>1</v>
      </c>
      <c r="T109" s="452">
        <v>1</v>
      </c>
      <c r="U109" s="453">
        <v>1</v>
      </c>
      <c r="V109" s="451">
        <v>1</v>
      </c>
      <c r="W109" s="451">
        <v>1</v>
      </c>
      <c r="X109" s="252"/>
      <c r="Y109" s="451">
        <v>1</v>
      </c>
      <c r="Z109" s="252"/>
    </row>
    <row r="110" spans="1:28" ht="18.75" hidden="1" customHeight="1" x14ac:dyDescent="0.3">
      <c r="A110" s="263" t="s">
        <v>64</v>
      </c>
      <c r="B110" s="454"/>
      <c r="C110" s="454"/>
      <c r="D110" s="454"/>
      <c r="E110" s="454"/>
      <c r="F110" s="455"/>
      <c r="G110" s="454"/>
      <c r="H110" s="454"/>
      <c r="I110" s="454"/>
      <c r="J110" s="455"/>
      <c r="K110" s="456"/>
      <c r="L110" s="454"/>
      <c r="M110" s="454"/>
      <c r="N110" s="454"/>
      <c r="O110" s="455"/>
      <c r="P110" s="456"/>
      <c r="Q110" s="454"/>
      <c r="R110" s="454"/>
      <c r="S110" s="454"/>
      <c r="T110" s="455"/>
      <c r="U110" s="263"/>
      <c r="V110" s="457"/>
      <c r="X110" s="252"/>
      <c r="Y110" s="457"/>
      <c r="Z110" s="252"/>
    </row>
    <row r="111" spans="1:28" ht="18.75" hidden="1" customHeight="1" x14ac:dyDescent="0.3">
      <c r="A111" s="458" t="s">
        <v>65</v>
      </c>
      <c r="B111" s="459" t="s">
        <v>36</v>
      </c>
      <c r="C111" s="460">
        <f t="shared" ref="C111:U111" si="89">C7/(3333*C5*24)*1000*100</f>
        <v>48.9536100384232</v>
      </c>
      <c r="D111" s="461">
        <f t="shared" si="89"/>
        <v>44.867304542954287</v>
      </c>
      <c r="E111" s="462">
        <f t="shared" si="89"/>
        <v>44.371055250686361</v>
      </c>
      <c r="F111" s="463">
        <f t="shared" si="89"/>
        <v>46.103879457390185</v>
      </c>
      <c r="G111" s="462">
        <f t="shared" si="89"/>
        <v>43.923997858119144</v>
      </c>
      <c r="H111" s="462">
        <f t="shared" si="89"/>
        <v>42.938421785726966</v>
      </c>
      <c r="I111" s="462">
        <f t="shared" si="89"/>
        <v>45.644121203787044</v>
      </c>
      <c r="J111" s="463">
        <f t="shared" si="89"/>
        <v>44.155325793568366</v>
      </c>
      <c r="K111" s="417">
        <f t="shared" si="89"/>
        <v>45.124219880551593</v>
      </c>
      <c r="L111" s="462">
        <f t="shared" si="89"/>
        <v>57.214016522620049</v>
      </c>
      <c r="M111" s="461">
        <f t="shared" si="89"/>
        <v>55.053729969771105</v>
      </c>
      <c r="N111" s="461">
        <f t="shared" si="89"/>
        <v>55.176272543921115</v>
      </c>
      <c r="O111" s="463">
        <f t="shared" si="89"/>
        <v>55.82161214762781</v>
      </c>
      <c r="P111" s="417">
        <f t="shared" si="89"/>
        <v>48.729201889969218</v>
      </c>
      <c r="Q111" s="461">
        <f t="shared" si="89"/>
        <v>51.916652471698832</v>
      </c>
      <c r="R111" s="461">
        <f t="shared" si="89"/>
        <v>57.222624804146946</v>
      </c>
      <c r="S111" s="461">
        <f t="shared" si="89"/>
        <v>52.027993081566223</v>
      </c>
      <c r="T111" s="463">
        <f t="shared" si="89"/>
        <v>53.684377785604617</v>
      </c>
      <c r="U111" s="417">
        <f t="shared" si="89"/>
        <v>49.978177732156773</v>
      </c>
      <c r="V111" s="464">
        <v>56.457017794245203</v>
      </c>
      <c r="W111" s="464">
        <v>57.780575321230799</v>
      </c>
      <c r="X111" s="252"/>
      <c r="Y111" s="464">
        <v>58.005822842558203</v>
      </c>
      <c r="Z111" s="252"/>
    </row>
    <row r="112" spans="1:28" ht="18.75" hidden="1" customHeight="1" x14ac:dyDescent="0.3">
      <c r="A112" s="465" t="s">
        <v>66</v>
      </c>
      <c r="B112" s="466" t="s">
        <v>67</v>
      </c>
      <c r="C112" s="467">
        <f t="shared" ref="C112:U112" si="90">C121/C5/24</f>
        <v>8.4838709677419359</v>
      </c>
      <c r="D112" s="467">
        <f t="shared" si="90"/>
        <v>7.7142857142857144</v>
      </c>
      <c r="E112" s="467">
        <f t="shared" si="90"/>
        <v>7.612903225806452</v>
      </c>
      <c r="F112" s="468">
        <f t="shared" si="90"/>
        <v>7.9444444444444438</v>
      </c>
      <c r="G112" s="467">
        <f t="shared" si="90"/>
        <v>7.6000000000000005</v>
      </c>
      <c r="H112" s="467">
        <f t="shared" si="90"/>
        <v>7.419354838709677</v>
      </c>
      <c r="I112" s="467">
        <f t="shared" si="90"/>
        <v>7.8666666666666671</v>
      </c>
      <c r="J112" s="469">
        <f t="shared" si="90"/>
        <v>7.6263736263736268</v>
      </c>
      <c r="K112" s="470">
        <f t="shared" si="90"/>
        <v>7.7845303867403315</v>
      </c>
      <c r="L112" s="467">
        <f t="shared" si="90"/>
        <v>9.9032258064516139</v>
      </c>
      <c r="M112" s="471">
        <f t="shared" si="90"/>
        <v>10</v>
      </c>
      <c r="N112" s="471">
        <f t="shared" si="90"/>
        <v>9.8333333333333339</v>
      </c>
      <c r="O112" s="469">
        <f t="shared" si="90"/>
        <v>9.9130434782608692</v>
      </c>
      <c r="P112" s="470">
        <f t="shared" si="90"/>
        <v>8.5018315018315018</v>
      </c>
      <c r="Q112" s="471">
        <f t="shared" si="90"/>
        <v>9.258064516129032</v>
      </c>
      <c r="R112" s="471">
        <f t="shared" si="90"/>
        <v>9.9</v>
      </c>
      <c r="S112" s="471">
        <f t="shared" si="90"/>
        <v>9.193548387096774</v>
      </c>
      <c r="T112" s="469">
        <f t="shared" si="90"/>
        <v>9.445652173913043</v>
      </c>
      <c r="U112" s="470">
        <f t="shared" si="90"/>
        <v>8.7397260273972606</v>
      </c>
      <c r="V112" s="471">
        <v>9.8168949771689498</v>
      </c>
      <c r="W112" s="471">
        <v>9.9138127853881297</v>
      </c>
      <c r="X112" s="252"/>
      <c r="Y112" s="471">
        <v>10.125570776255699</v>
      </c>
      <c r="Z112" s="252"/>
    </row>
    <row r="113" spans="1:31" ht="18.75" hidden="1" customHeight="1" x14ac:dyDescent="0.3">
      <c r="A113" s="472" t="s">
        <v>68</v>
      </c>
      <c r="B113" s="473" t="s">
        <v>67</v>
      </c>
      <c r="C113" s="474">
        <f>[2]ИД_01!$Z$58</f>
        <v>7</v>
      </c>
      <c r="D113" s="474">
        <f>[2]ИД_02!$Z$58</f>
        <v>8</v>
      </c>
      <c r="E113" s="474">
        <f>[2]ИД_03!$Z$58</f>
        <v>7</v>
      </c>
      <c r="F113" s="475">
        <f>SUM(C113:E113)</f>
        <v>22</v>
      </c>
      <c r="G113" s="474">
        <f>[2]ИД_04!$Z$58</f>
        <v>8</v>
      </c>
      <c r="H113" s="474">
        <f>[2]ИД_05!$Z$58</f>
        <v>8</v>
      </c>
      <c r="I113" s="474">
        <f>[2]ИД_06!$Z$58</f>
        <v>7</v>
      </c>
      <c r="J113" s="476">
        <f>SUM(G113:I113)</f>
        <v>23</v>
      </c>
      <c r="K113" s="477">
        <f>F113+J113</f>
        <v>45</v>
      </c>
      <c r="L113" s="474">
        <f>[2]ИД_07!$Z$58</f>
        <v>9</v>
      </c>
      <c r="M113" s="478">
        <f>[2]ИД_08!$Z$58</f>
        <v>9</v>
      </c>
      <c r="N113" s="478">
        <f>[2]ИД_09!$Z$58</f>
        <v>6</v>
      </c>
      <c r="O113" s="479">
        <f>SUM(L113:N113)</f>
        <v>24</v>
      </c>
      <c r="P113" s="480">
        <f>K113+O113</f>
        <v>69</v>
      </c>
      <c r="Q113" s="478">
        <f>[2]ИД_10!$Z$58</f>
        <v>9</v>
      </c>
      <c r="R113" s="478">
        <f>[2]ИД_11!$Z$58</f>
        <v>8</v>
      </c>
      <c r="S113" s="478">
        <f>[2]ИД_12!$Z$58</f>
        <v>10</v>
      </c>
      <c r="T113" s="479">
        <f>SUM(Q113:S113)</f>
        <v>27</v>
      </c>
      <c r="U113" s="481">
        <f>P113+T113</f>
        <v>96</v>
      </c>
      <c r="V113" s="482">
        <v>105</v>
      </c>
      <c r="W113" s="481">
        <v>112</v>
      </c>
      <c r="X113" s="252"/>
      <c r="Y113" s="481">
        <v>94</v>
      </c>
      <c r="Z113" s="252"/>
    </row>
    <row r="114" spans="1:31" s="254" customFormat="1" ht="18.75" hidden="1" customHeight="1" x14ac:dyDescent="0.3">
      <c r="A114" s="483" t="s">
        <v>69</v>
      </c>
      <c r="B114" s="484" t="s">
        <v>70</v>
      </c>
      <c r="C114" s="485">
        <f t="shared" ref="C114:U114" si="91">C7*1000/C121</f>
        <v>192.32067870722435</v>
      </c>
      <c r="D114" s="485">
        <f t="shared" si="91"/>
        <v>193.85168190586418</v>
      </c>
      <c r="E114" s="485">
        <f t="shared" si="91"/>
        <v>194.26061617231642</v>
      </c>
      <c r="F114" s="485">
        <f t="shared" si="91"/>
        <v>193.42350658508155</v>
      </c>
      <c r="G114" s="485">
        <f t="shared" si="91"/>
        <v>192.62984850146199</v>
      </c>
      <c r="H114" s="485">
        <f t="shared" si="91"/>
        <v>192.89245887681162</v>
      </c>
      <c r="I114" s="485">
        <f t="shared" si="91"/>
        <v>193.38795250706218</v>
      </c>
      <c r="J114" s="485">
        <f t="shared" si="91"/>
        <v>192.97467981508166</v>
      </c>
      <c r="K114" s="485">
        <f t="shared" si="91"/>
        <v>193.20243789921929</v>
      </c>
      <c r="L114" s="485">
        <f t="shared" si="91"/>
        <v>192.5577794516831</v>
      </c>
      <c r="M114" s="485">
        <f t="shared" si="91"/>
        <v>183.49408198924706</v>
      </c>
      <c r="N114" s="485">
        <f t="shared" si="91"/>
        <v>187.01950819209057</v>
      </c>
      <c r="O114" s="485">
        <f t="shared" si="91"/>
        <v>187.68548094846494</v>
      </c>
      <c r="P114" s="485">
        <f t="shared" si="91"/>
        <v>191.0346374946144</v>
      </c>
      <c r="Q114" s="485">
        <f t="shared" si="91"/>
        <v>186.90537572590031</v>
      </c>
      <c r="R114" s="485">
        <f t="shared" si="91"/>
        <v>192.64950350729475</v>
      </c>
      <c r="S114" s="485">
        <f t="shared" si="91"/>
        <v>188.62064312865502</v>
      </c>
      <c r="T114" s="485">
        <f t="shared" si="91"/>
        <v>189.43110318373604</v>
      </c>
      <c r="U114" s="485">
        <f t="shared" si="91"/>
        <v>190.59781263061649</v>
      </c>
      <c r="V114" s="486">
        <v>191.68101598911599</v>
      </c>
      <c r="W114" s="487">
        <v>194.256903690483</v>
      </c>
      <c r="Y114" s="485">
        <v>190.935811724915</v>
      </c>
    </row>
    <row r="115" spans="1:31" s="256" customFormat="1" ht="18.75" hidden="1" customHeight="1" x14ac:dyDescent="0.3">
      <c r="A115" s="320" t="s">
        <v>105</v>
      </c>
      <c r="B115" s="488" t="s">
        <v>70</v>
      </c>
      <c r="C115" s="489">
        <f t="shared" ref="C115:U115" si="92">C8/C122*1000</f>
        <v>201.27319079187171</v>
      </c>
      <c r="D115" s="489">
        <f t="shared" si="92"/>
        <v>203.05956805048658</v>
      </c>
      <c r="E115" s="489">
        <f t="shared" si="92"/>
        <v>205.59246044428201</v>
      </c>
      <c r="F115" s="489">
        <f t="shared" si="92"/>
        <v>203.20210133368718</v>
      </c>
      <c r="G115" s="489">
        <f t="shared" si="92"/>
        <v>201.58558739535624</v>
      </c>
      <c r="H115" s="489">
        <f t="shared" si="92"/>
        <v>199.97624758991469</v>
      </c>
      <c r="I115" s="489">
        <f t="shared" si="92"/>
        <v>198.62148123781677</v>
      </c>
      <c r="J115" s="489">
        <f t="shared" si="92"/>
        <v>199.96939432826392</v>
      </c>
      <c r="K115" s="489">
        <f t="shared" si="92"/>
        <v>201.59800619990185</v>
      </c>
      <c r="L115" s="489">
        <f t="shared" si="92"/>
        <v>197.39370182224593</v>
      </c>
      <c r="M115" s="489">
        <f t="shared" si="92"/>
        <v>186.05782347090587</v>
      </c>
      <c r="N115" s="489">
        <f t="shared" si="92"/>
        <v>190.82930340971103</v>
      </c>
      <c r="O115" s="489">
        <f t="shared" si="92"/>
        <v>191.6038147617553</v>
      </c>
      <c r="P115" s="489">
        <f t="shared" si="92"/>
        <v>197.27005474787893</v>
      </c>
      <c r="Q115" s="489">
        <f t="shared" si="92"/>
        <v>189.75411976950755</v>
      </c>
      <c r="R115" s="489">
        <f t="shared" si="92"/>
        <v>198.51920426199459</v>
      </c>
      <c r="S115" s="489">
        <f t="shared" si="92"/>
        <v>195.10669078967561</v>
      </c>
      <c r="T115" s="489">
        <f t="shared" si="92"/>
        <v>194.40975611496663</v>
      </c>
      <c r="U115" s="489">
        <f t="shared" si="92"/>
        <v>196.4701836257548</v>
      </c>
      <c r="V115" s="490"/>
      <c r="W115" s="491"/>
      <c r="X115" s="492">
        <f>U115-U117</f>
        <v>-13.02146336824228</v>
      </c>
      <c r="Y115" s="489"/>
    </row>
    <row r="116" spans="1:31" s="493" customFormat="1" ht="18.75" hidden="1" customHeight="1" x14ac:dyDescent="0.3">
      <c r="A116" s="290" t="s">
        <v>106</v>
      </c>
      <c r="B116" s="494" t="s">
        <v>70</v>
      </c>
      <c r="C116" s="495">
        <f t="shared" ref="C116:U116" si="93">IF(C123=0,0,C9/C123*1000)</f>
        <v>0</v>
      </c>
      <c r="D116" s="495">
        <f t="shared" si="93"/>
        <v>0</v>
      </c>
      <c r="E116" s="495">
        <f t="shared" si="93"/>
        <v>0</v>
      </c>
      <c r="F116" s="495">
        <f t="shared" si="93"/>
        <v>0</v>
      </c>
      <c r="G116" s="495">
        <f t="shared" si="93"/>
        <v>0</v>
      </c>
      <c r="H116" s="495">
        <f t="shared" si="93"/>
        <v>0</v>
      </c>
      <c r="I116" s="495">
        <f t="shared" si="93"/>
        <v>0</v>
      </c>
      <c r="J116" s="495">
        <f t="shared" si="93"/>
        <v>0</v>
      </c>
      <c r="K116" s="495">
        <f t="shared" si="93"/>
        <v>0</v>
      </c>
      <c r="L116" s="495">
        <f t="shared" si="93"/>
        <v>186.85799219238618</v>
      </c>
      <c r="M116" s="495">
        <f t="shared" si="93"/>
        <v>185.55357527982247</v>
      </c>
      <c r="N116" s="495">
        <f t="shared" si="93"/>
        <v>188.06680727638889</v>
      </c>
      <c r="O116" s="495">
        <f t="shared" si="93"/>
        <v>186.82670432122075</v>
      </c>
      <c r="P116" s="495">
        <f t="shared" si="93"/>
        <v>186.82670432122075</v>
      </c>
      <c r="Q116" s="495">
        <f t="shared" si="93"/>
        <v>181.02651372415582</v>
      </c>
      <c r="R116" s="495">
        <f t="shared" si="93"/>
        <v>189.99303519542246</v>
      </c>
      <c r="S116" s="495">
        <f t="shared" si="93"/>
        <v>176.62418178689077</v>
      </c>
      <c r="T116" s="495">
        <f t="shared" si="93"/>
        <v>183.14916775311517</v>
      </c>
      <c r="U116" s="495">
        <f t="shared" si="93"/>
        <v>185.13215315748582</v>
      </c>
      <c r="V116" s="496"/>
      <c r="W116" s="497"/>
      <c r="Y116" s="495"/>
    </row>
    <row r="117" spans="1:31" s="493" customFormat="1" ht="18.75" hidden="1" customHeight="1" x14ac:dyDescent="0.3">
      <c r="A117" s="290" t="s">
        <v>107</v>
      </c>
      <c r="B117" s="494" t="s">
        <v>70</v>
      </c>
      <c r="C117" s="495">
        <f t="shared" ref="C117:U117" si="94">IF(C124=0,0,C10/C124*1000)</f>
        <v>0</v>
      </c>
      <c r="D117" s="495">
        <f t="shared" si="94"/>
        <v>0</v>
      </c>
      <c r="E117" s="495">
        <f t="shared" si="94"/>
        <v>0</v>
      </c>
      <c r="F117" s="495">
        <f t="shared" si="94"/>
        <v>0</v>
      </c>
      <c r="G117" s="495">
        <f t="shared" si="94"/>
        <v>0</v>
      </c>
      <c r="H117" s="495">
        <f t="shared" si="94"/>
        <v>0</v>
      </c>
      <c r="I117" s="495">
        <f t="shared" si="94"/>
        <v>0</v>
      </c>
      <c r="J117" s="495">
        <f t="shared" si="94"/>
        <v>0</v>
      </c>
      <c r="K117" s="495">
        <f t="shared" si="94"/>
        <v>0</v>
      </c>
      <c r="L117" s="495">
        <f t="shared" si="94"/>
        <v>211.44457011243685</v>
      </c>
      <c r="M117" s="495">
        <f t="shared" si="94"/>
        <v>209.96851939558866</v>
      </c>
      <c r="N117" s="495">
        <f t="shared" si="94"/>
        <v>212.81243981275577</v>
      </c>
      <c r="O117" s="495">
        <f t="shared" si="94"/>
        <v>211.40916541611821</v>
      </c>
      <c r="P117" s="495">
        <f t="shared" si="94"/>
        <v>211.40916541611821</v>
      </c>
      <c r="Q117" s="495">
        <f t="shared" si="94"/>
        <v>204.84579184575529</v>
      </c>
      <c r="R117" s="495">
        <f t="shared" si="94"/>
        <v>214.9921187737676</v>
      </c>
      <c r="S117" s="495">
        <f t="shared" si="94"/>
        <v>199.86420570621843</v>
      </c>
      <c r="T117" s="495">
        <f t="shared" si="94"/>
        <v>207.24774245747244</v>
      </c>
      <c r="U117" s="495">
        <f t="shared" si="94"/>
        <v>209.49164699399708</v>
      </c>
      <c r="V117" s="496"/>
      <c r="W117" s="497"/>
      <c r="Y117" s="495"/>
    </row>
    <row r="118" spans="1:31" s="493" customFormat="1" ht="18.75" hidden="1" customHeight="1" x14ac:dyDescent="0.3">
      <c r="A118" s="290" t="s">
        <v>108</v>
      </c>
      <c r="B118" s="494"/>
      <c r="C118" s="495">
        <f t="shared" ref="C118:U120" si="95">C11*1000/C125</f>
        <v>201.27319079187171</v>
      </c>
      <c r="D118" s="495">
        <f t="shared" si="95"/>
        <v>203.0595680504866</v>
      </c>
      <c r="E118" s="495">
        <f t="shared" si="95"/>
        <v>205.59246044428198</v>
      </c>
      <c r="F118" s="495">
        <f t="shared" si="95"/>
        <v>203.20210133368721</v>
      </c>
      <c r="G118" s="495">
        <f t="shared" si="95"/>
        <v>201.58558739535624</v>
      </c>
      <c r="H118" s="495">
        <f t="shared" si="95"/>
        <v>199.97624758991466</v>
      </c>
      <c r="I118" s="495">
        <f t="shared" si="95"/>
        <v>198.62148123781677</v>
      </c>
      <c r="J118" s="495">
        <f t="shared" si="95"/>
        <v>199.96939432826389</v>
      </c>
      <c r="K118" s="495">
        <f t="shared" si="95"/>
        <v>201.59800619990185</v>
      </c>
      <c r="L118" s="495">
        <f t="shared" si="95"/>
        <v>197.07260559846569</v>
      </c>
      <c r="M118" s="495">
        <f t="shared" si="95"/>
        <v>183.81678060279532</v>
      </c>
      <c r="N118" s="495">
        <f t="shared" si="95"/>
        <v>189.09075303355519</v>
      </c>
      <c r="O118" s="495">
        <f t="shared" si="95"/>
        <v>190.21464969997291</v>
      </c>
      <c r="P118" s="495">
        <f t="shared" si="95"/>
        <v>197.13615039129994</v>
      </c>
      <c r="Q118" s="495">
        <f t="shared" si="95"/>
        <v>189.25169350391053</v>
      </c>
      <c r="R118" s="495">
        <f t="shared" si="95"/>
        <v>197.7245297174745</v>
      </c>
      <c r="S118" s="495">
        <f t="shared" si="95"/>
        <v>196.25044029686245</v>
      </c>
      <c r="T118" s="495">
        <f t="shared" si="95"/>
        <v>194.27195368914741</v>
      </c>
      <c r="U118" s="495">
        <f t="shared" si="95"/>
        <v>196.38666701301293</v>
      </c>
      <c r="V118" s="496">
        <v>195.14653479092999</v>
      </c>
      <c r="W118" s="497">
        <v>200.81383573143199</v>
      </c>
      <c r="Y118" s="495">
        <v>193.46978459412401</v>
      </c>
    </row>
    <row r="119" spans="1:31" ht="18.75" hidden="1" customHeight="1" x14ac:dyDescent="0.3">
      <c r="A119" s="498" t="s">
        <v>31</v>
      </c>
      <c r="B119" s="499"/>
      <c r="C119" s="500">
        <f t="shared" si="95"/>
        <v>178</v>
      </c>
      <c r="D119" s="500">
        <f t="shared" si="95"/>
        <v>178</v>
      </c>
      <c r="E119" s="500">
        <f t="shared" si="95"/>
        <v>178</v>
      </c>
      <c r="F119" s="501">
        <f t="shared" si="95"/>
        <v>178</v>
      </c>
      <c r="G119" s="500">
        <f t="shared" si="95"/>
        <v>178</v>
      </c>
      <c r="H119" s="500">
        <f t="shared" si="95"/>
        <v>178</v>
      </c>
      <c r="I119" s="500">
        <f t="shared" si="95"/>
        <v>178</v>
      </c>
      <c r="J119" s="501">
        <f t="shared" si="95"/>
        <v>178</v>
      </c>
      <c r="K119" s="501">
        <f t="shared" si="95"/>
        <v>178</v>
      </c>
      <c r="L119" s="500">
        <f t="shared" si="95"/>
        <v>178</v>
      </c>
      <c r="M119" s="500">
        <f t="shared" si="95"/>
        <v>178</v>
      </c>
      <c r="N119" s="500">
        <v>0</v>
      </c>
      <c r="O119" s="501">
        <f t="shared" ref="O119:U120" si="96">O12*1000/O126</f>
        <v>177.99999999999997</v>
      </c>
      <c r="P119" s="501">
        <f t="shared" si="96"/>
        <v>177.99999999999997</v>
      </c>
      <c r="Q119" s="500">
        <f t="shared" si="96"/>
        <v>176.33186774193581</v>
      </c>
      <c r="R119" s="500">
        <f t="shared" si="96"/>
        <v>173.256357798165</v>
      </c>
      <c r="S119" s="500">
        <f t="shared" si="96"/>
        <v>177.16963438735215</v>
      </c>
      <c r="T119" s="501">
        <f t="shared" si="96"/>
        <v>175.49716310937245</v>
      </c>
      <c r="U119" s="501">
        <f t="shared" si="96"/>
        <v>177.46988524191568</v>
      </c>
      <c r="V119" s="502">
        <v>194.186236241611</v>
      </c>
      <c r="W119" s="503">
        <v>153.73447068316301</v>
      </c>
      <c r="X119" s="252"/>
      <c r="Y119" s="500">
        <v>182</v>
      </c>
      <c r="Z119" s="252"/>
    </row>
    <row r="120" spans="1:31" ht="18.75" hidden="1" customHeight="1" x14ac:dyDescent="0.3">
      <c r="A120" s="498" t="s">
        <v>51</v>
      </c>
      <c r="B120" s="499"/>
      <c r="C120" s="500">
        <f t="shared" si="95"/>
        <v>172.01667338709677</v>
      </c>
      <c r="D120" s="500">
        <f t="shared" si="95"/>
        <v>177.81965625000001</v>
      </c>
      <c r="E120" s="500">
        <f t="shared" si="95"/>
        <v>172.32834292379454</v>
      </c>
      <c r="F120" s="501">
        <f t="shared" si="95"/>
        <v>173.88589338195709</v>
      </c>
      <c r="G120" s="500">
        <f t="shared" si="95"/>
        <v>177.75807228915625</v>
      </c>
      <c r="H120" s="500">
        <f t="shared" si="95"/>
        <v>182.11568346774209</v>
      </c>
      <c r="I120" s="500">
        <f t="shared" si="95"/>
        <v>181.00810000000001</v>
      </c>
      <c r="J120" s="501">
        <f t="shared" si="95"/>
        <v>180.21775294846836</v>
      </c>
      <c r="K120" s="501">
        <f t="shared" si="95"/>
        <v>176.8620671214214</v>
      </c>
      <c r="L120" s="500">
        <f t="shared" si="95"/>
        <v>169.12904833512377</v>
      </c>
      <c r="M120" s="500">
        <f t="shared" si="95"/>
        <v>176.14932653061211</v>
      </c>
      <c r="N120" s="500">
        <f>N13*1000/N127</f>
        <v>172.09781025641041</v>
      </c>
      <c r="O120" s="501">
        <f t="shared" si="96"/>
        <v>172.91590079169461</v>
      </c>
      <c r="P120" s="501">
        <f t="shared" si="96"/>
        <v>175.60031007607958</v>
      </c>
      <c r="Q120" s="500">
        <f t="shared" si="96"/>
        <v>177.64963137632324</v>
      </c>
      <c r="R120" s="500">
        <f t="shared" si="96"/>
        <v>178.66688350217115</v>
      </c>
      <c r="S120" s="500">
        <f t="shared" si="96"/>
        <v>172.82264191176438</v>
      </c>
      <c r="T120" s="501">
        <f t="shared" si="96"/>
        <v>176.38259007009069</v>
      </c>
      <c r="U120" s="501">
        <f t="shared" si="96"/>
        <v>175.81476689686764</v>
      </c>
      <c r="V120" s="502">
        <v>174.62924381576201</v>
      </c>
      <c r="W120" s="503">
        <v>174.58294896999701</v>
      </c>
      <c r="X120" s="252"/>
      <c r="Y120" s="500">
        <v>184</v>
      </c>
      <c r="Z120" s="252"/>
    </row>
    <row r="121" spans="1:31" s="254" customFormat="1" ht="18.75" hidden="1" x14ac:dyDescent="0.3">
      <c r="A121" s="504" t="s">
        <v>123</v>
      </c>
      <c r="B121" s="505"/>
      <c r="C121" s="506">
        <f>SUM(C125:C127)</f>
        <v>6312</v>
      </c>
      <c r="D121" s="506">
        <f>SUM(D125:D127)</f>
        <v>5184</v>
      </c>
      <c r="E121" s="506">
        <f>SUM(E125:E127)</f>
        <v>5664</v>
      </c>
      <c r="F121" s="507">
        <f t="shared" ref="F121:F142" si="97">SUM(C121:E121)</f>
        <v>17160</v>
      </c>
      <c r="G121" s="506">
        <f>SUM(G125:G127)</f>
        <v>5472</v>
      </c>
      <c r="H121" s="506">
        <f>SUM(H125:H127)</f>
        <v>5520</v>
      </c>
      <c r="I121" s="506">
        <f>SUM(I125:I127)</f>
        <v>5664</v>
      </c>
      <c r="J121" s="507">
        <f t="shared" ref="J121:J142" si="98">SUM(G121:I121)</f>
        <v>16656</v>
      </c>
      <c r="K121" s="506">
        <f t="shared" ref="K121:K142" si="99">F121+J121</f>
        <v>33816</v>
      </c>
      <c r="L121" s="506">
        <f>SUM(L123:L127)</f>
        <v>7368</v>
      </c>
      <c r="M121" s="506">
        <f>SUM(M123:M127)</f>
        <v>7440</v>
      </c>
      <c r="N121" s="506">
        <f>SUM(N123:N127)</f>
        <v>7080</v>
      </c>
      <c r="O121" s="507">
        <f t="shared" ref="O121:O142" si="100">SUM(L121:N121)</f>
        <v>21888</v>
      </c>
      <c r="P121" s="506">
        <f t="shared" ref="P121:P122" si="101">K121+O121</f>
        <v>55704</v>
      </c>
      <c r="Q121" s="506">
        <f>Q125+Q126+Q127+Q123+Q124</f>
        <v>6888</v>
      </c>
      <c r="R121" s="506">
        <f>SUM(R123:R127)</f>
        <v>7128</v>
      </c>
      <c r="S121" s="506">
        <f>SUM(S123:S127)</f>
        <v>6840</v>
      </c>
      <c r="T121" s="507">
        <f t="shared" ref="T121:T122" si="102">SUM(Q121:S121)</f>
        <v>20856</v>
      </c>
      <c r="U121" s="506">
        <f>C121+D121+E121+G121+H121+I121+L121+M121+N121+Q121+R121+S121</f>
        <v>76560</v>
      </c>
      <c r="V121" s="502">
        <v>85996</v>
      </c>
      <c r="X121" s="508"/>
      <c r="Y121" s="509">
        <v>88700</v>
      </c>
    </row>
    <row r="122" spans="1:31" s="256" customFormat="1" ht="18.75" hidden="1" x14ac:dyDescent="0.3">
      <c r="A122" s="320" t="s">
        <v>105</v>
      </c>
      <c r="B122" s="510" t="s">
        <v>72</v>
      </c>
      <c r="C122" s="511">
        <f>[2]ИД_01!$T$23</f>
        <v>4248</v>
      </c>
      <c r="D122" s="511">
        <f>[2]ИД_02!$T$23</f>
        <v>3288</v>
      </c>
      <c r="E122" s="511">
        <f>[2]ИД_03!$T$23</f>
        <v>3624</v>
      </c>
      <c r="F122" s="511">
        <f t="shared" si="97"/>
        <v>11160</v>
      </c>
      <c r="G122" s="511">
        <f>[2]ИД_04!$T$23</f>
        <v>3408</v>
      </c>
      <c r="H122" s="511">
        <f>[2]ИД_05!$T$23</f>
        <v>3480</v>
      </c>
      <c r="I122" s="511">
        <f>[2]ИД_06!$T$23</f>
        <v>4104</v>
      </c>
      <c r="J122" s="511">
        <f t="shared" si="98"/>
        <v>10992</v>
      </c>
      <c r="K122" s="511">
        <f t="shared" si="99"/>
        <v>22152</v>
      </c>
      <c r="L122" s="511">
        <f>[2]ИД_07!$T$23</f>
        <v>5904</v>
      </c>
      <c r="M122" s="511">
        <f>[2]ИД_08!$T$23</f>
        <v>5376</v>
      </c>
      <c r="N122" s="511">
        <f>[2]ИД_09!$T$23</f>
        <v>5640</v>
      </c>
      <c r="O122" s="511">
        <f t="shared" si="100"/>
        <v>16920</v>
      </c>
      <c r="P122" s="511">
        <f t="shared" si="101"/>
        <v>39072</v>
      </c>
      <c r="Q122" s="511">
        <f>[2]ИД_10!$T$23</f>
        <v>5280</v>
      </c>
      <c r="R122" s="511">
        <f>[2]ИД_11!$T$23</f>
        <v>5184</v>
      </c>
      <c r="S122" s="511">
        <f>[2]ИД_12!$T$23</f>
        <v>4704</v>
      </c>
      <c r="T122" s="511">
        <f t="shared" si="102"/>
        <v>15168</v>
      </c>
      <c r="U122" s="512">
        <f t="shared" ref="U122:U127" si="103">P122+T122</f>
        <v>54240</v>
      </c>
      <c r="V122" s="490"/>
      <c r="W122" s="319"/>
      <c r="Y122" s="513"/>
      <c r="AA122" s="319"/>
      <c r="AB122" s="319"/>
      <c r="AC122" s="319"/>
      <c r="AD122" s="319"/>
      <c r="AE122" s="319"/>
    </row>
    <row r="123" spans="1:31" s="254" customFormat="1" ht="18.75" hidden="1" x14ac:dyDescent="0.3">
      <c r="A123" s="290" t="s">
        <v>106</v>
      </c>
      <c r="B123" s="514" t="s">
        <v>72</v>
      </c>
      <c r="C123" s="515">
        <v>0</v>
      </c>
      <c r="D123" s="515">
        <v>0</v>
      </c>
      <c r="E123" s="515">
        <v>0</v>
      </c>
      <c r="F123" s="515">
        <v>0</v>
      </c>
      <c r="G123" s="515">
        <v>0</v>
      </c>
      <c r="H123" s="515">
        <v>0</v>
      </c>
      <c r="I123" s="515">
        <v>0</v>
      </c>
      <c r="J123" s="515">
        <v>0</v>
      </c>
      <c r="K123" s="515">
        <v>0</v>
      </c>
      <c r="L123" s="515">
        <f>'[2]Состав оборуд.'!$Q$263</f>
        <v>456</v>
      </c>
      <c r="M123" s="515">
        <f>'[2]Состав оборуд.'!$Q$301</f>
        <v>432</v>
      </c>
      <c r="N123" s="515">
        <f>'[2]Состав оборуд.'!$Q$338</f>
        <v>432</v>
      </c>
      <c r="O123" s="515">
        <f t="shared" si="100"/>
        <v>1320</v>
      </c>
      <c r="P123" s="515">
        <f t="shared" ref="P123:P124" si="104">O123+K123</f>
        <v>1320</v>
      </c>
      <c r="Q123" s="515">
        <f>'[2]Состав оборуд.'!$Q$376</f>
        <v>360</v>
      </c>
      <c r="R123" s="515">
        <f>'[2]Состав оборуд.'!$Q$413</f>
        <v>432</v>
      </c>
      <c r="S123" s="515">
        <f>'[2]Состав оборуд.'!$Q$451</f>
        <v>336</v>
      </c>
      <c r="T123" s="516">
        <f t="shared" ref="T123:T124" si="105">Q123+R123+S123</f>
        <v>1128</v>
      </c>
      <c r="U123" s="517">
        <f t="shared" si="103"/>
        <v>2448</v>
      </c>
      <c r="V123" s="502"/>
      <c r="Y123" s="509"/>
    </row>
    <row r="124" spans="1:31" s="254" customFormat="1" ht="18.75" hidden="1" x14ac:dyDescent="0.3">
      <c r="A124" s="290" t="s">
        <v>107</v>
      </c>
      <c r="B124" s="514" t="s">
        <v>72</v>
      </c>
      <c r="C124" s="515">
        <v>0</v>
      </c>
      <c r="D124" s="515">
        <v>0</v>
      </c>
      <c r="E124" s="515">
        <v>0</v>
      </c>
      <c r="F124" s="515">
        <v>0</v>
      </c>
      <c r="G124" s="515">
        <v>0</v>
      </c>
      <c r="H124" s="515">
        <v>0</v>
      </c>
      <c r="I124" s="515">
        <v>0</v>
      </c>
      <c r="J124" s="515">
        <v>0</v>
      </c>
      <c r="K124" s="515">
        <v>0</v>
      </c>
      <c r="L124" s="515">
        <f>'[2]Состав оборуд.'!$T$263</f>
        <v>456</v>
      </c>
      <c r="M124" s="515">
        <f>'[2]Состав оборуд.'!$T$301</f>
        <v>432</v>
      </c>
      <c r="N124" s="515">
        <f>'[2]Состав оборуд.'!$T$338</f>
        <v>432</v>
      </c>
      <c r="O124" s="515">
        <f t="shared" si="100"/>
        <v>1320</v>
      </c>
      <c r="P124" s="515">
        <f t="shared" si="104"/>
        <v>1320</v>
      </c>
      <c r="Q124" s="515">
        <f>'[2]Состав оборуд.'!$T$376</f>
        <v>360</v>
      </c>
      <c r="R124" s="515">
        <f>'[2]Состав оборуд.'!$T$413</f>
        <v>432</v>
      </c>
      <c r="S124" s="515">
        <f>'[2]Состав оборуд.'!$T$451</f>
        <v>336</v>
      </c>
      <c r="T124" s="516">
        <f t="shared" si="105"/>
        <v>1128</v>
      </c>
      <c r="U124" s="517">
        <f t="shared" si="103"/>
        <v>2448</v>
      </c>
      <c r="V124" s="502"/>
      <c r="Y124" s="509"/>
    </row>
    <row r="125" spans="1:31" s="254" customFormat="1" ht="18.75" hidden="1" x14ac:dyDescent="0.3">
      <c r="A125" s="290" t="s">
        <v>108</v>
      </c>
      <c r="B125" s="514" t="s">
        <v>72</v>
      </c>
      <c r="C125" s="515">
        <f>[2]ИД_01!$T$23</f>
        <v>4248</v>
      </c>
      <c r="D125" s="515">
        <f>[2]ИД_02!$T$23</f>
        <v>3288</v>
      </c>
      <c r="E125" s="515">
        <f>[2]ИД_03!$T$23</f>
        <v>3624</v>
      </c>
      <c r="F125" s="515">
        <f t="shared" si="97"/>
        <v>11160</v>
      </c>
      <c r="G125" s="515">
        <f>[2]ИД_04!$T$23</f>
        <v>3408</v>
      </c>
      <c r="H125" s="515">
        <f>[2]ИД_05!$T$23</f>
        <v>3480</v>
      </c>
      <c r="I125" s="515">
        <f>[2]ИД_06!$T$23</f>
        <v>4104</v>
      </c>
      <c r="J125" s="515">
        <f t="shared" si="98"/>
        <v>10992</v>
      </c>
      <c r="K125" s="515">
        <f t="shared" si="99"/>
        <v>22152</v>
      </c>
      <c r="L125" s="515">
        <f>[2]ИД_07!$T$23-L123-L124</f>
        <v>4992</v>
      </c>
      <c r="M125" s="515">
        <f>[2]ИД_08!$T$23-M124-M123</f>
        <v>4512</v>
      </c>
      <c r="N125" s="515">
        <f>[2]ИД_09!$T$23-N123-N124</f>
        <v>4776</v>
      </c>
      <c r="O125" s="515">
        <f t="shared" si="100"/>
        <v>14280</v>
      </c>
      <c r="P125" s="515">
        <f t="shared" ref="P125:P142" si="106">K125+O125</f>
        <v>36432</v>
      </c>
      <c r="Q125" s="515">
        <f>[2]ИД_10!$T$23-Q123-Q124</f>
        <v>4560</v>
      </c>
      <c r="R125" s="515">
        <f>[2]ИД_11!$T$23-R123-R124</f>
        <v>4320</v>
      </c>
      <c r="S125" s="515">
        <f>[2]ИД_12!$T$23-S123-S124</f>
        <v>4032</v>
      </c>
      <c r="T125" s="516">
        <f t="shared" ref="T125:T142" si="107">SUM(Q125:S125)</f>
        <v>12912</v>
      </c>
      <c r="U125" s="517">
        <f t="shared" si="103"/>
        <v>49344</v>
      </c>
      <c r="V125" s="502">
        <v>67920</v>
      </c>
      <c r="Y125" s="509">
        <v>66572</v>
      </c>
    </row>
    <row r="126" spans="1:31" s="254" customFormat="1" ht="18.75" hidden="1" x14ac:dyDescent="0.3">
      <c r="A126" s="295" t="s">
        <v>31</v>
      </c>
      <c r="B126" s="265" t="s">
        <v>72</v>
      </c>
      <c r="C126" s="518">
        <f>[2]ИД_01!$X$23</f>
        <v>648</v>
      </c>
      <c r="D126" s="518">
        <f>[2]ИД_02!$X$23</f>
        <v>672</v>
      </c>
      <c r="E126" s="518">
        <f>[2]ИД_03!$X$23</f>
        <v>648</v>
      </c>
      <c r="F126" s="519">
        <f t="shared" si="97"/>
        <v>1968</v>
      </c>
      <c r="G126" s="518">
        <f>[2]ИД_04!$X$23</f>
        <v>720</v>
      </c>
      <c r="H126" s="518">
        <f>[2]ИД_05!$X$23</f>
        <v>648</v>
      </c>
      <c r="I126" s="518">
        <f>[2]ИД_06!$X$23</f>
        <v>720</v>
      </c>
      <c r="J126" s="519">
        <f t="shared" si="98"/>
        <v>2088</v>
      </c>
      <c r="K126" s="509">
        <f t="shared" si="99"/>
        <v>4056</v>
      </c>
      <c r="L126" s="518">
        <f>[2]ИД_07!$X$23</f>
        <v>648</v>
      </c>
      <c r="M126" s="518">
        <f>[2]ИД_08!$X$23</f>
        <v>744</v>
      </c>
      <c r="N126" s="518">
        <f>[2]ИД_09!$X$23</f>
        <v>0</v>
      </c>
      <c r="O126" s="519">
        <f t="shared" si="100"/>
        <v>1392</v>
      </c>
      <c r="P126" s="509">
        <f t="shared" si="106"/>
        <v>5448</v>
      </c>
      <c r="Q126" s="518">
        <f>[2]ИД_10!$X$23</f>
        <v>120</v>
      </c>
      <c r="R126" s="518">
        <f>[2]ИД_11!$X$23</f>
        <v>600</v>
      </c>
      <c r="S126" s="518">
        <f>[2]ИД_12!$X$23</f>
        <v>744</v>
      </c>
      <c r="T126" s="519">
        <f t="shared" si="107"/>
        <v>1464</v>
      </c>
      <c r="U126" s="509">
        <f t="shared" si="103"/>
        <v>6912</v>
      </c>
      <c r="V126" s="502">
        <v>3725</v>
      </c>
      <c r="Y126" s="509">
        <v>7608</v>
      </c>
    </row>
    <row r="127" spans="1:31" s="254" customFormat="1" ht="21.75" hidden="1" customHeight="1" x14ac:dyDescent="0.3">
      <c r="A127" s="520" t="s">
        <v>51</v>
      </c>
      <c r="B127" s="521" t="s">
        <v>72</v>
      </c>
      <c r="C127" s="518">
        <f>[2]ИД_01!$W$23</f>
        <v>1416</v>
      </c>
      <c r="D127" s="518">
        <f>[2]ИД_02!$W$23</f>
        <v>1224</v>
      </c>
      <c r="E127" s="518">
        <f>[2]ИД_03!$W$23</f>
        <v>1392</v>
      </c>
      <c r="F127" s="519">
        <f t="shared" si="97"/>
        <v>4032</v>
      </c>
      <c r="G127" s="518">
        <f>[2]ИД_04!$W$23</f>
        <v>1344</v>
      </c>
      <c r="H127" s="518">
        <f>[2]ИД_05!$W$23</f>
        <v>1392</v>
      </c>
      <c r="I127" s="518">
        <f>[2]ИД_06!$W$23</f>
        <v>840</v>
      </c>
      <c r="J127" s="519">
        <f t="shared" si="98"/>
        <v>3576</v>
      </c>
      <c r="K127" s="509">
        <f t="shared" si="99"/>
        <v>7608</v>
      </c>
      <c r="L127" s="518">
        <f>[2]ИД_07!$W$23</f>
        <v>816</v>
      </c>
      <c r="M127" s="518">
        <f>[2]ИД_08!$W$23</f>
        <v>1320</v>
      </c>
      <c r="N127" s="518">
        <f>[2]ИД_09!$W$23</f>
        <v>1440</v>
      </c>
      <c r="O127" s="519">
        <f t="shared" si="100"/>
        <v>3576</v>
      </c>
      <c r="P127" s="509">
        <f t="shared" si="106"/>
        <v>11184</v>
      </c>
      <c r="Q127" s="518">
        <f>[2]ИД_10!$W$23</f>
        <v>1488</v>
      </c>
      <c r="R127" s="518">
        <f>[2]ИД_11!$W$23</f>
        <v>1344</v>
      </c>
      <c r="S127" s="518">
        <f>[2]ИД_12!$W$23</f>
        <v>1392</v>
      </c>
      <c r="T127" s="519">
        <f t="shared" si="107"/>
        <v>4224</v>
      </c>
      <c r="U127" s="509">
        <f t="shared" si="103"/>
        <v>15408</v>
      </c>
      <c r="V127" s="522">
        <v>14351</v>
      </c>
      <c r="Y127" s="509">
        <v>14520</v>
      </c>
    </row>
    <row r="128" spans="1:31" ht="23.25" hidden="1" customHeight="1" x14ac:dyDescent="0.4">
      <c r="A128" s="523"/>
      <c r="B128" s="524"/>
      <c r="C128" s="524"/>
      <c r="D128" s="524"/>
      <c r="E128" s="524"/>
      <c r="F128" s="525"/>
      <c r="G128" s="524"/>
      <c r="H128" s="524"/>
      <c r="I128" s="524"/>
      <c r="J128" s="254"/>
      <c r="L128" s="524"/>
      <c r="M128" s="524"/>
      <c r="N128" s="524"/>
      <c r="O128" s="525"/>
      <c r="P128" s="525"/>
      <c r="Q128" s="526">
        <f>Q117-Q118</f>
        <v>15.594098341844756</v>
      </c>
      <c r="R128" s="524"/>
      <c r="S128" s="524"/>
      <c r="T128" s="527" t="s">
        <v>124</v>
      </c>
      <c r="U128" s="528">
        <f t="shared" ref="U128:U130" si="108">U140/1000/U12*100</f>
        <v>3.3905127351447102</v>
      </c>
      <c r="W128" s="529">
        <v>0.43259980577110502</v>
      </c>
    </row>
    <row r="129" spans="1:23" ht="23.25" hidden="1" customHeight="1" x14ac:dyDescent="0.4">
      <c r="A129" s="523"/>
      <c r="B129" s="524"/>
      <c r="C129" s="530"/>
      <c r="D129" s="530"/>
      <c r="E129" s="530"/>
      <c r="F129" s="525"/>
      <c r="G129" s="530"/>
      <c r="H129" s="530"/>
      <c r="I129" s="530"/>
      <c r="J129" s="254"/>
      <c r="K129" s="531"/>
      <c r="L129" s="530"/>
      <c r="M129" s="530"/>
      <c r="N129" s="530"/>
      <c r="O129" s="525"/>
      <c r="P129" s="525"/>
      <c r="Q129" s="530"/>
      <c r="R129" s="530"/>
      <c r="S129" s="530"/>
      <c r="T129" s="527" t="s">
        <v>125</v>
      </c>
      <c r="U129" s="528">
        <f t="shared" si="108"/>
        <v>6.7471702534854279</v>
      </c>
      <c r="W129" s="529">
        <v>19.9731240094419</v>
      </c>
    </row>
    <row r="130" spans="1:23" ht="23.25" hidden="1" customHeight="1" x14ac:dyDescent="0.4">
      <c r="A130" s="524"/>
      <c r="B130" s="524"/>
      <c r="C130" s="532"/>
      <c r="D130" s="532"/>
      <c r="E130" s="532"/>
      <c r="F130" s="533"/>
      <c r="G130" s="532"/>
      <c r="H130" s="532"/>
      <c r="I130" s="532"/>
      <c r="J130" s="534"/>
      <c r="K130" s="534"/>
      <c r="L130" s="532"/>
      <c r="M130" s="532"/>
      <c r="N130" s="532"/>
      <c r="O130" s="533"/>
      <c r="P130" s="533"/>
      <c r="Q130" s="532"/>
      <c r="R130" s="532"/>
      <c r="S130" s="532"/>
      <c r="T130" s="527" t="s">
        <v>126</v>
      </c>
      <c r="U130" s="528">
        <f t="shared" si="108"/>
        <v>112.09515965058982</v>
      </c>
      <c r="W130" s="529">
        <v>43.221560549324103</v>
      </c>
    </row>
    <row r="131" spans="1:23" ht="30.75" hidden="1" customHeight="1" x14ac:dyDescent="0.3">
      <c r="A131" s="535" t="s">
        <v>127</v>
      </c>
      <c r="B131" s="536" t="s">
        <v>46</v>
      </c>
      <c r="C131" s="537">
        <f>C132+C133</f>
        <v>239.33585712235288</v>
      </c>
      <c r="D131" s="537">
        <f>D132+D133</f>
        <v>193.55289972406422</v>
      </c>
      <c r="E131" s="537">
        <f>E132+E133</f>
        <v>181.71862202182501</v>
      </c>
      <c r="F131" s="537"/>
      <c r="G131" s="537">
        <f>G132+G133</f>
        <v>130.051834243478</v>
      </c>
      <c r="H131" s="537">
        <f>H132+H133</f>
        <v>78.937855177134367</v>
      </c>
      <c r="I131" s="537">
        <f>I132+I133</f>
        <v>47.146081865094253</v>
      </c>
      <c r="J131" s="537"/>
      <c r="K131" s="537"/>
      <c r="L131" s="537">
        <f>L132+L133</f>
        <v>31.910233236722508</v>
      </c>
      <c r="M131" s="537">
        <f>M132+M133</f>
        <v>9.2931234398486833</v>
      </c>
      <c r="N131" s="537">
        <f>N132+N133</f>
        <v>76.014033654043573</v>
      </c>
      <c r="O131" s="537"/>
      <c r="P131" s="537"/>
      <c r="Q131" s="537">
        <f>Q132+Q133</f>
        <v>128.79799690486681</v>
      </c>
      <c r="R131" s="537">
        <f>R132+R133</f>
        <v>192.99262093229126</v>
      </c>
      <c r="S131" s="537">
        <f>S132+S133</f>
        <v>223.88391905296621</v>
      </c>
      <c r="T131" s="537"/>
      <c r="U131" s="538">
        <f t="shared" ref="U131:U136" si="109">SUM(C131:E131,G131:I131,L131:N131,Q131:S131)</f>
        <v>1533.6350773746876</v>
      </c>
    </row>
    <row r="132" spans="1:23" ht="30.75" hidden="1" customHeight="1" x14ac:dyDescent="0.3">
      <c r="A132" s="539" t="s">
        <v>31</v>
      </c>
      <c r="B132" s="416" t="s">
        <v>46</v>
      </c>
      <c r="C132" s="540">
        <f t="shared" ref="C132:E133" si="110">C59-C135/1000</f>
        <v>41.437410012977601</v>
      </c>
      <c r="D132" s="540">
        <f t="shared" si="110"/>
        <v>39.616443532084489</v>
      </c>
      <c r="E132" s="540">
        <f t="shared" si="110"/>
        <v>29.062770807840806</v>
      </c>
      <c r="F132" s="537"/>
      <c r="G132" s="540">
        <f t="shared" ref="G132:I133" si="111">G59-G135/1000</f>
        <v>39.299588550893198</v>
      </c>
      <c r="H132" s="540">
        <f t="shared" si="111"/>
        <v>22.101173795735772</v>
      </c>
      <c r="I132" s="540">
        <f t="shared" si="111"/>
        <v>-0.49900094949407203</v>
      </c>
      <c r="J132" s="537"/>
      <c r="K132" s="537"/>
      <c r="L132" s="540">
        <f t="shared" ref="L132:N133" si="112">L59-L135/1000</f>
        <v>0</v>
      </c>
      <c r="M132" s="540">
        <f t="shared" si="112"/>
        <v>-0.60458437343421001</v>
      </c>
      <c r="N132" s="540">
        <f t="shared" si="112"/>
        <v>-0.81793900452368806</v>
      </c>
      <c r="O132" s="537"/>
      <c r="P132" s="537"/>
      <c r="Q132" s="540">
        <f t="shared" ref="Q132:S133" si="113">Q59-Q135/1000</f>
        <v>6.6139194290040875</v>
      </c>
      <c r="R132" s="540">
        <f t="shared" si="113"/>
        <v>25.472707453587212</v>
      </c>
      <c r="S132" s="540">
        <f t="shared" si="113"/>
        <v>34.978960074192514</v>
      </c>
      <c r="T132" s="537"/>
      <c r="U132" s="538">
        <f t="shared" si="109"/>
        <v>236.66144932886371</v>
      </c>
    </row>
    <row r="133" spans="1:23" ht="30.75" hidden="1" customHeight="1" x14ac:dyDescent="0.3">
      <c r="A133" s="539" t="s">
        <v>51</v>
      </c>
      <c r="B133" s="416" t="s">
        <v>46</v>
      </c>
      <c r="C133" s="540">
        <f t="shared" si="110"/>
        <v>197.89844710937527</v>
      </c>
      <c r="D133" s="540">
        <f t="shared" si="110"/>
        <v>153.93645619197972</v>
      </c>
      <c r="E133" s="540">
        <f t="shared" si="110"/>
        <v>152.65585121398419</v>
      </c>
      <c r="F133" s="537"/>
      <c r="G133" s="540">
        <f t="shared" si="111"/>
        <v>90.752245692584793</v>
      </c>
      <c r="H133" s="540">
        <f t="shared" si="111"/>
        <v>56.836681381398598</v>
      </c>
      <c r="I133" s="540">
        <f t="shared" si="111"/>
        <v>47.645082814588328</v>
      </c>
      <c r="J133" s="537"/>
      <c r="K133" s="537"/>
      <c r="L133" s="540">
        <f t="shared" si="112"/>
        <v>31.910233236722508</v>
      </c>
      <c r="M133" s="540">
        <f t="shared" si="112"/>
        <v>9.897707813282894</v>
      </c>
      <c r="N133" s="540">
        <f t="shared" si="112"/>
        <v>76.831972658567267</v>
      </c>
      <c r="O133" s="537"/>
      <c r="P133" s="537"/>
      <c r="Q133" s="540">
        <f t="shared" si="113"/>
        <v>122.18407747586271</v>
      </c>
      <c r="R133" s="540">
        <f t="shared" si="113"/>
        <v>167.51991347870404</v>
      </c>
      <c r="S133" s="540">
        <f t="shared" si="113"/>
        <v>188.90495897877369</v>
      </c>
      <c r="T133" s="537"/>
      <c r="U133" s="538">
        <f t="shared" si="109"/>
        <v>1296.9736280458242</v>
      </c>
    </row>
    <row r="134" spans="1:23" ht="23.25" hidden="1" customHeight="1" x14ac:dyDescent="0.35">
      <c r="A134" s="541" t="s">
        <v>128</v>
      </c>
      <c r="B134" s="416" t="s">
        <v>46</v>
      </c>
      <c r="C134" s="542">
        <f>C135+C136</f>
        <v>4419.1428776471148</v>
      </c>
      <c r="D134" s="542">
        <f>D135+D136</f>
        <v>3695.1002759358239</v>
      </c>
      <c r="E134" s="542">
        <f>E135+E136</f>
        <v>3525.3779781749963</v>
      </c>
      <c r="F134" s="543"/>
      <c r="G134" s="542">
        <f>G135+G136</f>
        <v>3696.580666147499</v>
      </c>
      <c r="H134" s="542">
        <f>H135+H136</f>
        <v>3280.1448228656272</v>
      </c>
      <c r="I134" s="542">
        <f>I135+I136</f>
        <v>1513.9181349057419</v>
      </c>
      <c r="J134" s="543"/>
      <c r="K134" s="543"/>
      <c r="L134" s="542">
        <f>L135+L136</f>
        <v>652.76676327749306</v>
      </c>
      <c r="M134" s="542">
        <f>M135+M136</f>
        <v>906.87656015131495</v>
      </c>
      <c r="N134" s="542">
        <f>N135+N136</f>
        <v>2227.9663459564281</v>
      </c>
      <c r="O134" s="543"/>
      <c r="P134" s="543"/>
      <c r="Q134" s="542">
        <f>Q135+Q136</f>
        <v>3440.0030951332133</v>
      </c>
      <c r="R134" s="542">
        <f>R135+R136</f>
        <v>4322.3790677087482</v>
      </c>
      <c r="S134" s="542">
        <f>S135+S136</f>
        <v>3514.0809470338008</v>
      </c>
      <c r="T134" s="544"/>
      <c r="U134" s="543">
        <f t="shared" si="109"/>
        <v>35194.337534937804</v>
      </c>
    </row>
    <row r="135" spans="1:23" ht="23.25" hidden="1" customHeight="1" x14ac:dyDescent="0.3">
      <c r="A135" s="539" t="s">
        <v>31</v>
      </c>
      <c r="B135" s="416" t="s">
        <v>46</v>
      </c>
      <c r="C135" s="545">
        <f>'[3]01 2022'!$Y$807</f>
        <v>425.58998702239501</v>
      </c>
      <c r="D135" s="542">
        <f>'[3]02 2022'!$Y$807</f>
        <v>63.556467915513899</v>
      </c>
      <c r="E135" s="542">
        <f>'[3]03 2022'!$Y$807</f>
        <v>19.229192159196199</v>
      </c>
      <c r="F135" s="543"/>
      <c r="G135" s="542">
        <f>'[3]04 2022'!$Y$807</f>
        <v>328.41144910679901</v>
      </c>
      <c r="H135" s="542">
        <f>'[3]05 2022'!$Y$807</f>
        <v>578.82620426422704</v>
      </c>
      <c r="I135" s="542">
        <f>'[3]06 2022'!$Y$807</f>
        <v>499.00094949407202</v>
      </c>
      <c r="J135" s="543"/>
      <c r="K135" s="543"/>
      <c r="L135" s="542">
        <f>'[3]07 2022'!$Y$807</f>
        <v>0</v>
      </c>
      <c r="M135" s="542">
        <f>'[3]08 2022'!$Y$807</f>
        <v>604.58437343420997</v>
      </c>
      <c r="N135" s="542">
        <f>'[3]09 2022'!$Y$807</f>
        <v>817.93900452368803</v>
      </c>
      <c r="O135" s="543"/>
      <c r="P135" s="543"/>
      <c r="Q135" s="542">
        <f>'[3]10 2022'!$Y$807</f>
        <v>951.08057099591304</v>
      </c>
      <c r="R135" s="542">
        <f>'[3]11 2022'!$Y$807</f>
        <v>859.29254641278806</v>
      </c>
      <c r="S135" s="542">
        <f>'[3]12 2022'!$Y$807</f>
        <v>577.03992580748104</v>
      </c>
      <c r="T135" s="544"/>
      <c r="U135" s="543">
        <f t="shared" si="109"/>
        <v>5724.5506711362841</v>
      </c>
    </row>
    <row r="136" spans="1:23" ht="23.25" hidden="1" customHeight="1" x14ac:dyDescent="0.3">
      <c r="A136" s="539" t="s">
        <v>51</v>
      </c>
      <c r="B136" s="416" t="s">
        <v>46</v>
      </c>
      <c r="C136" s="542">
        <f>'[3]01 2022'!$X$808</f>
        <v>3993.55289062472</v>
      </c>
      <c r="D136" s="542">
        <f>'[3]02 2022'!$X$808</f>
        <v>3631.5438080203098</v>
      </c>
      <c r="E136" s="542">
        <f>'[3]03 2022'!$X$808</f>
        <v>3506.1487860157999</v>
      </c>
      <c r="F136" s="543"/>
      <c r="G136" s="542">
        <f>'[3]04 2022'!$X$808</f>
        <v>3368.1692170407</v>
      </c>
      <c r="H136" s="542">
        <f>'[3]05 2022'!$X$808</f>
        <v>2701.3186186014</v>
      </c>
      <c r="I136" s="542">
        <f>'[3]06 2022'!$X$808</f>
        <v>1014.9171854116699</v>
      </c>
      <c r="J136" s="543"/>
      <c r="K136" s="543"/>
      <c r="L136" s="542">
        <f>'[3]07 2022'!$X$808</f>
        <v>652.76676327749306</v>
      </c>
      <c r="M136" s="542">
        <f>'[3]08 2022'!$X$808</f>
        <v>302.29218671710498</v>
      </c>
      <c r="N136" s="542">
        <f>'[3]09 2022'!$X$808</f>
        <v>1410.0273414327401</v>
      </c>
      <c r="O136" s="543"/>
      <c r="P136" s="543"/>
      <c r="Q136" s="542">
        <f>'[3]10 2022'!$X$808</f>
        <v>2488.9225241373001</v>
      </c>
      <c r="R136" s="542">
        <f>'[3]11 2022'!$X$808</f>
        <v>3463.0865212959602</v>
      </c>
      <c r="S136" s="542">
        <f>'[3]12 2022'!$X$808</f>
        <v>2937.04102122632</v>
      </c>
      <c r="T136" s="544"/>
      <c r="U136" s="543">
        <f t="shared" si="109"/>
        <v>29469.786863801517</v>
      </c>
    </row>
    <row r="137" spans="1:23" ht="23.25" hidden="1" customHeight="1" x14ac:dyDescent="0.35">
      <c r="A137" s="524"/>
      <c r="B137" s="454"/>
      <c r="C137" s="546">
        <v>20.091260840778499</v>
      </c>
      <c r="D137" s="546">
        <v>16.774267363824599</v>
      </c>
      <c r="E137" s="546">
        <v>11.5085909107446</v>
      </c>
      <c r="F137" s="254"/>
      <c r="G137" s="546">
        <v>16.8438268862635</v>
      </c>
      <c r="H137" s="546">
        <v>11.65804426663</v>
      </c>
      <c r="I137" s="546">
        <v>5.5735916951198403</v>
      </c>
      <c r="J137" s="254"/>
      <c r="L137" s="546">
        <v>1.94042789050234</v>
      </c>
      <c r="M137" s="546">
        <v>0</v>
      </c>
      <c r="N137" s="546">
        <v>0</v>
      </c>
      <c r="O137" s="254"/>
      <c r="Q137" s="546">
        <v>9.4938522007517196</v>
      </c>
      <c r="R137" s="546">
        <v>8.17346380289246</v>
      </c>
      <c r="S137" s="546">
        <v>9.4072278258640498</v>
      </c>
      <c r="T137" s="547"/>
      <c r="U137" s="547"/>
    </row>
    <row r="138" spans="1:23" ht="23.25" hidden="1" customHeight="1" x14ac:dyDescent="0.35">
      <c r="A138" s="524"/>
      <c r="B138" s="454"/>
      <c r="C138" s="546">
        <v>56.050796772009697</v>
      </c>
      <c r="D138" s="546">
        <v>60.1272674685151</v>
      </c>
      <c r="E138" s="546">
        <v>43.1825366357494</v>
      </c>
      <c r="F138" s="254"/>
      <c r="G138" s="546">
        <v>45.329973788971998</v>
      </c>
      <c r="H138" s="546">
        <v>43.5298059038997</v>
      </c>
      <c r="I138" s="546">
        <v>8.8581404758631201</v>
      </c>
      <c r="J138" s="254"/>
      <c r="L138" s="546">
        <v>14.2867226543987</v>
      </c>
      <c r="M138" s="546">
        <v>8.8536083684856504</v>
      </c>
      <c r="N138" s="546">
        <v>19.809077648145301</v>
      </c>
      <c r="O138" s="254"/>
      <c r="Q138" s="546">
        <v>37.169129380180699</v>
      </c>
      <c r="R138" s="546">
        <v>56.326331428614097</v>
      </c>
      <c r="S138" s="546">
        <v>54.410136405193903</v>
      </c>
      <c r="T138" s="547"/>
      <c r="U138" s="547"/>
    </row>
    <row r="139" spans="1:23" ht="23.25" hidden="1" customHeight="1" x14ac:dyDescent="0.35">
      <c r="A139" s="541" t="s">
        <v>75</v>
      </c>
      <c r="B139" s="548" t="s">
        <v>76</v>
      </c>
      <c r="C139" s="549">
        <f>C141+C142+C140</f>
        <v>163230.3043586578</v>
      </c>
      <c r="D139" s="549">
        <f>D141+D142+D140</f>
        <v>138054.77807291702</v>
      </c>
      <c r="E139" s="549">
        <f>E141+E142+E140</f>
        <v>125726.39460348999</v>
      </c>
      <c r="F139" s="549">
        <f t="shared" si="97"/>
        <v>427011.47703506483</v>
      </c>
      <c r="G139" s="549">
        <f>G141+G142+G140</f>
        <v>91431.306778293292</v>
      </c>
      <c r="H139" s="549">
        <f>H141+H142+H140</f>
        <v>59656.333368132975</v>
      </c>
      <c r="I139" s="549">
        <f>I141+I142+I140</f>
        <v>23468.522108348567</v>
      </c>
      <c r="J139" s="549">
        <f t="shared" si="98"/>
        <v>174556.16225477483</v>
      </c>
      <c r="K139" s="549">
        <f t="shared" si="99"/>
        <v>601567.63928983966</v>
      </c>
      <c r="L139" s="549">
        <f>L141+L142+L140</f>
        <v>22794.659549880034</v>
      </c>
      <c r="M139" s="549">
        <f>M141+M142+M140</f>
        <v>12392.473778540103</v>
      </c>
      <c r="N139" s="549">
        <f>N141+N142+N140</f>
        <v>57463.232740406311</v>
      </c>
      <c r="O139" s="549">
        <f t="shared" si="100"/>
        <v>92650.36606882645</v>
      </c>
      <c r="P139" s="549">
        <f t="shared" si="106"/>
        <v>694218.00535866607</v>
      </c>
      <c r="Q139" s="549">
        <f>Q141+Q142+Q140</f>
        <v>88213.491059113599</v>
      </c>
      <c r="R139" s="549">
        <f>R141+R142+R140</f>
        <v>128312.17798377303</v>
      </c>
      <c r="S139" s="549">
        <f>S141+S142+S140</f>
        <v>154189.03007841171</v>
      </c>
      <c r="T139" s="549">
        <f t="shared" si="107"/>
        <v>370714.69912129838</v>
      </c>
      <c r="U139" s="549">
        <f>U141+U142+U140</f>
        <v>1064932.7044799645</v>
      </c>
    </row>
    <row r="140" spans="1:23" ht="23.25" hidden="1" customHeight="1" x14ac:dyDescent="0.3">
      <c r="A140" s="295" t="s">
        <v>30</v>
      </c>
      <c r="B140" s="548" t="s">
        <v>76</v>
      </c>
      <c r="C140" s="550">
        <f>'[4]01'!$U$1019</f>
        <v>9475.5814403473796</v>
      </c>
      <c r="D140" s="550">
        <f>'[4]02'!$U$1019</f>
        <v>1424.69807397814</v>
      </c>
      <c r="E140" s="550">
        <f>'[4]03'!$U$1019</f>
        <v>9833.1913364850807</v>
      </c>
      <c r="F140" s="549">
        <f t="shared" si="97"/>
        <v>20733.470850810598</v>
      </c>
      <c r="G140" s="550">
        <f>'[4]04'!$U$1019</f>
        <v>5463.6383169629999</v>
      </c>
      <c r="H140" s="550">
        <f>'[4]05'!$U$1019</f>
        <v>5475.6670564729802</v>
      </c>
      <c r="I140" s="550">
        <f>'[4]06'!$U$1019</f>
        <v>343.42201540775397</v>
      </c>
      <c r="J140" s="549">
        <f t="shared" si="98"/>
        <v>11282.727388843734</v>
      </c>
      <c r="K140" s="549">
        <f t="shared" si="99"/>
        <v>32016.198239654332</v>
      </c>
      <c r="L140" s="550">
        <f>'[4]07'!$U$1019</f>
        <v>370.09300429874702</v>
      </c>
      <c r="M140" s="550">
        <f>'[4]08'!$U$1019</f>
        <v>89.310722380302707</v>
      </c>
      <c r="N140" s="550">
        <f>'[4]09'!$U$1019</f>
        <v>5389.4734512589102</v>
      </c>
      <c r="O140" s="549">
        <f t="shared" si="100"/>
        <v>5848.8771779379604</v>
      </c>
      <c r="P140" s="549">
        <f t="shared" si="106"/>
        <v>37865.075417592292</v>
      </c>
      <c r="Q140" s="550">
        <f>'[4]10'!$U$1019</f>
        <v>830.23435633130998</v>
      </c>
      <c r="R140" s="550">
        <f>'[4]11'!$U$1019</f>
        <v>1286.6825114088299</v>
      </c>
      <c r="S140" s="550">
        <f>'[4]12'!$U$1019</f>
        <v>1608.47289858924</v>
      </c>
      <c r="T140" s="549">
        <f t="shared" si="107"/>
        <v>3725.3897663293801</v>
      </c>
      <c r="U140" s="551">
        <f t="shared" ref="U140:U142" si="114">SUM(C140:E140,G140:I140,L140:N140,Q140:S140)</f>
        <v>41590.465183921675</v>
      </c>
    </row>
    <row r="141" spans="1:23" ht="23.25" hidden="1" customHeight="1" x14ac:dyDescent="0.3">
      <c r="A141" s="539" t="s">
        <v>31</v>
      </c>
      <c r="B141" s="548" t="s">
        <v>76</v>
      </c>
      <c r="C141" s="552">
        <f>'[4]01'!$Y$1019</f>
        <v>34710.253555024399</v>
      </c>
      <c r="D141" s="552">
        <f>'[4]02'!$Y$1019</f>
        <v>22602.714228569901</v>
      </c>
      <c r="E141" s="552">
        <f>'[4]03'!$Y$1019</f>
        <v>23471.040967504301</v>
      </c>
      <c r="F141" s="549">
        <f t="shared" si="97"/>
        <v>80784.008751098605</v>
      </c>
      <c r="G141" s="552">
        <f>'[4]04'!$Y$1019</f>
        <v>22709.120703197699</v>
      </c>
      <c r="H141" s="552">
        <f>'[4]05'!$Y$1019</f>
        <v>12228.692204732801</v>
      </c>
      <c r="I141" s="552">
        <f>'[4]06'!$Y$1019</f>
        <v>2641.58224106731</v>
      </c>
      <c r="J141" s="549">
        <f t="shared" si="98"/>
        <v>37579.395148997806</v>
      </c>
      <c r="K141" s="549">
        <f t="shared" si="99"/>
        <v>118363.40390009641</v>
      </c>
      <c r="L141" s="552">
        <f>'[4]07'!$Y$1019</f>
        <v>3442.1999554511899</v>
      </c>
      <c r="M141" s="552">
        <f>'[4]08'!$Y$1019</f>
        <v>0</v>
      </c>
      <c r="N141" s="552">
        <f>'[4]09'!$Y$1019</f>
        <v>13081.8515714655</v>
      </c>
      <c r="O141" s="551">
        <f t="shared" si="100"/>
        <v>16524.05152691669</v>
      </c>
      <c r="P141" s="551">
        <f t="shared" si="106"/>
        <v>134887.4554270131</v>
      </c>
      <c r="Q141" s="552">
        <f>'[4]10'!$Y$1019</f>
        <v>13647.4863056307</v>
      </c>
      <c r="R141" s="552">
        <f>'[4]11'!$Y$1019</f>
        <v>17526.687813716198</v>
      </c>
      <c r="S141" s="552">
        <f>'[4]12'!$Y$1019</f>
        <v>16716.104087689499</v>
      </c>
      <c r="T141" s="551">
        <f t="shared" si="107"/>
        <v>47890.278207036397</v>
      </c>
      <c r="U141" s="551">
        <f t="shared" si="114"/>
        <v>182777.73363404948</v>
      </c>
    </row>
    <row r="142" spans="1:23" ht="23.25" hidden="1" customHeight="1" x14ac:dyDescent="0.3">
      <c r="A142" s="539" t="s">
        <v>51</v>
      </c>
      <c r="B142" s="548" t="s">
        <v>76</v>
      </c>
      <c r="C142" s="552">
        <f>'[4]01'!$X$1019</f>
        <v>119044.469363286</v>
      </c>
      <c r="D142" s="552">
        <f>'[4]02'!$X$1019</f>
        <v>114027.365770369</v>
      </c>
      <c r="E142" s="552">
        <f>'[4]03'!$X$1019</f>
        <v>92422.162299500604</v>
      </c>
      <c r="F142" s="549">
        <f t="shared" si="97"/>
        <v>325493.9974331556</v>
      </c>
      <c r="G142" s="552">
        <f>'[4]04'!$X$1019</f>
        <v>63258.547758132598</v>
      </c>
      <c r="H142" s="552">
        <f>'[4]05'!$X$1019</f>
        <v>41951.974106927199</v>
      </c>
      <c r="I142" s="552">
        <f>'[4]06'!$X$1019</f>
        <v>20483.517851873501</v>
      </c>
      <c r="J142" s="549">
        <f t="shared" si="98"/>
        <v>125694.0397169333</v>
      </c>
      <c r="K142" s="549">
        <f t="shared" si="99"/>
        <v>451188.03715008893</v>
      </c>
      <c r="L142" s="552">
        <f>'[4]07'!$X$1019</f>
        <v>18982.366590130099</v>
      </c>
      <c r="M142" s="552">
        <f>'[4]08'!$X$1019</f>
        <v>12303.163056159799</v>
      </c>
      <c r="N142" s="552">
        <f>'[4]09'!$X$1019</f>
        <v>38991.907717681897</v>
      </c>
      <c r="O142" s="551">
        <f t="shared" si="100"/>
        <v>70277.437363971796</v>
      </c>
      <c r="P142" s="551">
        <f t="shared" si="106"/>
        <v>521465.47451406071</v>
      </c>
      <c r="Q142" s="552">
        <f>'[4]10'!$X$1019</f>
        <v>73735.770397151602</v>
      </c>
      <c r="R142" s="552">
        <f>'[4]11'!$X$1019</f>
        <v>109498.807658648</v>
      </c>
      <c r="S142" s="552">
        <f>'[4]12'!$X$1019</f>
        <v>135864.45309213299</v>
      </c>
      <c r="T142" s="551">
        <f t="shared" si="107"/>
        <v>319099.03114793258</v>
      </c>
      <c r="U142" s="551">
        <f t="shared" si="114"/>
        <v>840564.50566199329</v>
      </c>
    </row>
    <row r="143" spans="1:23" ht="23.25" hidden="1" customHeight="1" x14ac:dyDescent="0.35">
      <c r="A143" s="524"/>
      <c r="B143" s="524"/>
      <c r="C143" s="553">
        <f t="shared" ref="C143:U143" si="115">C139/1000/C7*100</f>
        <v>13.446455447526793</v>
      </c>
      <c r="D143" s="553">
        <f t="shared" si="115"/>
        <v>13.737790080766747</v>
      </c>
      <c r="E143" s="553">
        <f t="shared" si="115"/>
        <v>11.426637633361057</v>
      </c>
      <c r="F143" s="553">
        <f t="shared" si="115"/>
        <v>12.865095431092957</v>
      </c>
      <c r="G143" s="553">
        <f t="shared" si="115"/>
        <v>8.6741165879622972</v>
      </c>
      <c r="H143" s="553">
        <f t="shared" si="115"/>
        <v>5.6027627168624878</v>
      </c>
      <c r="I143" s="553">
        <f t="shared" si="115"/>
        <v>2.1425604378927789</v>
      </c>
      <c r="J143" s="553">
        <f t="shared" si="115"/>
        <v>5.4308041835328646</v>
      </c>
      <c r="K143" s="553">
        <f t="shared" si="115"/>
        <v>9.207667516117235</v>
      </c>
      <c r="L143" s="553">
        <f t="shared" si="115"/>
        <v>1.6066542378784396</v>
      </c>
      <c r="M143" s="553">
        <f t="shared" si="115"/>
        <v>0.90774321422441051</v>
      </c>
      <c r="N143" s="553">
        <f t="shared" si="115"/>
        <v>4.3398017079883999</v>
      </c>
      <c r="O143" s="553">
        <f t="shared" si="115"/>
        <v>2.2553314805922065</v>
      </c>
      <c r="P143" s="553">
        <f t="shared" si="115"/>
        <v>6.5237509431096035</v>
      </c>
      <c r="Q143" s="553">
        <f t="shared" si="115"/>
        <v>6.852042982347073</v>
      </c>
      <c r="R143" s="553">
        <f t="shared" si="115"/>
        <v>9.3439884227052659</v>
      </c>
      <c r="S143" s="553">
        <f t="shared" si="115"/>
        <v>11.951107516922853</v>
      </c>
      <c r="T143" s="553">
        <f t="shared" si="115"/>
        <v>9.3833410119269871</v>
      </c>
      <c r="U143" s="553">
        <f t="shared" si="115"/>
        <v>7.2979742656183939</v>
      </c>
    </row>
    <row r="144" spans="1:23" ht="21.75" hidden="1" customHeight="1" x14ac:dyDescent="0.4">
      <c r="A144" s="527" t="s">
        <v>124</v>
      </c>
      <c r="B144" s="524"/>
      <c r="C144" s="554">
        <f t="shared" ref="C144:U146" si="116">C140/1000/C11*100</f>
        <v>1.1082441028166075</v>
      </c>
      <c r="D144" s="554">
        <f t="shared" si="116"/>
        <v>0.21338680964160514</v>
      </c>
      <c r="E144" s="554">
        <f t="shared" si="116"/>
        <v>1.3197726278144559</v>
      </c>
      <c r="F144" s="554">
        <f t="shared" si="116"/>
        <v>0.91428084535737275</v>
      </c>
      <c r="G144" s="554">
        <f t="shared" si="116"/>
        <v>0.79528515805081579</v>
      </c>
      <c r="H144" s="554">
        <f t="shared" si="116"/>
        <v>0.78682721769545505</v>
      </c>
      <c r="I144" s="554">
        <f t="shared" si="116"/>
        <v>4.2130301211245426E-2</v>
      </c>
      <c r="J144" s="554">
        <f t="shared" si="116"/>
        <v>0.51330304905172897</v>
      </c>
      <c r="K144" s="554">
        <f t="shared" si="116"/>
        <v>0.71691981660239623</v>
      </c>
      <c r="L144" s="554">
        <f t="shared" si="116"/>
        <v>3.7619241998283329E-2</v>
      </c>
      <c r="M144" s="554">
        <f t="shared" si="116"/>
        <v>1.0768354780140153E-2</v>
      </c>
      <c r="N144" s="554">
        <f t="shared" si="116"/>
        <v>0.59677651973148671</v>
      </c>
      <c r="O144" s="554">
        <f t="shared" si="116"/>
        <v>0.21532791359462558</v>
      </c>
      <c r="P144" s="554">
        <f t="shared" si="116"/>
        <v>0.52721716486272263</v>
      </c>
      <c r="Q144" s="554">
        <f t="shared" si="116"/>
        <v>9.6204654458318925E-2</v>
      </c>
      <c r="R144" s="554">
        <f t="shared" si="116"/>
        <v>0.15063541906652278</v>
      </c>
      <c r="S144" s="554">
        <f t="shared" si="116"/>
        <v>0.2032743516715361</v>
      </c>
      <c r="T144" s="554">
        <f t="shared" si="116"/>
        <v>0.14851423830526203</v>
      </c>
      <c r="U144" s="554">
        <f t="shared" si="116"/>
        <v>0.4291878573495676</v>
      </c>
    </row>
    <row r="145" spans="1:29" ht="21.75" hidden="1" customHeight="1" x14ac:dyDescent="0.4">
      <c r="A145" s="527" t="s">
        <v>125</v>
      </c>
      <c r="C145" s="554">
        <f t="shared" si="116"/>
        <v>30.092812417658831</v>
      </c>
      <c r="D145" s="554">
        <f t="shared" si="116"/>
        <v>18.896062590765368</v>
      </c>
      <c r="E145" s="554">
        <f t="shared" si="116"/>
        <v>20.348731592024123</v>
      </c>
      <c r="F145" s="554">
        <f t="shared" si="116"/>
        <v>23.061115131742323</v>
      </c>
      <c r="G145" s="554">
        <f t="shared" si="116"/>
        <v>17.719351360172986</v>
      </c>
      <c r="H145" s="554">
        <f t="shared" si="116"/>
        <v>10.601931790758774</v>
      </c>
      <c r="I145" s="554">
        <f t="shared" si="116"/>
        <v>2.0611596762385376</v>
      </c>
      <c r="J145" s="554">
        <f t="shared" si="116"/>
        <v>10.11112056830842</v>
      </c>
      <c r="K145" s="554">
        <f t="shared" si="116"/>
        <v>16.394549883110667</v>
      </c>
      <c r="L145" s="554">
        <f t="shared" si="116"/>
        <v>2.9842904316229624</v>
      </c>
      <c r="M145" s="554">
        <f t="shared" si="116"/>
        <v>0</v>
      </c>
      <c r="N145" s="554" t="e">
        <f t="shared" si="116"/>
        <v>#DIV/0!</v>
      </c>
      <c r="O145" s="554">
        <f t="shared" si="116"/>
        <v>6.6689475683345805</v>
      </c>
      <c r="P145" s="554">
        <f t="shared" si="116"/>
        <v>13.909594225590785</v>
      </c>
      <c r="Q145" s="554">
        <f t="shared" si="116"/>
        <v>64.497163220301488</v>
      </c>
      <c r="R145" s="554">
        <f t="shared" si="116"/>
        <v>16.860071819253637</v>
      </c>
      <c r="S145" s="554">
        <f t="shared" si="116"/>
        <v>12.681564713945292</v>
      </c>
      <c r="T145" s="554">
        <f t="shared" si="116"/>
        <v>18.639582592923109</v>
      </c>
      <c r="U145" s="554">
        <f t="shared" si="116"/>
        <v>14.900295797285388</v>
      </c>
    </row>
    <row r="146" spans="1:29" ht="21.75" hidden="1" customHeight="1" x14ac:dyDescent="0.4">
      <c r="A146" s="527" t="s">
        <v>126</v>
      </c>
      <c r="C146" s="554">
        <f t="shared" si="116"/>
        <v>48.873723276222833</v>
      </c>
      <c r="D146" s="554">
        <f t="shared" si="116"/>
        <v>52.389940753521735</v>
      </c>
      <c r="E146" s="554">
        <f t="shared" si="116"/>
        <v>38.528329356917361</v>
      </c>
      <c r="F146" s="554">
        <f t="shared" si="116"/>
        <v>46.425662464455527</v>
      </c>
      <c r="G146" s="554">
        <f t="shared" si="116"/>
        <v>26.478331609765043</v>
      </c>
      <c r="H146" s="554">
        <f t="shared" si="116"/>
        <v>16.548773757025511</v>
      </c>
      <c r="I146" s="554">
        <f t="shared" si="116"/>
        <v>13.47185032042732</v>
      </c>
      <c r="J146" s="554">
        <f t="shared" si="116"/>
        <v>19.50381657218643</v>
      </c>
      <c r="K146" s="554">
        <f t="shared" si="116"/>
        <v>33.53145321212417</v>
      </c>
      <c r="L146" s="554">
        <f t="shared" si="116"/>
        <v>13.754410838093817</v>
      </c>
      <c r="M146" s="554">
        <f t="shared" si="116"/>
        <v>5.2912936179909584</v>
      </c>
      <c r="N146" s="554">
        <f t="shared" si="116"/>
        <v>15.73390948582743</v>
      </c>
      <c r="O146" s="554">
        <f t="shared" si="116"/>
        <v>11.365367289579769</v>
      </c>
      <c r="P146" s="554">
        <f t="shared" si="116"/>
        <v>26.552359705778922</v>
      </c>
      <c r="Q146" s="554">
        <f t="shared" si="116"/>
        <v>27.894011799494844</v>
      </c>
      <c r="R146" s="554">
        <f t="shared" si="116"/>
        <v>45.600127751699546</v>
      </c>
      <c r="S146" s="554">
        <f t="shared" si="116"/>
        <v>56.476265316506513</v>
      </c>
      <c r="T146" s="554">
        <f t="shared" si="116"/>
        <v>42.829781656653708</v>
      </c>
      <c r="U146" s="554">
        <f t="shared" si="116"/>
        <v>31.029117803229834</v>
      </c>
    </row>
    <row r="147" spans="1:29" ht="15" customHeight="1" x14ac:dyDescent="0.25">
      <c r="C147" s="555"/>
      <c r="D147" s="555"/>
      <c r="E147" s="555"/>
      <c r="F147" s="556"/>
      <c r="G147" s="555"/>
      <c r="H147" s="555"/>
      <c r="I147" s="555"/>
      <c r="J147" s="556"/>
      <c r="K147" s="556"/>
      <c r="L147" s="555"/>
      <c r="M147" s="555"/>
      <c r="N147" s="555"/>
      <c r="O147" s="556"/>
      <c r="P147" s="556"/>
      <c r="Q147" s="555"/>
      <c r="R147" s="555"/>
      <c r="S147" s="555"/>
      <c r="T147" s="556"/>
      <c r="U147" s="556"/>
    </row>
    <row r="148" spans="1:29" ht="15" customHeight="1" x14ac:dyDescent="0.25">
      <c r="C148" s="557"/>
      <c r="D148" s="557"/>
      <c r="E148" s="557"/>
      <c r="F148" s="558"/>
      <c r="G148" s="557"/>
      <c r="H148" s="557"/>
      <c r="I148" s="557"/>
      <c r="J148" s="558"/>
      <c r="K148" s="558"/>
      <c r="L148" s="557"/>
      <c r="M148" s="557"/>
      <c r="N148" s="557"/>
      <c r="O148" s="558"/>
      <c r="P148" s="558"/>
      <c r="Q148" s="557"/>
      <c r="R148" s="557"/>
      <c r="S148" s="557"/>
      <c r="T148" s="558"/>
      <c r="U148" s="558"/>
    </row>
    <row r="149" spans="1:29" ht="15" customHeight="1" x14ac:dyDescent="0.3">
      <c r="A149" s="278" t="s">
        <v>129</v>
      </c>
      <c r="C149" s="555"/>
      <c r="D149" s="555"/>
      <c r="E149" s="555"/>
      <c r="F149" s="556"/>
      <c r="G149" s="555"/>
      <c r="H149" s="555"/>
      <c r="I149" s="555"/>
      <c r="J149" s="556"/>
      <c r="K149" s="556"/>
      <c r="L149" s="555"/>
      <c r="M149" s="555"/>
      <c r="N149" s="555"/>
      <c r="O149" s="556"/>
      <c r="P149" s="556"/>
      <c r="Q149" s="555"/>
      <c r="R149" s="555"/>
      <c r="S149" s="555"/>
      <c r="T149" s="556"/>
      <c r="U149" s="556"/>
    </row>
    <row r="150" spans="1:29" ht="15" customHeight="1" x14ac:dyDescent="0.3">
      <c r="A150" s="320" t="s">
        <v>130</v>
      </c>
      <c r="C150" s="555">
        <f>C7-C9-C10</f>
        <v>1213.928124</v>
      </c>
      <c r="D150" s="555">
        <f t="shared" ref="D150:U150" si="117">D7-D9-D10</f>
        <v>1004.9271189999999</v>
      </c>
      <c r="E150" s="555">
        <f t="shared" si="117"/>
        <v>1100.29213</v>
      </c>
      <c r="F150" s="555">
        <f t="shared" si="117"/>
        <v>3319.1473729999998</v>
      </c>
      <c r="G150" s="555">
        <f t="shared" si="117"/>
        <v>1054.0705310000001</v>
      </c>
      <c r="H150" s="555">
        <f t="shared" si="117"/>
        <v>1064.7663730000002</v>
      </c>
      <c r="I150" s="555">
        <f t="shared" si="117"/>
        <v>1095.349363</v>
      </c>
      <c r="J150" s="555">
        <f t="shared" si="117"/>
        <v>3214.186267</v>
      </c>
      <c r="K150" s="555">
        <f t="shared" si="117"/>
        <v>6533.3336399999998</v>
      </c>
      <c r="L150" s="555">
        <f t="shared" si="117"/>
        <v>1237.1397505890018</v>
      </c>
      <c r="M150" s="555">
        <f t="shared" si="117"/>
        <v>1194.3304251002205</v>
      </c>
      <c r="N150" s="555">
        <f t="shared" si="117"/>
        <v>1150.9182832574907</v>
      </c>
      <c r="O150" s="555">
        <f t="shared" si="117"/>
        <v>3582.3884589467134</v>
      </c>
      <c r="P150" s="555">
        <f t="shared" si="117"/>
        <v>10115.722098946711</v>
      </c>
      <c r="Q150" s="555">
        <f t="shared" si="117"/>
        <v>1148.4901979948331</v>
      </c>
      <c r="R150" s="555">
        <f t="shared" si="117"/>
        <v>1198.2520744853068</v>
      </c>
      <c r="S150" s="555">
        <f t="shared" si="117"/>
        <v>1163.6651008023155</v>
      </c>
      <c r="T150" s="555">
        <f t="shared" si="117"/>
        <v>3510.4073732824554</v>
      </c>
      <c r="U150" s="555">
        <f t="shared" si="117"/>
        <v>13626.12947222917</v>
      </c>
      <c r="AB150" s="257">
        <f>AB7-AB151-AB152</f>
        <v>12660.090409458338</v>
      </c>
      <c r="AC150" s="557"/>
    </row>
    <row r="151" spans="1:29" ht="15" customHeight="1" x14ac:dyDescent="0.3">
      <c r="A151" s="320">
        <v>13</v>
      </c>
      <c r="C151" s="559">
        <f>C9</f>
        <v>0</v>
      </c>
      <c r="D151" s="559">
        <f t="shared" ref="D151:U151" si="118">D9</f>
        <v>0</v>
      </c>
      <c r="E151" s="559">
        <f t="shared" si="118"/>
        <v>0</v>
      </c>
      <c r="F151" s="559">
        <f t="shared" si="118"/>
        <v>0</v>
      </c>
      <c r="G151" s="559">
        <f t="shared" si="118"/>
        <v>0</v>
      </c>
      <c r="H151" s="559">
        <f t="shared" si="118"/>
        <v>0</v>
      </c>
      <c r="I151" s="559">
        <f t="shared" si="118"/>
        <v>0</v>
      </c>
      <c r="J151" s="559">
        <f t="shared" si="118"/>
        <v>0</v>
      </c>
      <c r="K151" s="559">
        <f t="shared" si="118"/>
        <v>0</v>
      </c>
      <c r="L151" s="557">
        <f t="shared" si="118"/>
        <v>85.2072444397281</v>
      </c>
      <c r="M151" s="557">
        <f t="shared" si="118"/>
        <v>80.159144520883302</v>
      </c>
      <c r="N151" s="557">
        <f t="shared" si="118"/>
        <v>81.244860743399997</v>
      </c>
      <c r="O151" s="557">
        <f t="shared" si="118"/>
        <v>246.61124970401141</v>
      </c>
      <c r="P151" s="557">
        <f t="shared" si="118"/>
        <v>246.61124970401141</v>
      </c>
      <c r="Q151" s="557">
        <f t="shared" si="118"/>
        <v>65.169544940696099</v>
      </c>
      <c r="R151" s="557">
        <f t="shared" si="118"/>
        <v>82.076991204422498</v>
      </c>
      <c r="S151" s="557">
        <f t="shared" si="118"/>
        <v>59.345725080395297</v>
      </c>
      <c r="T151" s="557">
        <f t="shared" si="118"/>
        <v>206.59226122551388</v>
      </c>
      <c r="U151" s="557">
        <f t="shared" si="118"/>
        <v>453.20351092952529</v>
      </c>
      <c r="AB151" s="557">
        <f>AB9</f>
        <v>906.40702185905059</v>
      </c>
      <c r="AC151" s="557"/>
    </row>
    <row r="152" spans="1:29" ht="15" customHeight="1" x14ac:dyDescent="0.3">
      <c r="A152" s="320">
        <v>16</v>
      </c>
      <c r="C152" s="559">
        <f>C10</f>
        <v>0</v>
      </c>
      <c r="D152" s="559">
        <f t="shared" ref="D152:U152" si="119">D10</f>
        <v>0</v>
      </c>
      <c r="E152" s="559">
        <f t="shared" si="119"/>
        <v>0</v>
      </c>
      <c r="F152" s="559">
        <f t="shared" si="119"/>
        <v>0</v>
      </c>
      <c r="G152" s="559">
        <f t="shared" si="119"/>
        <v>0</v>
      </c>
      <c r="H152" s="559">
        <f t="shared" si="119"/>
        <v>0</v>
      </c>
      <c r="I152" s="559">
        <f t="shared" si="119"/>
        <v>0</v>
      </c>
      <c r="J152" s="559">
        <f t="shared" si="119"/>
        <v>0</v>
      </c>
      <c r="K152" s="559">
        <f t="shared" si="119"/>
        <v>0</v>
      </c>
      <c r="L152" s="557">
        <f t="shared" si="119"/>
        <v>96.418723971271206</v>
      </c>
      <c r="M152" s="557">
        <f t="shared" si="119"/>
        <v>90.706400378894301</v>
      </c>
      <c r="N152" s="557">
        <f t="shared" si="119"/>
        <v>91.934973999110497</v>
      </c>
      <c r="O152" s="557">
        <f t="shared" si="119"/>
        <v>279.06009834927602</v>
      </c>
      <c r="P152" s="557">
        <f t="shared" si="119"/>
        <v>279.06009834927602</v>
      </c>
      <c r="Q152" s="557">
        <f t="shared" si="119"/>
        <v>73.744485064471903</v>
      </c>
      <c r="R152" s="557">
        <f t="shared" si="119"/>
        <v>92.876595310267604</v>
      </c>
      <c r="S152" s="557">
        <f t="shared" si="119"/>
        <v>67.154373117289396</v>
      </c>
      <c r="T152" s="557">
        <f t="shared" si="119"/>
        <v>233.7754534920289</v>
      </c>
      <c r="U152" s="557">
        <f t="shared" si="119"/>
        <v>512.83555184130489</v>
      </c>
      <c r="AB152" s="557">
        <f>AB10</f>
        <v>1025.6711036826098</v>
      </c>
      <c r="AC152" s="557"/>
    </row>
    <row r="153" spans="1:29" ht="15" customHeight="1" x14ac:dyDescent="0.25">
      <c r="F153" s="252"/>
      <c r="J153" s="252"/>
      <c r="K153" s="252"/>
      <c r="O153" s="252"/>
      <c r="P153" s="252"/>
      <c r="T153" s="252"/>
      <c r="U153" s="252"/>
      <c r="AC153" s="557"/>
    </row>
    <row r="154" spans="1:29" ht="15" customHeight="1" x14ac:dyDescent="0.25">
      <c r="A154" s="252" t="s">
        <v>131</v>
      </c>
      <c r="C154" s="557"/>
      <c r="D154" s="557"/>
      <c r="E154" s="557"/>
      <c r="F154" s="557"/>
      <c r="G154" s="557"/>
      <c r="H154" s="557"/>
      <c r="I154" s="557"/>
      <c r="J154" s="557"/>
      <c r="K154" s="557"/>
      <c r="L154" s="557"/>
      <c r="M154" s="557"/>
      <c r="N154" s="557"/>
      <c r="O154" s="557"/>
      <c r="P154" s="557"/>
      <c r="Q154" s="557"/>
      <c r="R154" s="557"/>
      <c r="S154" s="557"/>
      <c r="T154" s="557"/>
      <c r="U154" s="557"/>
      <c r="AC154" s="557"/>
    </row>
    <row r="155" spans="1:29" ht="15" customHeight="1" x14ac:dyDescent="0.3">
      <c r="A155" s="320" t="s">
        <v>130</v>
      </c>
      <c r="C155" s="557">
        <f>C14-C27-C29</f>
        <v>64.033816107348983</v>
      </c>
      <c r="D155" s="557">
        <f t="shared" ref="D155:U155" si="120">D14-D27-D29</f>
        <v>53.733163716393541</v>
      </c>
      <c r="E155" s="557">
        <f t="shared" si="120"/>
        <v>57.051433221358621</v>
      </c>
      <c r="F155" s="557">
        <f t="shared" si="120"/>
        <v>174.81841304510115</v>
      </c>
      <c r="G155" s="557">
        <f t="shared" si="120"/>
        <v>54.223097131130338</v>
      </c>
      <c r="H155" s="557">
        <f t="shared" si="120"/>
        <v>54.601265970661963</v>
      </c>
      <c r="I155" s="557">
        <f t="shared" si="120"/>
        <v>55.730897492747083</v>
      </c>
      <c r="J155" s="557">
        <f t="shared" si="120"/>
        <v>164.55526059453939</v>
      </c>
      <c r="K155" s="557">
        <f t="shared" si="120"/>
        <v>339.37367363964051</v>
      </c>
      <c r="L155" s="557">
        <f t="shared" si="120"/>
        <v>62.220620188063769</v>
      </c>
      <c r="M155" s="557">
        <f t="shared" si="120"/>
        <v>61.877795564322732</v>
      </c>
      <c r="N155" s="557">
        <f t="shared" si="120"/>
        <v>59.076816519119809</v>
      </c>
      <c r="O155" s="557">
        <f t="shared" si="120"/>
        <v>183.17523227150633</v>
      </c>
      <c r="P155" s="557">
        <f t="shared" si="120"/>
        <v>522.5489059111469</v>
      </c>
      <c r="Q155" s="557">
        <f t="shared" si="120"/>
        <v>60.354185572846703</v>
      </c>
      <c r="R155" s="557">
        <f t="shared" si="120"/>
        <v>62.434972613336626</v>
      </c>
      <c r="S155" s="557">
        <f t="shared" si="120"/>
        <v>62.120006433422461</v>
      </c>
      <c r="T155" s="557">
        <f t="shared" si="120"/>
        <v>184.9091646196058</v>
      </c>
      <c r="U155" s="557">
        <f t="shared" si="120"/>
        <v>707.45807053075271</v>
      </c>
      <c r="AB155" s="257">
        <f>U23-AB156-AB157</f>
        <v>665.04923487027952</v>
      </c>
      <c r="AC155" s="555">
        <f>AB155/AB150*100</f>
        <v>5.2531159996568588</v>
      </c>
    </row>
    <row r="156" spans="1:29" ht="15" customHeight="1" x14ac:dyDescent="0.3">
      <c r="A156" s="320">
        <v>13</v>
      </c>
      <c r="C156" s="257">
        <f>C27</f>
        <v>0</v>
      </c>
      <c r="D156" s="257">
        <f t="shared" ref="D156:U156" si="121">D27</f>
        <v>0</v>
      </c>
      <c r="E156" s="257">
        <f t="shared" si="121"/>
        <v>0</v>
      </c>
      <c r="F156" s="257">
        <f t="shared" si="121"/>
        <v>0</v>
      </c>
      <c r="G156" s="257">
        <f t="shared" si="121"/>
        <v>0</v>
      </c>
      <c r="H156" s="257">
        <f t="shared" si="121"/>
        <v>0</v>
      </c>
      <c r="I156" s="257">
        <f t="shared" si="121"/>
        <v>0</v>
      </c>
      <c r="J156" s="257">
        <f t="shared" si="121"/>
        <v>0</v>
      </c>
      <c r="K156" s="257">
        <f t="shared" si="121"/>
        <v>0</v>
      </c>
      <c r="L156" s="257">
        <f t="shared" si="121"/>
        <v>3.8618771693327401</v>
      </c>
      <c r="M156" s="257">
        <f t="shared" si="121"/>
        <v>3.6326717166620499</v>
      </c>
      <c r="N156" s="257">
        <f t="shared" si="121"/>
        <v>3.66279677453227</v>
      </c>
      <c r="O156" s="257">
        <f t="shared" si="121"/>
        <v>11.15734566052706</v>
      </c>
      <c r="P156" s="257">
        <f t="shared" si="121"/>
        <v>11.15734566052706</v>
      </c>
      <c r="Q156" s="257">
        <f t="shared" si="121"/>
        <v>3.0123458943179902</v>
      </c>
      <c r="R156" s="257">
        <f t="shared" si="121"/>
        <v>3.6201307443417501</v>
      </c>
      <c r="S156" s="257">
        <f t="shared" si="121"/>
        <v>2.7936912657824702</v>
      </c>
      <c r="T156" s="257">
        <f t="shared" si="121"/>
        <v>9.4261679044422113</v>
      </c>
      <c r="U156" s="257">
        <f t="shared" si="121"/>
        <v>20.583513564969273</v>
      </c>
      <c r="AB156" s="557">
        <f>AB27</f>
        <v>41.167027129938546</v>
      </c>
      <c r="AC156" s="555">
        <f t="shared" ref="AC156:AC157" si="122">AB156/AB151*100</f>
        <v>4.5417815768355956</v>
      </c>
    </row>
    <row r="157" spans="1:29" ht="15" customHeight="1" x14ac:dyDescent="0.3">
      <c r="A157" s="320">
        <v>16</v>
      </c>
      <c r="C157" s="257">
        <f>C29</f>
        <v>0</v>
      </c>
      <c r="D157" s="257">
        <f t="shared" ref="D157:U157" si="123">D29</f>
        <v>0</v>
      </c>
      <c r="E157" s="257">
        <f t="shared" si="123"/>
        <v>0</v>
      </c>
      <c r="F157" s="257">
        <f t="shared" si="123"/>
        <v>0</v>
      </c>
      <c r="G157" s="257">
        <f t="shared" si="123"/>
        <v>0</v>
      </c>
      <c r="H157" s="257">
        <f t="shared" si="123"/>
        <v>0</v>
      </c>
      <c r="I157" s="257">
        <f t="shared" si="123"/>
        <v>0</v>
      </c>
      <c r="J157" s="257">
        <f t="shared" si="123"/>
        <v>0</v>
      </c>
      <c r="K157" s="257">
        <f t="shared" si="123"/>
        <v>0</v>
      </c>
      <c r="L157" s="257">
        <f t="shared" si="123"/>
        <v>4.0933936966614297</v>
      </c>
      <c r="M157" s="257">
        <f t="shared" si="123"/>
        <v>3.86220643695939</v>
      </c>
      <c r="N157" s="257">
        <f t="shared" si="123"/>
        <v>3.8965453875282701</v>
      </c>
      <c r="O157" s="257">
        <f t="shared" si="123"/>
        <v>11.85214552114909</v>
      </c>
      <c r="P157" s="257">
        <f t="shared" si="123"/>
        <v>11.85214552114909</v>
      </c>
      <c r="Q157" s="257">
        <f t="shared" si="123"/>
        <v>3.1784077581064301</v>
      </c>
      <c r="R157" s="257">
        <f t="shared" si="123"/>
        <v>3.8745540585414902</v>
      </c>
      <c r="S157" s="257">
        <f t="shared" si="123"/>
        <v>2.9202147577069</v>
      </c>
      <c r="T157" s="257">
        <f t="shared" si="123"/>
        <v>9.9731765743548202</v>
      </c>
      <c r="U157" s="257">
        <f t="shared" si="123"/>
        <v>21.82532209550391</v>
      </c>
      <c r="AB157" s="557">
        <f>AB29</f>
        <v>43.650644191007821</v>
      </c>
      <c r="AC157" s="555">
        <f t="shared" si="122"/>
        <v>4.2558130022658176</v>
      </c>
    </row>
    <row r="158" spans="1:29" ht="15" customHeight="1" x14ac:dyDescent="0.25">
      <c r="F158" s="252"/>
      <c r="J158" s="252"/>
      <c r="K158" s="252"/>
      <c r="O158" s="252"/>
      <c r="P158" s="252"/>
      <c r="T158" s="252"/>
      <c r="U158" s="252"/>
      <c r="AC158" s="557"/>
    </row>
    <row r="159" spans="1:29" ht="15" customHeight="1" x14ac:dyDescent="0.25">
      <c r="A159" s="252" t="s">
        <v>39</v>
      </c>
      <c r="F159" s="252"/>
      <c r="J159" s="252"/>
      <c r="K159" s="252"/>
      <c r="O159" s="252"/>
      <c r="P159" s="252"/>
      <c r="T159" s="252"/>
      <c r="U159" s="252"/>
      <c r="AC159" s="557"/>
    </row>
    <row r="160" spans="1:29" ht="15" customHeight="1" x14ac:dyDescent="0.3">
      <c r="A160" s="320" t="s">
        <v>130</v>
      </c>
      <c r="C160" s="257">
        <f>C42-C44-C45</f>
        <v>1149.8943078926511</v>
      </c>
      <c r="D160" s="257">
        <f t="shared" ref="D160:U160" si="124">D42-D44-D45</f>
        <v>951.19395528360633</v>
      </c>
      <c r="E160" s="257">
        <f t="shared" si="124"/>
        <v>1043.2406967786414</v>
      </c>
      <c r="F160" s="257">
        <f t="shared" si="124"/>
        <v>3144.3289599548989</v>
      </c>
      <c r="G160" s="257">
        <f t="shared" si="124"/>
        <v>999.84743386886976</v>
      </c>
      <c r="H160" s="257">
        <f t="shared" si="124"/>
        <v>1010.1651070293382</v>
      </c>
      <c r="I160" s="257">
        <f t="shared" si="124"/>
        <v>1039.6184655072529</v>
      </c>
      <c r="J160" s="257">
        <f t="shared" si="124"/>
        <v>3049.631006405461</v>
      </c>
      <c r="K160" s="257">
        <f t="shared" si="124"/>
        <v>6193.9599663603603</v>
      </c>
      <c r="L160" s="257">
        <f t="shared" si="124"/>
        <v>1174.9191304009378</v>
      </c>
      <c r="M160" s="257">
        <f t="shared" si="124"/>
        <v>1132.4526295358976</v>
      </c>
      <c r="N160" s="257">
        <f t="shared" si="124"/>
        <v>1091.8414667383709</v>
      </c>
      <c r="O160" s="257">
        <f t="shared" si="124"/>
        <v>3399.213226675206</v>
      </c>
      <c r="P160" s="257">
        <f t="shared" si="124"/>
        <v>9593.1731930355672</v>
      </c>
      <c r="Q160" s="257">
        <f t="shared" si="124"/>
        <v>1088.1360124219866</v>
      </c>
      <c r="R160" s="257">
        <f t="shared" si="124"/>
        <v>1135.81710187197</v>
      </c>
      <c r="S160" s="257">
        <f t="shared" si="124"/>
        <v>1101.5450943688929</v>
      </c>
      <c r="T160" s="257">
        <f t="shared" si="124"/>
        <v>3325.4982086628497</v>
      </c>
      <c r="U160" s="257">
        <f t="shared" si="124"/>
        <v>12918.671401698417</v>
      </c>
      <c r="AB160" s="257">
        <f>AB150-AB155</f>
        <v>11995.041174588059</v>
      </c>
      <c r="AC160" s="557"/>
    </row>
    <row r="161" spans="1:30" ht="15" customHeight="1" x14ac:dyDescent="0.3">
      <c r="A161" s="320">
        <v>13</v>
      </c>
      <c r="C161" s="257">
        <f t="shared" ref="C161:C162" si="125">C44</f>
        <v>0</v>
      </c>
      <c r="D161" s="257">
        <f t="shared" ref="D161:U162" si="126">D44</f>
        <v>0</v>
      </c>
      <c r="E161" s="257">
        <f t="shared" si="126"/>
        <v>0</v>
      </c>
      <c r="F161" s="257">
        <f t="shared" si="126"/>
        <v>0</v>
      </c>
      <c r="G161" s="257">
        <f t="shared" si="126"/>
        <v>0</v>
      </c>
      <c r="H161" s="257">
        <f t="shared" si="126"/>
        <v>0</v>
      </c>
      <c r="I161" s="257">
        <f t="shared" si="126"/>
        <v>0</v>
      </c>
      <c r="J161" s="257">
        <f t="shared" si="126"/>
        <v>0</v>
      </c>
      <c r="K161" s="257">
        <f t="shared" si="126"/>
        <v>0</v>
      </c>
      <c r="L161" s="257">
        <f t="shared" si="126"/>
        <v>81.345367270395357</v>
      </c>
      <c r="M161" s="257">
        <f t="shared" si="126"/>
        <v>76.526472804221257</v>
      </c>
      <c r="N161" s="257">
        <f t="shared" si="126"/>
        <v>77.582063968867729</v>
      </c>
      <c r="O161" s="257">
        <f t="shared" si="126"/>
        <v>235.45390404348433</v>
      </c>
      <c r="P161" s="257">
        <f t="shared" si="126"/>
        <v>235.45390404348433</v>
      </c>
      <c r="Q161" s="257">
        <f t="shared" si="126"/>
        <v>62.157199046378111</v>
      </c>
      <c r="R161" s="257">
        <f t="shared" si="126"/>
        <v>78.456860460080748</v>
      </c>
      <c r="S161" s="257">
        <f t="shared" si="126"/>
        <v>56.552033814612827</v>
      </c>
      <c r="T161" s="257">
        <f t="shared" si="126"/>
        <v>197.16609332107168</v>
      </c>
      <c r="U161" s="257">
        <f t="shared" si="126"/>
        <v>432.61999736455601</v>
      </c>
      <c r="AB161" s="257">
        <f t="shared" ref="AB161:AB162" si="127">AB151-AB156</f>
        <v>865.23999472911203</v>
      </c>
      <c r="AC161" s="557"/>
    </row>
    <row r="162" spans="1:30" ht="15" customHeight="1" x14ac:dyDescent="0.3">
      <c r="A162" s="320">
        <v>16</v>
      </c>
      <c r="C162" s="257">
        <f t="shared" si="125"/>
        <v>0</v>
      </c>
      <c r="D162" s="257">
        <f t="shared" si="126"/>
        <v>0</v>
      </c>
      <c r="E162" s="257">
        <f t="shared" si="126"/>
        <v>0</v>
      </c>
      <c r="F162" s="257">
        <f t="shared" si="126"/>
        <v>0</v>
      </c>
      <c r="G162" s="257">
        <f t="shared" si="126"/>
        <v>0</v>
      </c>
      <c r="H162" s="257">
        <f t="shared" si="126"/>
        <v>0</v>
      </c>
      <c r="I162" s="257">
        <f t="shared" si="126"/>
        <v>0</v>
      </c>
      <c r="J162" s="257">
        <f t="shared" si="126"/>
        <v>0</v>
      </c>
      <c r="K162" s="257">
        <f t="shared" si="126"/>
        <v>0</v>
      </c>
      <c r="L162" s="257">
        <f t="shared" si="126"/>
        <v>92.325330274609769</v>
      </c>
      <c r="M162" s="257">
        <f t="shared" si="126"/>
        <v>86.844193941934918</v>
      </c>
      <c r="N162" s="257">
        <f t="shared" si="126"/>
        <v>88.038428611582233</v>
      </c>
      <c r="O162" s="257">
        <f t="shared" si="126"/>
        <v>267.20795282812691</v>
      </c>
      <c r="P162" s="257">
        <f t="shared" si="126"/>
        <v>267.20795282812691</v>
      </c>
      <c r="Q162" s="257">
        <f t="shared" si="126"/>
        <v>70.566077306365472</v>
      </c>
      <c r="R162" s="257">
        <f t="shared" si="126"/>
        <v>89.002041251726112</v>
      </c>
      <c r="S162" s="257">
        <f t="shared" si="126"/>
        <v>64.234158359582494</v>
      </c>
      <c r="T162" s="257">
        <f t="shared" si="126"/>
        <v>223.80227691767408</v>
      </c>
      <c r="U162" s="257">
        <f t="shared" si="126"/>
        <v>491.01022974580098</v>
      </c>
      <c r="AB162" s="257">
        <f t="shared" si="127"/>
        <v>982.02045949160197</v>
      </c>
      <c r="AC162" s="557"/>
    </row>
    <row r="163" spans="1:30" x14ac:dyDescent="0.25">
      <c r="F163" s="252"/>
      <c r="J163" s="252"/>
      <c r="K163" s="252"/>
      <c r="O163" s="252"/>
      <c r="P163" s="252"/>
      <c r="T163" s="252"/>
      <c r="U163" s="252"/>
      <c r="AC163" s="557"/>
    </row>
    <row r="164" spans="1:30" ht="18.75" x14ac:dyDescent="0.3">
      <c r="A164" s="344" t="s">
        <v>42</v>
      </c>
      <c r="F164" s="252"/>
      <c r="J164" s="252"/>
      <c r="K164" s="252"/>
      <c r="L164" s="252">
        <f t="shared" ref="L164:U164" si="128">L51/L7</f>
        <v>4.0282845342246715E-4</v>
      </c>
      <c r="M164" s="252">
        <f t="shared" si="128"/>
        <v>4.0157819620784314E-4</v>
      </c>
      <c r="N164" s="252">
        <f t="shared" si="128"/>
        <v>2.1648718731701248E-4</v>
      </c>
      <c r="O164" s="252">
        <f t="shared" si="128"/>
        <v>3.4235198094183196E-4</v>
      </c>
      <c r="P164" s="252">
        <f t="shared" si="128"/>
        <v>3.9935231205741074E-4</v>
      </c>
      <c r="Q164" s="252">
        <f t="shared" si="128"/>
        <v>1.9129392773271656E-4</v>
      </c>
      <c r="R164" s="252">
        <f t="shared" si="128"/>
        <v>3.7601232240205146E-4</v>
      </c>
      <c r="S164" s="252">
        <f t="shared" si="128"/>
        <v>3.4810790828642785E-4</v>
      </c>
      <c r="T164" s="252">
        <f t="shared" si="128"/>
        <v>3.0670730245576321E-4</v>
      </c>
      <c r="U164" s="252">
        <f t="shared" si="128"/>
        <v>3.7426902199782879E-4</v>
      </c>
      <c r="AB164" s="306">
        <f t="shared" ref="AB164" si="129">AB51/AB7</f>
        <v>3.7426902199782879E-4</v>
      </c>
      <c r="AC164" s="682"/>
    </row>
    <row r="165" spans="1:30" ht="15" hidden="1" customHeight="1" x14ac:dyDescent="0.25">
      <c r="A165" s="560" t="s">
        <v>80</v>
      </c>
      <c r="B165" s="695" t="s">
        <v>81</v>
      </c>
      <c r="C165" s="561">
        <f>[2]ИД_01!$G$126</f>
        <v>333.49310027019101</v>
      </c>
      <c r="D165" s="561">
        <f>[2]ИД_02!$G$126</f>
        <v>334.19668703432899</v>
      </c>
      <c r="E165" s="561">
        <f>[2]ИД_03!$G$126</f>
        <v>332.75361985644702</v>
      </c>
      <c r="F165" s="562"/>
      <c r="G165" s="561">
        <f>[2]ИД_04!$G$126</f>
        <v>332.10504549739397</v>
      </c>
      <c r="H165" s="561">
        <f>[2]ИД_05!$G$126</f>
        <v>333.94665511045798</v>
      </c>
      <c r="I165" s="561">
        <f>[2]ИД_06!$G$126</f>
        <v>339.91793867466203</v>
      </c>
      <c r="J165" s="562"/>
      <c r="K165" s="562"/>
      <c r="L165" s="561">
        <f>[2]ИД_07!$G$126</f>
        <v>343.34703446076799</v>
      </c>
      <c r="M165" s="561">
        <f>[2]ИД_08!$G$126</f>
        <v>345.896896603031</v>
      </c>
      <c r="N165" s="561">
        <f>[2]ИД_09!$G$126</f>
        <v>339.54932395775597</v>
      </c>
      <c r="O165" s="562"/>
      <c r="P165" s="562"/>
      <c r="Q165" s="561">
        <f>[2]ИД_10!$G$126</f>
        <v>334.794062177135</v>
      </c>
      <c r="R165" s="561">
        <f>[2]ИД_11!$G$126</f>
        <v>332.69963480002298</v>
      </c>
      <c r="S165" s="561">
        <f>[2]ИД_12!$G$126</f>
        <v>333.81026027477498</v>
      </c>
      <c r="T165" s="562"/>
      <c r="U165" s="562"/>
    </row>
    <row r="166" spans="1:30" hidden="1" x14ac:dyDescent="0.25">
      <c r="A166" s="560" t="s">
        <v>82</v>
      </c>
      <c r="B166" s="695"/>
      <c r="C166" s="561">
        <f>[2]ИД_01!$G$127</f>
        <v>287.38212405221799</v>
      </c>
      <c r="D166" s="561">
        <f>[2]ИД_02!$G$127</f>
        <v>291.81159207499201</v>
      </c>
      <c r="E166" s="561">
        <f>[2]ИД_03!$G$127</f>
        <v>293.00391979755</v>
      </c>
      <c r="F166" s="562"/>
      <c r="G166" s="561">
        <f>[2]ИД_04!$G$127</f>
        <v>302.77348940090297</v>
      </c>
      <c r="H166" s="561">
        <f>[2]ИД_05!$G$127</f>
        <v>315.01282485798401</v>
      </c>
      <c r="I166" s="561">
        <f>[2]ИД_06!$G$127</f>
        <v>325.70321653415101</v>
      </c>
      <c r="J166" s="562"/>
      <c r="K166" s="562"/>
      <c r="L166" s="561">
        <f>[2]ИД_07!$G$127</f>
        <v>330.81353834353803</v>
      </c>
      <c r="M166" s="561">
        <f>[2]ИД_08!$G$127</f>
        <v>339.03241265466102</v>
      </c>
      <c r="N166" s="561">
        <f>[2]ИД_09!$G$127</f>
        <v>321.57258259112598</v>
      </c>
      <c r="O166" s="562"/>
      <c r="P166" s="562"/>
      <c r="Q166" s="561">
        <f>[2]ИД_10!$G$127</f>
        <v>312.19649891968299</v>
      </c>
      <c r="R166" s="561">
        <f>[2]ИД_11!$G$127</f>
        <v>302.69218449014801</v>
      </c>
      <c r="S166" s="561">
        <f>[2]ИД_12!$G$127</f>
        <v>295.891590569485</v>
      </c>
      <c r="T166" s="562"/>
      <c r="U166" s="562"/>
    </row>
    <row r="167" spans="1:30" hidden="1" x14ac:dyDescent="0.25">
      <c r="F167" s="254"/>
      <c r="J167" s="254"/>
      <c r="O167" s="254"/>
      <c r="T167" s="254"/>
    </row>
    <row r="168" spans="1:30" hidden="1" x14ac:dyDescent="0.25">
      <c r="A168" s="563"/>
      <c r="B168" s="564"/>
      <c r="C168" s="565">
        <f>C169-C14</f>
        <v>0</v>
      </c>
      <c r="D168" s="565">
        <f>D169-D14</f>
        <v>0</v>
      </c>
      <c r="E168" s="565">
        <f>E169-E14</f>
        <v>0</v>
      </c>
      <c r="F168" s="565"/>
      <c r="G168" s="565">
        <f>G169-G14</f>
        <v>0</v>
      </c>
      <c r="H168" s="565">
        <f>H169-H14</f>
        <v>0</v>
      </c>
      <c r="I168" s="565">
        <f>I169-I14</f>
        <v>0</v>
      </c>
      <c r="J168" s="565"/>
      <c r="K168" s="565"/>
      <c r="L168" s="565">
        <f>L169-L14</f>
        <v>0</v>
      </c>
      <c r="M168" s="565">
        <f>M169-M14</f>
        <v>0</v>
      </c>
      <c r="N168" s="565">
        <f>N169-N14</f>
        <v>0</v>
      </c>
      <c r="O168" s="565"/>
      <c r="P168" s="565"/>
      <c r="Q168" s="565">
        <f>Q169-Q14</f>
        <v>0</v>
      </c>
      <c r="R168" s="565">
        <f>R169-R14</f>
        <v>0</v>
      </c>
      <c r="S168" s="565">
        <f>S169-S14</f>
        <v>0</v>
      </c>
      <c r="T168" s="565"/>
      <c r="U168" s="565">
        <f>U169-U14</f>
        <v>0</v>
      </c>
    </row>
    <row r="169" spans="1:30" hidden="1" x14ac:dyDescent="0.25">
      <c r="A169" s="563" t="s">
        <v>83</v>
      </c>
      <c r="B169" s="564"/>
      <c r="C169" s="557">
        <f>C170+C171</f>
        <v>64.033816107349026</v>
      </c>
      <c r="D169" s="557">
        <f>D170+D171</f>
        <v>53.733163716393541</v>
      </c>
      <c r="E169" s="557">
        <f>E170+E171</f>
        <v>57.051433221358621</v>
      </c>
      <c r="F169" s="558"/>
      <c r="G169" s="557">
        <f>G170+G171</f>
        <v>54.223097131130338</v>
      </c>
      <c r="H169" s="557">
        <f>H170+H171</f>
        <v>54.601265970661956</v>
      </c>
      <c r="I169" s="557">
        <f>I170+I171</f>
        <v>55.730897492747076</v>
      </c>
      <c r="J169" s="558"/>
      <c r="K169" s="558"/>
      <c r="L169" s="557">
        <f>L170+L171</f>
        <v>70.1758910540579</v>
      </c>
      <c r="M169" s="557">
        <f>M170+M171</f>
        <v>69.372673717944267</v>
      </c>
      <c r="N169" s="557">
        <f>N170+N171</f>
        <v>66.636158681180277</v>
      </c>
      <c r="O169" s="558"/>
      <c r="P169" s="558"/>
      <c r="Q169" s="557">
        <f>Q170+Q171</f>
        <v>66.544939225271079</v>
      </c>
      <c r="R169" s="557">
        <f>R170+R171</f>
        <v>69.929657416219968</v>
      </c>
      <c r="S169" s="557">
        <f>S170+S171</f>
        <v>67.833912456911833</v>
      </c>
      <c r="T169" s="558"/>
      <c r="U169" s="566">
        <f t="shared" ref="U169:U171" si="130">SUM(C169:S169)</f>
        <v>749.86690619122578</v>
      </c>
    </row>
    <row r="170" spans="1:30" s="567" customFormat="1" ht="37.5" hidden="1" customHeight="1" x14ac:dyDescent="0.2">
      <c r="A170" s="560" t="s">
        <v>80</v>
      </c>
      <c r="B170" s="700" t="s">
        <v>84</v>
      </c>
      <c r="C170" s="568">
        <f>C23*C179</f>
        <v>33.100113634797175</v>
      </c>
      <c r="D170" s="568">
        <f t="shared" ref="D170:E170" si="131">D23*D179</f>
        <v>23.979722110652322</v>
      </c>
      <c r="E170" s="568">
        <f t="shared" si="131"/>
        <v>28.385867971631242</v>
      </c>
      <c r="F170" s="569"/>
      <c r="G170" s="568">
        <f>G25*G179</f>
        <v>17.309938110872196</v>
      </c>
      <c r="H170" s="568">
        <f t="shared" ref="H170:I170" si="132">H25*H179</f>
        <v>17.400282827011811</v>
      </c>
      <c r="I170" s="568">
        <f t="shared" si="132"/>
        <v>21.607826299149689</v>
      </c>
      <c r="J170" s="569"/>
      <c r="K170" s="569"/>
      <c r="L170" s="568">
        <f t="shared" ref="L170:N170" si="133">L25*L179</f>
        <v>24.906174283250348</v>
      </c>
      <c r="M170" s="568">
        <f t="shared" si="133"/>
        <v>21.738692257329827</v>
      </c>
      <c r="N170" s="568">
        <f t="shared" si="133"/>
        <v>25.101369701684849</v>
      </c>
      <c r="O170" s="569"/>
      <c r="P170" s="569"/>
      <c r="Q170" s="568">
        <f t="shared" ref="Q170:S170" si="134">Q25*Q179</f>
        <v>21.545524194280986</v>
      </c>
      <c r="R170" s="568">
        <f t="shared" si="134"/>
        <v>21.391380439716162</v>
      </c>
      <c r="S170" s="568">
        <f t="shared" si="134"/>
        <v>21.679645458387444</v>
      </c>
      <c r="T170" s="570"/>
      <c r="U170" s="571">
        <f t="shared" si="130"/>
        <v>278.14653728876402</v>
      </c>
      <c r="AD170" s="567">
        <f t="shared" ref="AD170:AD171" si="135">U170/U180*100000</f>
        <v>4.020618179983134</v>
      </c>
    </row>
    <row r="171" spans="1:30" s="572" customFormat="1" ht="32.25" hidden="1" customHeight="1" x14ac:dyDescent="0.2">
      <c r="A171" s="573" t="s">
        <v>82</v>
      </c>
      <c r="B171" s="700"/>
      <c r="C171" s="574">
        <f>C23*C185</f>
        <v>30.933702472551854</v>
      </c>
      <c r="D171" s="574">
        <f t="shared" ref="D171:E171" si="136">D23*D185</f>
        <v>29.753441605741219</v>
      </c>
      <c r="E171" s="574">
        <f t="shared" si="136"/>
        <v>28.665565249727376</v>
      </c>
      <c r="F171" s="575"/>
      <c r="G171" s="574">
        <f>SUM(G175:G177)</f>
        <v>36.913159020258142</v>
      </c>
      <c r="H171" s="574">
        <f t="shared" ref="H171:I171" si="137">SUM(H175:H177)</f>
        <v>37.200983143650149</v>
      </c>
      <c r="I171" s="574">
        <f t="shared" si="137"/>
        <v>34.12307119359739</v>
      </c>
      <c r="J171" s="575"/>
      <c r="K171" s="575"/>
      <c r="L171" s="574">
        <f t="shared" ref="L171:N171" si="138">SUM(L175:L177)</f>
        <v>45.269716770807548</v>
      </c>
      <c r="M171" s="574">
        <f t="shared" si="138"/>
        <v>47.633981460614436</v>
      </c>
      <c r="N171" s="574">
        <f t="shared" si="138"/>
        <v>41.534788979495431</v>
      </c>
      <c r="O171" s="575"/>
      <c r="P171" s="575"/>
      <c r="Q171" s="574">
        <f t="shared" ref="Q171:S171" si="139">SUM(Q175:Q177)</f>
        <v>44.999415030990093</v>
      </c>
      <c r="R171" s="574">
        <f t="shared" si="139"/>
        <v>48.538276976503809</v>
      </c>
      <c r="S171" s="574">
        <f t="shared" si="139"/>
        <v>46.154266998524385</v>
      </c>
      <c r="T171" s="575"/>
      <c r="U171" s="576">
        <f t="shared" si="130"/>
        <v>471.72036890246181</v>
      </c>
      <c r="AD171" s="567">
        <f t="shared" si="135"/>
        <v>6.1468630653004919</v>
      </c>
    </row>
    <row r="172" spans="1:30" s="572" customFormat="1" hidden="1" x14ac:dyDescent="0.2">
      <c r="A172" s="577" t="s">
        <v>132</v>
      </c>
      <c r="B172" s="578"/>
      <c r="C172" s="579">
        <f>C171-C173-C174</f>
        <v>30.933702472551854</v>
      </c>
      <c r="D172" s="579">
        <f>D171-D173-D174</f>
        <v>29.753441605741219</v>
      </c>
      <c r="E172" s="579">
        <f>E171-E173-E174</f>
        <v>28.665565249727376</v>
      </c>
      <c r="F172" s="579"/>
      <c r="G172" s="579">
        <f>G171-G173-G174</f>
        <v>36.913159020258142</v>
      </c>
      <c r="H172" s="579">
        <f>H171-H173-H174</f>
        <v>37.200983143650149</v>
      </c>
      <c r="I172" s="579">
        <f>I171-I173-I174</f>
        <v>34.12307119359739</v>
      </c>
      <c r="J172" s="579"/>
      <c r="K172" s="579"/>
      <c r="L172" s="579">
        <f>L171-L173-L174</f>
        <v>37.314445904813375</v>
      </c>
      <c r="M172" s="579">
        <f>M171-M173-M174</f>
        <v>40.139103306992993</v>
      </c>
      <c r="N172" s="579">
        <f>N171-N173-N174</f>
        <v>33.975446817434893</v>
      </c>
      <c r="O172" s="579"/>
      <c r="P172" s="579"/>
      <c r="Q172" s="579">
        <f>Q171-Q18-Q20</f>
        <v>37.440556942189083</v>
      </c>
      <c r="R172" s="579">
        <f>R171-R173-R174</f>
        <v>41.043592173620567</v>
      </c>
      <c r="S172" s="579">
        <f>S171-S173-S174</f>
        <v>40.440360975035013</v>
      </c>
      <c r="T172" s="579"/>
      <c r="U172" s="579">
        <f t="shared" ref="U172:U174" si="140">P172+T172</f>
        <v>0</v>
      </c>
    </row>
    <row r="173" spans="1:30" s="572" customFormat="1" hidden="1" x14ac:dyDescent="0.2">
      <c r="A173" s="577" t="s">
        <v>106</v>
      </c>
      <c r="B173" s="578"/>
      <c r="C173" s="579">
        <v>0</v>
      </c>
      <c r="D173" s="579">
        <v>0</v>
      </c>
      <c r="E173" s="579">
        <v>0</v>
      </c>
      <c r="F173" s="579"/>
      <c r="G173" s="579">
        <v>0</v>
      </c>
      <c r="H173" s="579">
        <v>0</v>
      </c>
      <c r="I173" s="579">
        <v>0</v>
      </c>
      <c r="J173" s="579"/>
      <c r="K173" s="579"/>
      <c r="L173" s="579">
        <v>3.8618771693327401</v>
      </c>
      <c r="M173" s="579">
        <v>3.6326717166620499</v>
      </c>
      <c r="N173" s="579">
        <v>3.66279677453227</v>
      </c>
      <c r="O173" s="579"/>
      <c r="P173" s="579">
        <f t="shared" ref="P173:P174" si="141">SUM(L173:N173)</f>
        <v>11.15734566052706</v>
      </c>
      <c r="Q173" s="579">
        <v>3.0123458943179902</v>
      </c>
      <c r="R173" s="579">
        <v>3.6201307443417501</v>
      </c>
      <c r="S173" s="579">
        <v>2.7936912657824702</v>
      </c>
      <c r="T173" s="579">
        <f t="shared" ref="T173:T174" si="142">SUM(Q173:S173)</f>
        <v>9.4261679044422113</v>
      </c>
      <c r="U173" s="579">
        <f t="shared" si="140"/>
        <v>20.583513564969273</v>
      </c>
    </row>
    <row r="174" spans="1:30" s="572" customFormat="1" hidden="1" x14ac:dyDescent="0.2">
      <c r="A174" s="577" t="s">
        <v>107</v>
      </c>
      <c r="B174" s="578"/>
      <c r="C174" s="579">
        <v>0</v>
      </c>
      <c r="D174" s="579">
        <v>0</v>
      </c>
      <c r="E174" s="579">
        <v>0</v>
      </c>
      <c r="F174" s="579"/>
      <c r="G174" s="579">
        <v>0</v>
      </c>
      <c r="H174" s="579">
        <v>0</v>
      </c>
      <c r="I174" s="579">
        <v>0</v>
      </c>
      <c r="J174" s="579"/>
      <c r="K174" s="579"/>
      <c r="L174" s="579">
        <v>4.0933936966614297</v>
      </c>
      <c r="M174" s="579">
        <v>3.86220643695939</v>
      </c>
      <c r="N174" s="579">
        <v>3.8965453875282701</v>
      </c>
      <c r="O174" s="579"/>
      <c r="P174" s="579">
        <f t="shared" si="141"/>
        <v>11.85214552114909</v>
      </c>
      <c r="Q174" s="579">
        <v>3.1784077581064301</v>
      </c>
      <c r="R174" s="579">
        <v>3.8745540585414902</v>
      </c>
      <c r="S174" s="579">
        <v>2.9202147577069</v>
      </c>
      <c r="T174" s="579">
        <f t="shared" si="142"/>
        <v>9.9731765743548202</v>
      </c>
      <c r="U174" s="579">
        <f t="shared" si="140"/>
        <v>21.82532209550391</v>
      </c>
    </row>
    <row r="175" spans="1:30" hidden="1" x14ac:dyDescent="0.25">
      <c r="A175" s="580"/>
      <c r="B175" s="580"/>
      <c r="C175" s="581">
        <f>C185*C25</f>
        <v>19.900408703429683</v>
      </c>
      <c r="D175" s="581">
        <f>D185*D31</f>
        <v>18.436830482702391</v>
      </c>
      <c r="E175" s="581">
        <f>E185*E31</f>
        <v>17.97366346896202</v>
      </c>
      <c r="F175" s="581"/>
      <c r="G175" s="581">
        <f>G185*G25</f>
        <v>16.371505827952102</v>
      </c>
      <c r="H175" s="581">
        <f t="shared" ref="H175:I175" si="143">H185*H25</f>
        <v>17.069992384231785</v>
      </c>
      <c r="I175" s="581">
        <f t="shared" si="143"/>
        <v>19.135259065216701</v>
      </c>
      <c r="J175" s="581"/>
      <c r="K175" s="581"/>
      <c r="L175" s="581">
        <f t="shared" ref="L175:N175" si="144">L185*L25</f>
        <v>31.639908909756077</v>
      </c>
      <c r="M175" s="581">
        <f t="shared" si="144"/>
        <v>28.918871314299221</v>
      </c>
      <c r="N175" s="581">
        <f t="shared" si="144"/>
        <v>27.138645823182035</v>
      </c>
      <c r="O175" s="581"/>
      <c r="P175" s="581"/>
      <c r="Q175" s="581">
        <f t="shared" ref="Q175:S175" si="145">Q185*Q25</f>
        <v>27.715944669550488</v>
      </c>
      <c r="R175" s="581">
        <f t="shared" si="145"/>
        <v>27.70167402364088</v>
      </c>
      <c r="S175" s="581">
        <f t="shared" si="145"/>
        <v>22.996913539592516</v>
      </c>
      <c r="T175" s="582"/>
      <c r="U175" s="581">
        <f t="shared" ref="U175:U177" si="146">SUM(C175:S175)</f>
        <v>274.99961821251588</v>
      </c>
    </row>
    <row r="176" spans="1:30" hidden="1" x14ac:dyDescent="0.25">
      <c r="A176" s="580"/>
      <c r="B176" s="583"/>
      <c r="C176" s="584">
        <f>C33</f>
        <v>6.5116646820971802</v>
      </c>
      <c r="D176" s="584">
        <f>D33</f>
        <v>6.6519993675459403</v>
      </c>
      <c r="E176" s="584">
        <f>E33</f>
        <v>6.2535032753815205</v>
      </c>
      <c r="F176" s="584"/>
      <c r="G176" s="584">
        <f>G33</f>
        <v>7.3067903877559406</v>
      </c>
      <c r="H176" s="584">
        <f>H33</f>
        <v>6.3208570488542604</v>
      </c>
      <c r="I176" s="584">
        <f>I33</f>
        <v>6.4003671464730596</v>
      </c>
      <c r="J176" s="584"/>
      <c r="K176" s="584"/>
      <c r="L176" s="584">
        <f>L33</f>
        <v>5.8176568010873995</v>
      </c>
      <c r="M176" s="584">
        <f>M33</f>
        <v>6.6713316462507199</v>
      </c>
      <c r="N176" s="584">
        <f>N33</f>
        <v>0</v>
      </c>
      <c r="O176" s="584"/>
      <c r="P176" s="584"/>
      <c r="Q176" s="584">
        <f>Q33</f>
        <v>1.2470596762335999</v>
      </c>
      <c r="R176" s="584">
        <f>R33</f>
        <v>5.7483619682501299</v>
      </c>
      <c r="S176" s="584">
        <f>S33</f>
        <v>7.2182489042686706</v>
      </c>
      <c r="T176" s="585"/>
      <c r="U176" s="584">
        <f t="shared" si="146"/>
        <v>66.147840904198418</v>
      </c>
    </row>
    <row r="177" spans="1:23" hidden="1" x14ac:dyDescent="0.25">
      <c r="A177" s="580"/>
      <c r="B177" s="583"/>
      <c r="C177" s="584">
        <f>C35</f>
        <v>16.327628638746802</v>
      </c>
      <c r="D177" s="584">
        <f>D35</f>
        <v>13.785210090323</v>
      </c>
      <c r="E177" s="584">
        <f>E35</f>
        <v>15.025976656048099</v>
      </c>
      <c r="F177" s="584"/>
      <c r="G177" s="584">
        <f>G35</f>
        <v>13.234862804550099</v>
      </c>
      <c r="H177" s="584">
        <f>H35</f>
        <v>13.8101337105641</v>
      </c>
      <c r="I177" s="584">
        <f>I35</f>
        <v>8.5874449819076304</v>
      </c>
      <c r="J177" s="584"/>
      <c r="K177" s="584"/>
      <c r="L177" s="584">
        <f>L35</f>
        <v>7.8121510599640693</v>
      </c>
      <c r="M177" s="584">
        <f>M35</f>
        <v>12.0437785000645</v>
      </c>
      <c r="N177" s="584">
        <f>N35</f>
        <v>14.3961431563134</v>
      </c>
      <c r="O177" s="584"/>
      <c r="P177" s="584"/>
      <c r="Q177" s="584">
        <f>Q35</f>
        <v>16.036410685206</v>
      </c>
      <c r="R177" s="584">
        <f>R35</f>
        <v>15.088240984612799</v>
      </c>
      <c r="S177" s="584">
        <f>S35</f>
        <v>15.939104554663199</v>
      </c>
      <c r="T177" s="585"/>
      <c r="U177" s="584">
        <f t="shared" si="146"/>
        <v>162.08708582296373</v>
      </c>
    </row>
    <row r="178" spans="1:23" hidden="1" x14ac:dyDescent="0.25">
      <c r="B178" s="257"/>
      <c r="C178" s="557"/>
      <c r="F178" s="254"/>
      <c r="J178" s="254"/>
      <c r="O178" s="254"/>
      <c r="T178" s="254"/>
      <c r="U178" s="558">
        <f>SUM(U171,U170)</f>
        <v>749.86690619122578</v>
      </c>
    </row>
    <row r="179" spans="1:23" hidden="1" x14ac:dyDescent="0.25">
      <c r="C179" s="586">
        <f>C180/C7/1000</f>
        <v>0.51691614910638395</v>
      </c>
      <c r="D179" s="586">
        <f>D180/D7/1000</f>
        <v>0.44627415272286131</v>
      </c>
      <c r="E179" s="586">
        <f>E180/E7/1000</f>
        <v>0.49754872697929503</v>
      </c>
      <c r="F179" s="587"/>
      <c r="G179" s="586">
        <f>G180/G7/1000</f>
        <v>0.51393099839520784</v>
      </c>
      <c r="H179" s="586">
        <f>H180/H7/1000</f>
        <v>0.50479094583312589</v>
      </c>
      <c r="I179" s="586">
        <f>I180/I7/1000</f>
        <v>0.53034339706751166</v>
      </c>
      <c r="J179" s="587"/>
      <c r="K179" s="587"/>
      <c r="L179" s="586">
        <f>L180/L7/1000</f>
        <v>0.44045799243493322</v>
      </c>
      <c r="M179" s="586">
        <f>M180/M7/1000</f>
        <v>0.42913023692092261</v>
      </c>
      <c r="N179" s="586">
        <f>N180/N7/1000</f>
        <v>0.48050080861358596</v>
      </c>
      <c r="O179" s="587"/>
      <c r="P179" s="587"/>
      <c r="Q179" s="586">
        <f>Q180/Q7/1000</f>
        <v>0.43737072180768893</v>
      </c>
      <c r="R179" s="586">
        <f>R180/R7/1000</f>
        <v>0.43573129994758614</v>
      </c>
      <c r="S179" s="586">
        <f>S180/S7/1000</f>
        <v>0.48525772675034529</v>
      </c>
      <c r="T179" s="254"/>
    </row>
    <row r="180" spans="1:23" ht="15" hidden="1" customHeight="1" x14ac:dyDescent="0.25">
      <c r="A180" s="560" t="s">
        <v>80</v>
      </c>
      <c r="B180" s="695" t="s">
        <v>85</v>
      </c>
      <c r="C180" s="559">
        <f>[2]ИД_01!$C$126</f>
        <v>627499.05115001695</v>
      </c>
      <c r="D180" s="559">
        <f>[2]ИД_02!$C$126</f>
        <v>448472.998579951</v>
      </c>
      <c r="E180" s="559">
        <f>[2]ИД_03!$C$126</f>
        <v>547448.94858683704</v>
      </c>
      <c r="F180" s="588"/>
      <c r="G180" s="559">
        <f>[2]ИД_04!$C$126</f>
        <v>541719.52037579694</v>
      </c>
      <c r="H180" s="559">
        <f>[2]ИД_05!$C$126</f>
        <v>537484.42451797705</v>
      </c>
      <c r="I180" s="559">
        <f>[2]ИД_06!$C$126</f>
        <v>580911.30214915494</v>
      </c>
      <c r="J180" s="588"/>
      <c r="K180" s="588"/>
      <c r="L180" s="559">
        <f>[2]ИД_07!$C$126</f>
        <v>624906.70032624505</v>
      </c>
      <c r="M180" s="559">
        <f>[2]ИД_08!$C$126</f>
        <v>585846.87004958803</v>
      </c>
      <c r="N180" s="559">
        <f>[2]ИД_09!$C$126</f>
        <v>636230.21638272796</v>
      </c>
      <c r="O180" s="588"/>
      <c r="P180" s="588"/>
      <c r="Q180" s="559">
        <f>[2]ИД_10!$C$126</f>
        <v>563072.91645863105</v>
      </c>
      <c r="R180" s="559">
        <f>[2]ИД_11!$C$126</f>
        <v>598348.68776291294</v>
      </c>
      <c r="S180" s="559">
        <f>[2]ИД_12!$C$126</f>
        <v>626062.63159914699</v>
      </c>
      <c r="T180" s="254"/>
      <c r="U180" s="588">
        <f t="shared" ref="U180:U181" si="147">SUM(C180:S180)</f>
        <v>6918004.2679389864</v>
      </c>
    </row>
    <row r="181" spans="1:23" hidden="1" x14ac:dyDescent="0.25">
      <c r="A181" s="560" t="s">
        <v>82</v>
      </c>
      <c r="B181" s="695"/>
      <c r="C181" s="559">
        <f>[2]ИД_01!$C$127</f>
        <v>586429.07284998405</v>
      </c>
      <c r="D181" s="559">
        <f>[2]ИД_02!$C$127</f>
        <v>556454.12042004894</v>
      </c>
      <c r="E181" s="559">
        <f>[2]ИД_03!$C$127</f>
        <v>552843.18141316297</v>
      </c>
      <c r="F181" s="588"/>
      <c r="G181" s="559">
        <f>[2]ИД_04!$C$127</f>
        <v>512351.01062420302</v>
      </c>
      <c r="H181" s="559">
        <f>[2]ИД_05!$C$127</f>
        <v>527281.94848202297</v>
      </c>
      <c r="I181" s="559">
        <f>[2]ИД_06!$C$127</f>
        <v>514438.06085084501</v>
      </c>
      <c r="J181" s="588"/>
      <c r="K181" s="588"/>
      <c r="L181" s="559">
        <f>[2]ИД_07!$C$127</f>
        <v>793859.018673755</v>
      </c>
      <c r="M181" s="559">
        <f>[2]ИД_08!$C$127</f>
        <v>779349.09995041299</v>
      </c>
      <c r="N181" s="559">
        <f>[2]ИД_09!$C$127</f>
        <v>687867.90161727194</v>
      </c>
      <c r="O181" s="588"/>
      <c r="P181" s="588"/>
      <c r="Q181" s="559">
        <f>[2]ИД_10!$C$127</f>
        <v>724331.31154136895</v>
      </c>
      <c r="R181" s="559">
        <f>[2]ИД_11!$C$127</f>
        <v>774856.97323708702</v>
      </c>
      <c r="S181" s="559">
        <f>[2]ИД_12!$C$127</f>
        <v>664102.56740085303</v>
      </c>
      <c r="T181" s="254"/>
      <c r="U181" s="588">
        <f t="shared" si="147"/>
        <v>7674164.2670610165</v>
      </c>
    </row>
    <row r="182" spans="1:23" s="589" customFormat="1" hidden="1" x14ac:dyDescent="0.25">
      <c r="A182" s="590" t="s">
        <v>133</v>
      </c>
      <c r="B182" s="591"/>
      <c r="C182" s="592">
        <f>(C181-C9-C10)</f>
        <v>586429.07284998405</v>
      </c>
      <c r="D182" s="592">
        <f>(D181-D9-D10)</f>
        <v>556454.12042004894</v>
      </c>
      <c r="E182" s="592">
        <f>(E181-E9-E10)</f>
        <v>552843.18141316297</v>
      </c>
      <c r="F182" s="593"/>
      <c r="G182" s="592">
        <f>(G181-G9-G10)</f>
        <v>512351.01062420302</v>
      </c>
      <c r="H182" s="592">
        <f>(H181-H9-H10)</f>
        <v>527281.94848202297</v>
      </c>
      <c r="I182" s="592">
        <f>(I181-I9-I10)</f>
        <v>514438.06085084501</v>
      </c>
      <c r="J182" s="593"/>
      <c r="K182" s="593"/>
      <c r="L182" s="592">
        <f>(L181-L9-L10)</f>
        <v>793677.39270534401</v>
      </c>
      <c r="M182" s="592">
        <f>(M181-M9-M10)</f>
        <v>779178.23440551327</v>
      </c>
      <c r="N182" s="592">
        <f>(N181-N9-N10)</f>
        <v>687694.72178252938</v>
      </c>
      <c r="O182" s="593"/>
      <c r="P182" s="593"/>
      <c r="Q182" s="592">
        <f>(Q181-Q9-Q10)</f>
        <v>724192.39751136373</v>
      </c>
      <c r="R182" s="592">
        <f>(R181-R9-R10)</f>
        <v>774682.01965057233</v>
      </c>
      <c r="S182" s="592">
        <f>(S181-S9-S10)</f>
        <v>663976.06730265543</v>
      </c>
      <c r="T182" s="493"/>
      <c r="U182" s="593">
        <f>(U181-U9-U10)</f>
        <v>7673198.2279982455</v>
      </c>
    </row>
    <row r="183" spans="1:23" s="589" customFormat="1" hidden="1" x14ac:dyDescent="0.25">
      <c r="A183" s="590" t="s">
        <v>106</v>
      </c>
      <c r="B183" s="591"/>
      <c r="C183" s="592">
        <f t="shared" ref="C183:E184" si="148">C9</f>
        <v>0</v>
      </c>
      <c r="D183" s="592">
        <f t="shared" si="148"/>
        <v>0</v>
      </c>
      <c r="E183" s="592">
        <f t="shared" si="148"/>
        <v>0</v>
      </c>
      <c r="F183" s="593"/>
      <c r="G183" s="592">
        <f t="shared" ref="G183:I184" si="149">G9</f>
        <v>0</v>
      </c>
      <c r="H183" s="592">
        <f t="shared" si="149"/>
        <v>0</v>
      </c>
      <c r="I183" s="592">
        <f t="shared" si="149"/>
        <v>0</v>
      </c>
      <c r="J183" s="593"/>
      <c r="K183" s="593"/>
      <c r="L183" s="592">
        <f t="shared" ref="L183:N184" si="150">L9</f>
        <v>85.2072444397281</v>
      </c>
      <c r="M183" s="592">
        <f t="shared" si="150"/>
        <v>80.159144520883302</v>
      </c>
      <c r="N183" s="592">
        <f t="shared" si="150"/>
        <v>81.244860743399997</v>
      </c>
      <c r="O183" s="593"/>
      <c r="P183" s="593"/>
      <c r="Q183" s="592">
        <f t="shared" ref="Q183:S184" si="151">Q9</f>
        <v>65.169544940696099</v>
      </c>
      <c r="R183" s="592">
        <f t="shared" si="151"/>
        <v>82.076991204422498</v>
      </c>
      <c r="S183" s="592">
        <f t="shared" si="151"/>
        <v>59.345725080395297</v>
      </c>
      <c r="T183" s="493"/>
      <c r="U183" s="593">
        <f>U9</f>
        <v>453.20351092952529</v>
      </c>
    </row>
    <row r="184" spans="1:23" s="589" customFormat="1" hidden="1" x14ac:dyDescent="0.25">
      <c r="A184" s="590" t="s">
        <v>107</v>
      </c>
      <c r="B184" s="591"/>
      <c r="C184" s="592">
        <f t="shared" si="148"/>
        <v>0</v>
      </c>
      <c r="D184" s="592">
        <f t="shared" si="148"/>
        <v>0</v>
      </c>
      <c r="E184" s="592">
        <f t="shared" si="148"/>
        <v>0</v>
      </c>
      <c r="F184" s="593"/>
      <c r="G184" s="592">
        <f t="shared" si="149"/>
        <v>0</v>
      </c>
      <c r="H184" s="592">
        <f t="shared" si="149"/>
        <v>0</v>
      </c>
      <c r="I184" s="592">
        <f t="shared" si="149"/>
        <v>0</v>
      </c>
      <c r="J184" s="593"/>
      <c r="K184" s="593"/>
      <c r="L184" s="592">
        <f t="shared" si="150"/>
        <v>96.418723971271206</v>
      </c>
      <c r="M184" s="592">
        <f t="shared" si="150"/>
        <v>90.706400378894301</v>
      </c>
      <c r="N184" s="592">
        <f t="shared" si="150"/>
        <v>91.934973999110497</v>
      </c>
      <c r="O184" s="593"/>
      <c r="P184" s="593"/>
      <c r="Q184" s="592">
        <f t="shared" si="151"/>
        <v>73.744485064471903</v>
      </c>
      <c r="R184" s="592">
        <f t="shared" si="151"/>
        <v>92.876595310267604</v>
      </c>
      <c r="S184" s="592">
        <f t="shared" si="151"/>
        <v>67.154373117289396</v>
      </c>
      <c r="T184" s="493"/>
      <c r="U184" s="593">
        <f>U10</f>
        <v>512.83555184130489</v>
      </c>
    </row>
    <row r="185" spans="1:23" hidden="1" x14ac:dyDescent="0.25">
      <c r="C185" s="586">
        <f>C181/C7/1000</f>
        <v>0.48308385089361683</v>
      </c>
      <c r="D185" s="586">
        <f>D181/D7/1000</f>
        <v>0.55372584727713869</v>
      </c>
      <c r="E185" s="586">
        <f>E181/E7/1000</f>
        <v>0.50245127302070491</v>
      </c>
      <c r="F185" s="587"/>
      <c r="G185" s="586">
        <f>G181/G7/1000</f>
        <v>0.48606900160479205</v>
      </c>
      <c r="H185" s="586">
        <f>H181/H7/1000</f>
        <v>0.49520905416687394</v>
      </c>
      <c r="I185" s="586">
        <f>I181/I7/1000</f>
        <v>0.46965660293248829</v>
      </c>
      <c r="J185" s="587"/>
      <c r="K185" s="587"/>
      <c r="L185" s="586">
        <f>L181/L7/1000</f>
        <v>0.559542007565066</v>
      </c>
      <c r="M185" s="586">
        <f>M181/M7/1000</f>
        <v>0.57086976307907944</v>
      </c>
      <c r="N185" s="586">
        <f>N181/N7/1000</f>
        <v>0.51949919138641298</v>
      </c>
      <c r="O185" s="587"/>
      <c r="P185" s="587"/>
      <c r="Q185" s="586">
        <f>Q181/Q7/1000</f>
        <v>0.56262927819231012</v>
      </c>
      <c r="R185" s="586">
        <f>R181/R7/1000</f>
        <v>0.56426870005241603</v>
      </c>
      <c r="S185" s="586">
        <f>S181/S7/1000</f>
        <v>0.51474227324965449</v>
      </c>
      <c r="T185" s="254"/>
    </row>
    <row r="186" spans="1:23" hidden="1" x14ac:dyDescent="0.25">
      <c r="C186" s="594">
        <f>SUM(C180:C181)</f>
        <v>1213928.124000001</v>
      </c>
      <c r="D186" s="594">
        <f>SUM(D180:D181)</f>
        <v>1004927.1189999999</v>
      </c>
      <c r="E186" s="594">
        <f>SUM(E180:E181)</f>
        <v>1100292.1299999999</v>
      </c>
      <c r="F186" s="594"/>
      <c r="G186" s="594">
        <f>SUM(G180:G181)</f>
        <v>1054070.531</v>
      </c>
      <c r="H186" s="594">
        <f>SUM(H180:H181)</f>
        <v>1064766.3730000001</v>
      </c>
      <c r="I186" s="594">
        <f>SUM(I180:I181)</f>
        <v>1095349.3629999999</v>
      </c>
      <c r="J186" s="594"/>
      <c r="K186" s="594"/>
      <c r="L186" s="594">
        <f>SUM(L180:L181)</f>
        <v>1418765.719</v>
      </c>
      <c r="M186" s="594">
        <f>SUM(M180:M181)</f>
        <v>1365195.9700000011</v>
      </c>
      <c r="N186" s="594">
        <f>SUM(N180:N181)</f>
        <v>1324098.1179999998</v>
      </c>
      <c r="O186" s="594"/>
      <c r="P186" s="594"/>
      <c r="Q186" s="594">
        <f>SUM(Q180:Q181)</f>
        <v>1287404.2280000001</v>
      </c>
      <c r="R186" s="594">
        <f>SUM(R180:R181)</f>
        <v>1373205.6609999998</v>
      </c>
      <c r="S186" s="594">
        <f>SUM(S180:S181)</f>
        <v>1290165.199</v>
      </c>
      <c r="T186" s="594"/>
      <c r="U186" s="595">
        <f>SUM(U180:U181)</f>
        <v>14592168.535000004</v>
      </c>
    </row>
    <row r="187" spans="1:23" hidden="1" x14ac:dyDescent="0.25">
      <c r="B187" s="252" t="s">
        <v>86</v>
      </c>
      <c r="C187" s="257">
        <f>C7-C186/1000</f>
        <v>0</v>
      </c>
      <c r="D187" s="257">
        <f>D7-D186/1000</f>
        <v>0</v>
      </c>
      <c r="E187" s="257">
        <f>E7-E186/1000</f>
        <v>0</v>
      </c>
      <c r="F187" s="596"/>
      <c r="G187" s="257">
        <f>G7-G186/1000</f>
        <v>0</v>
      </c>
      <c r="H187" s="257">
        <f>H7-H186/1000</f>
        <v>0</v>
      </c>
      <c r="I187" s="257">
        <f>I7-I186/1000</f>
        <v>0</v>
      </c>
      <c r="J187" s="596"/>
      <c r="K187" s="596"/>
      <c r="L187" s="257">
        <f>L7-L186/1000</f>
        <v>0</v>
      </c>
      <c r="M187" s="257">
        <f>M7-M186/1000</f>
        <v>-2.9558577807620168E-12</v>
      </c>
      <c r="N187" s="257">
        <f>N7-N186/1000</f>
        <v>0</v>
      </c>
      <c r="O187" s="596"/>
      <c r="P187" s="596"/>
      <c r="Q187" s="257">
        <f>Q7-Q186/1000</f>
        <v>0</v>
      </c>
      <c r="R187" s="257">
        <f>R7-R186/1000</f>
        <v>-2.7284841053187847E-12</v>
      </c>
      <c r="S187" s="257">
        <f>S7-S186/1000</f>
        <v>0</v>
      </c>
      <c r="T187" s="596"/>
      <c r="U187" s="596">
        <f>U7-U186/1000</f>
        <v>0</v>
      </c>
    </row>
    <row r="188" spans="1:23" s="597" customFormat="1" hidden="1" x14ac:dyDescent="0.25">
      <c r="A188" s="598" t="s">
        <v>80</v>
      </c>
      <c r="B188" s="599" t="s">
        <v>87</v>
      </c>
      <c r="C188" s="600">
        <f t="shared" ref="C188:E189" si="152">C180/1000-C170</f>
        <v>594.39893751521981</v>
      </c>
      <c r="D188" s="600">
        <f t="shared" si="152"/>
        <v>424.49327646929868</v>
      </c>
      <c r="E188" s="600">
        <f t="shared" si="152"/>
        <v>519.06308061520576</v>
      </c>
      <c r="F188" s="601"/>
      <c r="G188" s="602">
        <f t="shared" ref="G188:I189" si="153">G180/1000-G170</f>
        <v>524.40958226492478</v>
      </c>
      <c r="H188" s="602">
        <f t="shared" si="153"/>
        <v>520.08414169096523</v>
      </c>
      <c r="I188" s="602">
        <f t="shared" si="153"/>
        <v>559.30347585000527</v>
      </c>
      <c r="J188" s="601"/>
      <c r="K188" s="601"/>
      <c r="L188" s="602">
        <f t="shared" ref="L188:N189" si="154">L180/1000-L170</f>
        <v>600.00052604299469</v>
      </c>
      <c r="M188" s="602">
        <f t="shared" si="154"/>
        <v>564.10817779225818</v>
      </c>
      <c r="N188" s="602">
        <f t="shared" si="154"/>
        <v>611.12884668104311</v>
      </c>
      <c r="O188" s="601"/>
      <c r="P188" s="601"/>
      <c r="Q188" s="602">
        <f t="shared" ref="Q188:S189" si="155">Q180/1000-Q170</f>
        <v>541.52739226435006</v>
      </c>
      <c r="R188" s="602">
        <f t="shared" si="155"/>
        <v>576.9573073231968</v>
      </c>
      <c r="S188" s="602">
        <f t="shared" si="155"/>
        <v>604.38298614075961</v>
      </c>
      <c r="T188" s="603"/>
      <c r="U188" s="604">
        <f t="shared" ref="U188:U189" si="156">SUM(C188:S188)</f>
        <v>6639.857730650222</v>
      </c>
    </row>
    <row r="189" spans="1:23" s="597" customFormat="1" hidden="1" x14ac:dyDescent="0.25">
      <c r="A189" s="605" t="s">
        <v>82</v>
      </c>
      <c r="B189" s="606" t="s">
        <v>88</v>
      </c>
      <c r="C189" s="607">
        <f t="shared" si="152"/>
        <v>555.49537037743221</v>
      </c>
      <c r="D189" s="607">
        <f t="shared" si="152"/>
        <v>526.70067881430771</v>
      </c>
      <c r="E189" s="607">
        <f t="shared" si="152"/>
        <v>524.17761616343557</v>
      </c>
      <c r="F189" s="601"/>
      <c r="G189" s="602">
        <f t="shared" si="153"/>
        <v>475.43785160394486</v>
      </c>
      <c r="H189" s="602">
        <f t="shared" si="153"/>
        <v>490.08096533837278</v>
      </c>
      <c r="I189" s="602">
        <f t="shared" si="153"/>
        <v>480.31498965724757</v>
      </c>
      <c r="J189" s="601"/>
      <c r="K189" s="601"/>
      <c r="L189" s="602">
        <f t="shared" si="154"/>
        <v>748.58930190294745</v>
      </c>
      <c r="M189" s="602">
        <f t="shared" si="154"/>
        <v>731.71511848979856</v>
      </c>
      <c r="N189" s="602">
        <f t="shared" si="154"/>
        <v>646.33311263777659</v>
      </c>
      <c r="O189" s="601"/>
      <c r="P189" s="601"/>
      <c r="Q189" s="602">
        <f t="shared" si="155"/>
        <v>679.33189651037878</v>
      </c>
      <c r="R189" s="602">
        <f t="shared" si="155"/>
        <v>726.31869626058324</v>
      </c>
      <c r="S189" s="602">
        <f t="shared" si="155"/>
        <v>617.94830040232864</v>
      </c>
      <c r="T189" s="603"/>
      <c r="U189" s="608">
        <f t="shared" si="156"/>
        <v>7202.4438981585545</v>
      </c>
    </row>
    <row r="190" spans="1:23" s="589" customFormat="1" hidden="1" x14ac:dyDescent="0.25">
      <c r="A190" s="609" t="s">
        <v>133</v>
      </c>
      <c r="C190" s="610">
        <f>C189-C191-C192</f>
        <v>555.49537037743221</v>
      </c>
      <c r="D190" s="610">
        <f>D189-D191-D192</f>
        <v>526.70067881430771</v>
      </c>
      <c r="E190" s="610">
        <f>E189-E191-E192</f>
        <v>524.17761616343557</v>
      </c>
      <c r="F190" s="611"/>
      <c r="G190" s="610">
        <f>G189-G191-G192</f>
        <v>475.43785160394486</v>
      </c>
      <c r="H190" s="610">
        <f>H189-H191-H192</f>
        <v>490.08096533837278</v>
      </c>
      <c r="I190" s="610">
        <f>I189-I191-I192</f>
        <v>480.31498965724757</v>
      </c>
      <c r="J190" s="611"/>
      <c r="K190" s="611"/>
      <c r="L190" s="610">
        <f>L189-L191-L192</f>
        <v>574.91860435794229</v>
      </c>
      <c r="M190" s="610">
        <f>M189-M191-M192</f>
        <v>568.34445174364237</v>
      </c>
      <c r="N190" s="610">
        <f>N189-N191-N192</f>
        <v>480.71262005732666</v>
      </c>
      <c r="O190" s="611"/>
      <c r="P190" s="611"/>
      <c r="Q190" s="610">
        <f>Q189-Q191-Q192</f>
        <v>546.60862015763519</v>
      </c>
      <c r="R190" s="610">
        <f>R189-R191-R192</f>
        <v>558.85979454877634</v>
      </c>
      <c r="S190" s="610">
        <f>S189-S191-S192</f>
        <v>497.16210822813332</v>
      </c>
      <c r="T190" s="493"/>
      <c r="U190" s="611">
        <f>U189-U191-U192</f>
        <v>6278.8136710481976</v>
      </c>
      <c r="V190" s="589">
        <f>V189-V191-V192</f>
        <v>0</v>
      </c>
      <c r="W190" s="589">
        <f>W189-W191-W192</f>
        <v>0</v>
      </c>
    </row>
    <row r="191" spans="1:23" s="589" customFormat="1" hidden="1" x14ac:dyDescent="0.25">
      <c r="A191" s="609" t="s">
        <v>106</v>
      </c>
      <c r="C191" s="610">
        <f t="shared" ref="C191:E192" si="157">C44</f>
        <v>0</v>
      </c>
      <c r="D191" s="610">
        <f t="shared" si="157"/>
        <v>0</v>
      </c>
      <c r="E191" s="610">
        <f t="shared" si="157"/>
        <v>0</v>
      </c>
      <c r="F191" s="611"/>
      <c r="G191" s="610">
        <f t="shared" ref="G191:I192" si="158">G44</f>
        <v>0</v>
      </c>
      <c r="H191" s="610">
        <f t="shared" si="158"/>
        <v>0</v>
      </c>
      <c r="I191" s="610">
        <f t="shared" si="158"/>
        <v>0</v>
      </c>
      <c r="J191" s="611"/>
      <c r="K191" s="611"/>
      <c r="L191" s="610">
        <f t="shared" ref="L191:N192" si="159">L44</f>
        <v>81.345367270395357</v>
      </c>
      <c r="M191" s="610">
        <f t="shared" si="159"/>
        <v>76.526472804221257</v>
      </c>
      <c r="N191" s="610">
        <f t="shared" si="159"/>
        <v>77.582063968867729</v>
      </c>
      <c r="O191" s="611"/>
      <c r="P191" s="611"/>
      <c r="Q191" s="610">
        <f t="shared" ref="Q191:S192" si="160">Q44</f>
        <v>62.157199046378111</v>
      </c>
      <c r="R191" s="610">
        <f t="shared" si="160"/>
        <v>78.456860460080748</v>
      </c>
      <c r="S191" s="610">
        <f t="shared" si="160"/>
        <v>56.552033814612827</v>
      </c>
      <c r="T191" s="493"/>
      <c r="U191" s="611">
        <f t="shared" ref="U191:U192" si="161">U44</f>
        <v>432.61999736455601</v>
      </c>
    </row>
    <row r="192" spans="1:23" s="589" customFormat="1" hidden="1" x14ac:dyDescent="0.25">
      <c r="A192" s="609" t="s">
        <v>107</v>
      </c>
      <c r="C192" s="610">
        <f t="shared" si="157"/>
        <v>0</v>
      </c>
      <c r="D192" s="610">
        <f t="shared" si="157"/>
        <v>0</v>
      </c>
      <c r="E192" s="610">
        <f t="shared" si="157"/>
        <v>0</v>
      </c>
      <c r="F192" s="611"/>
      <c r="G192" s="610">
        <f t="shared" si="158"/>
        <v>0</v>
      </c>
      <c r="H192" s="610">
        <f t="shared" si="158"/>
        <v>0</v>
      </c>
      <c r="I192" s="610">
        <f t="shared" si="158"/>
        <v>0</v>
      </c>
      <c r="J192" s="611"/>
      <c r="K192" s="611"/>
      <c r="L192" s="610">
        <f t="shared" si="159"/>
        <v>92.325330274609769</v>
      </c>
      <c r="M192" s="610">
        <f t="shared" si="159"/>
        <v>86.844193941934918</v>
      </c>
      <c r="N192" s="610">
        <f t="shared" si="159"/>
        <v>88.038428611582233</v>
      </c>
      <c r="O192" s="611"/>
      <c r="P192" s="611"/>
      <c r="Q192" s="610">
        <f t="shared" si="160"/>
        <v>70.566077306365472</v>
      </c>
      <c r="R192" s="610">
        <f t="shared" si="160"/>
        <v>89.002041251726112</v>
      </c>
      <c r="S192" s="610">
        <f t="shared" si="160"/>
        <v>64.234158359582494</v>
      </c>
      <c r="T192" s="493"/>
      <c r="U192" s="611">
        <f t="shared" si="161"/>
        <v>491.01022974580098</v>
      </c>
    </row>
    <row r="193" spans="1:23" hidden="1" x14ac:dyDescent="0.25">
      <c r="C193" s="557">
        <f>SUM(C188:C189)</f>
        <v>1149.894307892652</v>
      </c>
      <c r="D193" s="557">
        <f>SUM(D188:D189)</f>
        <v>951.19395528360633</v>
      </c>
      <c r="E193" s="557">
        <f>SUM(E188:E189)</f>
        <v>1043.2406967786414</v>
      </c>
      <c r="F193" s="254"/>
      <c r="G193" s="557">
        <f>SUM(G188:G189)</f>
        <v>999.84743386886964</v>
      </c>
      <c r="H193" s="557">
        <f>SUM(H188:H189)</f>
        <v>1010.1651070293381</v>
      </c>
      <c r="I193" s="557">
        <f>SUM(I188:I189)</f>
        <v>1039.6184655072529</v>
      </c>
      <c r="J193" s="254"/>
      <c r="L193" s="557">
        <f>SUM(L188:L189)</f>
        <v>1348.589827945942</v>
      </c>
      <c r="M193" s="557">
        <f>SUM(M188:M189)</f>
        <v>1295.8232962820566</v>
      </c>
      <c r="N193" s="557">
        <f>SUM(N188:N189)</f>
        <v>1257.4619593188197</v>
      </c>
      <c r="O193" s="254"/>
      <c r="Q193" s="557">
        <f>SUM(Q188:Q189)</f>
        <v>1220.8592887747288</v>
      </c>
      <c r="R193" s="557">
        <f>SUM(R188:R189)</f>
        <v>1303.27600358378</v>
      </c>
      <c r="S193" s="557">
        <f>SUM(S188:S189)</f>
        <v>1222.3312865430883</v>
      </c>
      <c r="T193" s="254"/>
      <c r="U193" s="566">
        <f>SUM(U188:U189)</f>
        <v>13842.301628808777</v>
      </c>
    </row>
    <row r="194" spans="1:23" hidden="1" x14ac:dyDescent="0.25">
      <c r="B194" s="252" t="s">
        <v>86</v>
      </c>
      <c r="C194" s="557">
        <f>C193-C42</f>
        <v>0</v>
      </c>
      <c r="D194" s="557">
        <f>D193-D42</f>
        <v>0</v>
      </c>
      <c r="E194" s="557">
        <f>E193-E42</f>
        <v>0</v>
      </c>
      <c r="F194" s="558"/>
      <c r="G194" s="557">
        <f>G193-G42</f>
        <v>0</v>
      </c>
      <c r="H194" s="557">
        <f>H193-H42</f>
        <v>0</v>
      </c>
      <c r="I194" s="557">
        <f>I193-I42</f>
        <v>0</v>
      </c>
      <c r="J194" s="558"/>
      <c r="K194" s="558"/>
      <c r="L194" s="557">
        <f>L193-L42</f>
        <v>0</v>
      </c>
      <c r="M194" s="557">
        <f>M193-M42</f>
        <v>2.9558577807620168E-12</v>
      </c>
      <c r="N194" s="557">
        <f>N193-N42</f>
        <v>0</v>
      </c>
      <c r="O194" s="558"/>
      <c r="P194" s="558"/>
      <c r="Q194" s="557">
        <f>Q193-Q42</f>
        <v>0</v>
      </c>
      <c r="R194" s="557">
        <f>R193-R42</f>
        <v>3.1832314562052488E-12</v>
      </c>
      <c r="S194" s="557">
        <f>S193-S42</f>
        <v>0</v>
      </c>
      <c r="T194" s="254"/>
      <c r="U194" s="558">
        <f>U193-U42</f>
        <v>0</v>
      </c>
    </row>
    <row r="195" spans="1:23" hidden="1" x14ac:dyDescent="0.25">
      <c r="F195" s="254"/>
      <c r="J195" s="254"/>
      <c r="O195" s="254"/>
      <c r="T195" s="254"/>
    </row>
    <row r="196" spans="1:23" hidden="1" x14ac:dyDescent="0.25">
      <c r="A196" s="612" t="s">
        <v>80</v>
      </c>
      <c r="C196" s="557">
        <f t="shared" ref="C196:S196" si="162">C197/C89</f>
        <v>0.55376545312401959</v>
      </c>
      <c r="D196" s="557">
        <f t="shared" si="162"/>
        <v>0.47994219004587058</v>
      </c>
      <c r="E196" s="557">
        <f t="shared" si="162"/>
        <v>0.52924038372396709</v>
      </c>
      <c r="F196" s="558">
        <f t="shared" si="162"/>
        <v>0</v>
      </c>
      <c r="G196" s="557">
        <f t="shared" si="162"/>
        <v>0.54798050428927514</v>
      </c>
      <c r="H196" s="557">
        <f t="shared" si="162"/>
        <v>0.52971147140022901</v>
      </c>
      <c r="I196" s="557">
        <f t="shared" si="162"/>
        <v>0.54877738865830372</v>
      </c>
      <c r="J196" s="558">
        <f t="shared" si="162"/>
        <v>0</v>
      </c>
      <c r="K196" s="558">
        <f t="shared" si="162"/>
        <v>0</v>
      </c>
      <c r="L196" s="557">
        <f t="shared" si="162"/>
        <v>0.45420084934787908</v>
      </c>
      <c r="M196" s="557">
        <f t="shared" si="162"/>
        <v>0.44032511513892292</v>
      </c>
      <c r="N196" s="557">
        <f t="shared" si="162"/>
        <v>0.49974953778738129</v>
      </c>
      <c r="O196" s="558">
        <f t="shared" si="162"/>
        <v>0</v>
      </c>
      <c r="P196" s="558">
        <f t="shared" si="162"/>
        <v>0</v>
      </c>
      <c r="Q196" s="557">
        <f t="shared" si="162"/>
        <v>0.46107277030714722</v>
      </c>
      <c r="R196" s="557">
        <f t="shared" si="162"/>
        <v>0.46641871462043627</v>
      </c>
      <c r="S196" s="557">
        <f t="shared" si="162"/>
        <v>0.52507832281316202</v>
      </c>
      <c r="T196" s="254"/>
    </row>
    <row r="197" spans="1:23" ht="29.25" hidden="1" customHeight="1" x14ac:dyDescent="0.25">
      <c r="A197" s="613" t="s">
        <v>89</v>
      </c>
      <c r="B197" s="614"/>
      <c r="C197" s="615">
        <f>C165*C188/1000</f>
        <v>198.22794446925818</v>
      </c>
      <c r="D197" s="615">
        <f>D165*D188/1000</f>
        <v>141.86424666438708</v>
      </c>
      <c r="E197" s="615">
        <f>E165*E188/1000</f>
        <v>172.72011900854849</v>
      </c>
      <c r="F197" s="616"/>
      <c r="G197" s="616">
        <f>G165*G188/1000</f>
        <v>174.1590681773622</v>
      </c>
      <c r="H197" s="616">
        <f>H165*H188/1000</f>
        <v>173.68035949369133</v>
      </c>
      <c r="I197" s="616">
        <f>I165*I188/1000</f>
        <v>190.1172846045074</v>
      </c>
      <c r="J197" s="616"/>
      <c r="K197" s="616"/>
      <c r="L197" s="616">
        <f>L165*L188/1000</f>
        <v>206.00840129176302</v>
      </c>
      <c r="M197" s="616">
        <f>M165*M188/1000</f>
        <v>195.12326804673296</v>
      </c>
      <c r="N197" s="616">
        <f>N165*N188/1000</f>
        <v>207.50838674163128</v>
      </c>
      <c r="O197" s="616"/>
      <c r="P197" s="616"/>
      <c r="Q197" s="616">
        <f>Q165*Q188/1000</f>
        <v>181.30015543637259</v>
      </c>
      <c r="R197" s="616">
        <f>R165*R188/1000</f>
        <v>191.95348544163218</v>
      </c>
      <c r="S197" s="616">
        <f>S165*S188/1000</f>
        <v>201.74924190929266</v>
      </c>
      <c r="T197" s="617"/>
      <c r="U197" s="618">
        <f t="shared" ref="U197:U203" si="163">SUM(C197:S197)</f>
        <v>2234.4119612851791</v>
      </c>
    </row>
    <row r="198" spans="1:23" hidden="1" x14ac:dyDescent="0.25">
      <c r="A198" s="619">
        <v>210</v>
      </c>
      <c r="C198" s="557">
        <f>C197</f>
        <v>198.22794446925818</v>
      </c>
      <c r="D198" s="557">
        <f>D197</f>
        <v>141.86424666438708</v>
      </c>
      <c r="E198" s="557">
        <f>E197</f>
        <v>172.72011900854849</v>
      </c>
      <c r="F198" s="558"/>
      <c r="G198" s="557">
        <f>G197</f>
        <v>174.1590681773622</v>
      </c>
      <c r="H198" s="557">
        <f>H197</f>
        <v>173.68035949369133</v>
      </c>
      <c r="I198" s="557">
        <f>I197</f>
        <v>190.1172846045074</v>
      </c>
      <c r="J198" s="558"/>
      <c r="K198" s="558"/>
      <c r="L198" s="557">
        <f>L197</f>
        <v>206.00840129176302</v>
      </c>
      <c r="M198" s="557">
        <f>M197</f>
        <v>195.12326804673296</v>
      </c>
      <c r="N198" s="557">
        <f>N197</f>
        <v>207.50838674163128</v>
      </c>
      <c r="O198" s="558"/>
      <c r="P198" s="558"/>
      <c r="Q198" s="557">
        <f>Q197</f>
        <v>181.30015543637259</v>
      </c>
      <c r="R198" s="557">
        <f>R197</f>
        <v>191.95348544163218</v>
      </c>
      <c r="S198" s="557">
        <f>S197</f>
        <v>201.74924190929266</v>
      </c>
      <c r="T198" s="254"/>
      <c r="U198" s="558">
        <f t="shared" si="163"/>
        <v>2234.4119612851791</v>
      </c>
    </row>
    <row r="199" spans="1:23" hidden="1" x14ac:dyDescent="0.25">
      <c r="A199" s="619">
        <v>12</v>
      </c>
      <c r="C199" s="557"/>
      <c r="D199" s="557"/>
      <c r="E199" s="557"/>
      <c r="F199" s="558"/>
      <c r="G199" s="557"/>
      <c r="H199" s="557"/>
      <c r="I199" s="557"/>
      <c r="J199" s="558"/>
      <c r="K199" s="558"/>
      <c r="L199" s="557"/>
      <c r="M199" s="557"/>
      <c r="N199" s="557"/>
      <c r="O199" s="558"/>
      <c r="P199" s="558"/>
      <c r="Q199" s="557"/>
      <c r="R199" s="557"/>
      <c r="S199" s="557"/>
      <c r="T199" s="254"/>
    </row>
    <row r="200" spans="1:23" hidden="1" x14ac:dyDescent="0.25">
      <c r="A200" s="619">
        <v>180</v>
      </c>
      <c r="C200" s="557"/>
      <c r="D200" s="557"/>
      <c r="E200" s="557"/>
      <c r="F200" s="558"/>
      <c r="G200" s="557"/>
      <c r="H200" s="557"/>
      <c r="I200" s="557"/>
      <c r="J200" s="558"/>
      <c r="K200" s="558"/>
      <c r="L200" s="557"/>
      <c r="M200" s="557"/>
      <c r="N200" s="557"/>
      <c r="O200" s="558"/>
      <c r="P200" s="558"/>
      <c r="Q200" s="557"/>
      <c r="R200" s="557"/>
      <c r="S200" s="557"/>
      <c r="T200" s="254"/>
    </row>
    <row r="201" spans="1:23" hidden="1" x14ac:dyDescent="0.25">
      <c r="A201" s="619"/>
      <c r="C201" s="557"/>
      <c r="D201" s="557"/>
      <c r="E201" s="557"/>
      <c r="F201" s="558"/>
      <c r="G201" s="557"/>
      <c r="H201" s="557"/>
      <c r="I201" s="557"/>
      <c r="J201" s="558"/>
      <c r="K201" s="558"/>
      <c r="L201" s="557"/>
      <c r="M201" s="557"/>
      <c r="N201" s="557"/>
      <c r="O201" s="558"/>
      <c r="P201" s="558"/>
      <c r="Q201" s="557"/>
      <c r="R201" s="557"/>
      <c r="S201" s="557"/>
      <c r="T201" s="254"/>
    </row>
    <row r="202" spans="1:23" hidden="1" x14ac:dyDescent="0.25">
      <c r="A202" s="620" t="s">
        <v>82</v>
      </c>
      <c r="C202" s="557">
        <f>C203/C89</f>
        <v>0.44623454687598041</v>
      </c>
      <c r="D202" s="557">
        <f>D203/D89</f>
        <v>0.52005780995412942</v>
      </c>
      <c r="E202" s="557">
        <f>E203/E89</f>
        <v>0.47075961627603291</v>
      </c>
      <c r="F202" s="558"/>
      <c r="G202" s="557">
        <f>G203/G89</f>
        <v>0.45201949571072481</v>
      </c>
      <c r="H202" s="557">
        <f>H203/H89</f>
        <v>0.47028852859977105</v>
      </c>
      <c r="I202" s="557">
        <f>I203/I89</f>
        <v>0.45122261134169628</v>
      </c>
      <c r="J202" s="558"/>
      <c r="K202" s="558"/>
      <c r="L202" s="557">
        <f>L203/L89</f>
        <v>0.54579915065212092</v>
      </c>
      <c r="M202" s="557">
        <f>M203/M89</f>
        <v>0.55967488486107708</v>
      </c>
      <c r="N202" s="557">
        <f>N203/N89</f>
        <v>0.50025046221261871</v>
      </c>
      <c r="O202" s="558"/>
      <c r="P202" s="558"/>
      <c r="Q202" s="557">
        <f>Q203/Q89</f>
        <v>0.53892722969285278</v>
      </c>
      <c r="R202" s="557">
        <f>R203/R89</f>
        <v>0.53358128537956373</v>
      </c>
      <c r="S202" s="557">
        <f>S203/S89</f>
        <v>0.47492167718683798</v>
      </c>
      <c r="T202" s="254"/>
    </row>
    <row r="203" spans="1:23" ht="41.25" hidden="1" customHeight="1" x14ac:dyDescent="0.25">
      <c r="A203" s="621" t="s">
        <v>89</v>
      </c>
      <c r="B203" s="622"/>
      <c r="C203" s="623">
        <f>C89-C198</f>
        <v>159.73578069808926</v>
      </c>
      <c r="D203" s="623">
        <f>D89-D198</f>
        <v>153.72186684405105</v>
      </c>
      <c r="E203" s="623">
        <f>E89-E198</f>
        <v>153.63464211760387</v>
      </c>
      <c r="F203" s="616"/>
      <c r="G203" s="616">
        <f>G89-G198</f>
        <v>143.66075718895195</v>
      </c>
      <c r="H203" s="616">
        <f>H89-H198</f>
        <v>154.19692629471731</v>
      </c>
      <c r="I203" s="616">
        <f>I89-I198</f>
        <v>156.32061268080503</v>
      </c>
      <c r="J203" s="616"/>
      <c r="K203" s="616"/>
      <c r="L203" s="616">
        <f>L89-L198</f>
        <v>247.55394141970598</v>
      </c>
      <c r="M203" s="616">
        <f>M89-M198</f>
        <v>248.01127354118307</v>
      </c>
      <c r="N203" s="616">
        <f>N89-N198</f>
        <v>207.71638297074378</v>
      </c>
      <c r="O203" s="616"/>
      <c r="P203" s="616"/>
      <c r="Q203" s="616">
        <f>Q89-Q198</f>
        <v>211.91359977107132</v>
      </c>
      <c r="R203" s="616">
        <f>R89-R198</f>
        <v>219.59407777705363</v>
      </c>
      <c r="S203" s="616">
        <f>S89-S198</f>
        <v>182.4777069931111</v>
      </c>
      <c r="T203" s="617"/>
      <c r="U203" s="624">
        <f t="shared" si="163"/>
        <v>2238.5375682970875</v>
      </c>
    </row>
    <row r="204" spans="1:23" s="589" customFormat="1" hidden="1" x14ac:dyDescent="0.25">
      <c r="A204" s="625" t="s">
        <v>133</v>
      </c>
      <c r="B204" s="626"/>
      <c r="C204" s="627">
        <f>C203-C205-C206</f>
        <v>159.73578069808926</v>
      </c>
      <c r="D204" s="627">
        <f>D203-D205-D206</f>
        <v>153.72186684405105</v>
      </c>
      <c r="E204" s="627">
        <f>E203-E205-E206</f>
        <v>153.63464211760387</v>
      </c>
      <c r="F204" s="627"/>
      <c r="G204" s="627">
        <f>G203-G205-G206</f>
        <v>143.66075718895195</v>
      </c>
      <c r="H204" s="627">
        <f>H203-H205-H206</f>
        <v>154.19692629471731</v>
      </c>
      <c r="I204" s="627">
        <f>I203-I205-I206</f>
        <v>156.32061268080503</v>
      </c>
      <c r="J204" s="627"/>
      <c r="K204" s="627"/>
      <c r="L204" s="627">
        <f>L203-L205-L206</f>
        <v>189.8292019119564</v>
      </c>
      <c r="M204" s="627">
        <f>M203-M205-M206</f>
        <v>193.7067232067109</v>
      </c>
      <c r="N204" s="627">
        <f>N203-N205-N206</f>
        <v>152.28728817244721</v>
      </c>
      <c r="O204" s="627"/>
      <c r="P204" s="627"/>
      <c r="Q204" s="627">
        <f>Q203-Q205-Q206</f>
        <v>167.96838244636598</v>
      </c>
      <c r="R204" s="627">
        <f>R203-R205-R206</f>
        <v>164.58709719990497</v>
      </c>
      <c r="S204" s="627">
        <f>S203-S205-S206</f>
        <v>142.33667139906859</v>
      </c>
      <c r="T204" s="626"/>
      <c r="U204" s="627">
        <f>U203-U205-U206</f>
        <v>1931.9859501606727</v>
      </c>
      <c r="V204" s="589">
        <f>V203-V205-V206</f>
        <v>0</v>
      </c>
      <c r="W204" s="589">
        <f>W203-W205-W206</f>
        <v>0</v>
      </c>
    </row>
    <row r="205" spans="1:23" s="589" customFormat="1" hidden="1" x14ac:dyDescent="0.25">
      <c r="A205" s="625" t="s">
        <v>106</v>
      </c>
      <c r="B205" s="626"/>
      <c r="C205" s="627">
        <f t="shared" ref="C205:E206" si="164">C91</f>
        <v>0</v>
      </c>
      <c r="D205" s="627">
        <f t="shared" si="164"/>
        <v>0</v>
      </c>
      <c r="E205" s="627">
        <f t="shared" si="164"/>
        <v>0</v>
      </c>
      <c r="F205" s="627"/>
      <c r="G205" s="627">
        <f t="shared" ref="G205:I206" si="165">G91</f>
        <v>0</v>
      </c>
      <c r="H205" s="627">
        <f t="shared" si="165"/>
        <v>0</v>
      </c>
      <c r="I205" s="627">
        <f t="shared" si="165"/>
        <v>0</v>
      </c>
      <c r="J205" s="627"/>
      <c r="K205" s="627"/>
      <c r="L205" s="627">
        <f t="shared" ref="L205:N206" si="166">L91</f>
        <v>27.181886569888235</v>
      </c>
      <c r="M205" s="627">
        <f t="shared" si="166"/>
        <v>25.540863385758154</v>
      </c>
      <c r="N205" s="627">
        <f t="shared" si="166"/>
        <v>26.111518160517861</v>
      </c>
      <c r="O205" s="627"/>
      <c r="P205" s="627"/>
      <c r="Q205" s="627">
        <f t="shared" ref="Q205:S206" si="167">Q91</f>
        <v>20.658888106744641</v>
      </c>
      <c r="R205" s="627">
        <f t="shared" si="167"/>
        <v>25.823005826152698</v>
      </c>
      <c r="S205" s="627">
        <f t="shared" si="167"/>
        <v>18.878212755577763</v>
      </c>
      <c r="T205" s="626"/>
      <c r="U205" s="627">
        <f t="shared" ref="U205:W206" si="168">U91</f>
        <v>144.19437480463935</v>
      </c>
      <c r="V205" s="589">
        <f t="shared" si="168"/>
        <v>0</v>
      </c>
      <c r="W205" s="589">
        <f t="shared" si="168"/>
        <v>0</v>
      </c>
    </row>
    <row r="206" spans="1:23" s="589" customFormat="1" hidden="1" x14ac:dyDescent="0.25">
      <c r="A206" s="625" t="s">
        <v>107</v>
      </c>
      <c r="B206" s="626"/>
      <c r="C206" s="627">
        <f t="shared" si="164"/>
        <v>0</v>
      </c>
      <c r="D206" s="627">
        <f t="shared" si="164"/>
        <v>0</v>
      </c>
      <c r="E206" s="627">
        <f t="shared" si="164"/>
        <v>0</v>
      </c>
      <c r="F206" s="627"/>
      <c r="G206" s="627">
        <f t="shared" si="165"/>
        <v>0</v>
      </c>
      <c r="H206" s="627">
        <f t="shared" si="165"/>
        <v>0</v>
      </c>
      <c r="I206" s="627">
        <f t="shared" si="165"/>
        <v>0</v>
      </c>
      <c r="J206" s="627"/>
      <c r="K206" s="627"/>
      <c r="L206" s="627">
        <f t="shared" si="166"/>
        <v>30.542852937861348</v>
      </c>
      <c r="M206" s="627">
        <f t="shared" si="166"/>
        <v>28.763686948714035</v>
      </c>
      <c r="N206" s="627">
        <f t="shared" si="166"/>
        <v>29.317576637778739</v>
      </c>
      <c r="O206" s="627"/>
      <c r="P206" s="627"/>
      <c r="Q206" s="627">
        <f t="shared" si="167"/>
        <v>23.286329217960716</v>
      </c>
      <c r="R206" s="627">
        <f t="shared" si="167"/>
        <v>29.183974750995947</v>
      </c>
      <c r="S206" s="627">
        <f t="shared" si="167"/>
        <v>21.262822838464764</v>
      </c>
      <c r="T206" s="626"/>
      <c r="U206" s="627">
        <f t="shared" si="168"/>
        <v>162.35724333177555</v>
      </c>
      <c r="V206" s="589">
        <f t="shared" si="168"/>
        <v>0</v>
      </c>
      <c r="W206" s="589">
        <f t="shared" si="168"/>
        <v>0</v>
      </c>
    </row>
    <row r="207" spans="1:23" hidden="1" x14ac:dyDescent="0.25">
      <c r="A207" s="252">
        <v>210</v>
      </c>
      <c r="C207" s="557">
        <f>C203-C208-C209</f>
        <v>72.730628532112817</v>
      </c>
      <c r="D207" s="557">
        <f>D185*D89</f>
        <v>163.6736711458164</v>
      </c>
      <c r="E207" s="557">
        <f>E185*E89</f>
        <v>163.97736518420331</v>
      </c>
      <c r="F207" s="558"/>
      <c r="G207" s="557">
        <f>G185*G89</f>
        <v>154.48236520601367</v>
      </c>
      <c r="H207" s="557">
        <f>H185*H89</f>
        <v>162.36780057807965</v>
      </c>
      <c r="I207" s="557">
        <f>I185*I89</f>
        <v>162.70684596609414</v>
      </c>
      <c r="J207" s="558"/>
      <c r="K207" s="558"/>
      <c r="L207" s="557">
        <f>L185*L89</f>
        <v>253.78718379668985</v>
      </c>
      <c r="M207" s="557">
        <f>M185*M89</f>
        <v>252.97211076845011</v>
      </c>
      <c r="N207" s="557">
        <f>N185*N89</f>
        <v>215.7089321091884</v>
      </c>
      <c r="O207" s="558"/>
      <c r="P207" s="558"/>
      <c r="Q207" s="557">
        <f>Q185*Q89</f>
        <v>221.23357126765188</v>
      </c>
      <c r="R207" s="557">
        <f>R185*R89</f>
        <v>232.22340850714735</v>
      </c>
      <c r="S207" s="557">
        <f>S185*S89</f>
        <v>197.77785312180214</v>
      </c>
      <c r="T207" s="254"/>
    </row>
    <row r="208" spans="1:23" hidden="1" x14ac:dyDescent="0.25">
      <c r="A208" s="252">
        <v>12</v>
      </c>
      <c r="C208" s="257">
        <f t="shared" ref="C208:E209" si="169">C94</f>
        <v>32.454217269897775</v>
      </c>
      <c r="D208" s="257">
        <f t="shared" si="169"/>
        <v>33.80543174897862</v>
      </c>
      <c r="E208" s="257">
        <f t="shared" si="169"/>
        <v>33.616624183419106</v>
      </c>
      <c r="F208" s="596"/>
      <c r="G208" s="257">
        <f t="shared" ref="G208:I209" si="170">G94</f>
        <v>36.719010136437014</v>
      </c>
      <c r="H208" s="257">
        <f t="shared" si="170"/>
        <v>34.636462133864164</v>
      </c>
      <c r="I208" s="257">
        <f t="shared" si="170"/>
        <v>41.329397780694514</v>
      </c>
      <c r="J208" s="596"/>
      <c r="K208" s="596"/>
      <c r="L208" s="257">
        <f t="shared" ref="L208:N209" si="171">L94</f>
        <v>37.329669368315436</v>
      </c>
      <c r="M208" s="257">
        <f t="shared" si="171"/>
        <v>42.965512227189066</v>
      </c>
      <c r="N208" s="257">
        <f t="shared" si="171"/>
        <v>0</v>
      </c>
      <c r="O208" s="596"/>
      <c r="P208" s="596"/>
      <c r="Q208" s="257">
        <f t="shared" ref="Q208:S209" si="172">Q94</f>
        <v>6.0097480147867852</v>
      </c>
      <c r="R208" s="257">
        <f t="shared" si="172"/>
        <v>30.466095036602869</v>
      </c>
      <c r="S208" s="257">
        <f t="shared" si="172"/>
        <v>38.333336254374238</v>
      </c>
      <c r="T208" s="254"/>
    </row>
    <row r="209" spans="1:31" hidden="1" x14ac:dyDescent="0.25">
      <c r="A209" s="252">
        <v>180</v>
      </c>
      <c r="C209" s="257">
        <f t="shared" si="169"/>
        <v>54.550934896078658</v>
      </c>
      <c r="D209" s="257">
        <f t="shared" si="169"/>
        <v>50.41330694025816</v>
      </c>
      <c r="E209" s="257">
        <f t="shared" si="169"/>
        <v>57.371084077424108</v>
      </c>
      <c r="F209" s="596"/>
      <c r="G209" s="257">
        <f t="shared" si="170"/>
        <v>64.385289168698051</v>
      </c>
      <c r="H209" s="257">
        <f t="shared" si="170"/>
        <v>72.769772265481649</v>
      </c>
      <c r="I209" s="257">
        <f t="shared" si="170"/>
        <v>42.783513928503609</v>
      </c>
      <c r="J209" s="596"/>
      <c r="K209" s="596"/>
      <c r="L209" s="257">
        <f t="shared" si="171"/>
        <v>38.670926499204604</v>
      </c>
      <c r="M209" s="257">
        <f t="shared" si="171"/>
        <v>75.050466596525126</v>
      </c>
      <c r="N209" s="257">
        <f t="shared" si="171"/>
        <v>69.266442731230484</v>
      </c>
      <c r="O209" s="596"/>
      <c r="P209" s="596"/>
      <c r="Q209" s="257">
        <f t="shared" si="172"/>
        <v>69.647249558922198</v>
      </c>
      <c r="R209" s="257">
        <f t="shared" si="172"/>
        <v>56.44110736404982</v>
      </c>
      <c r="S209" s="257">
        <f t="shared" si="172"/>
        <v>55.037555455786993</v>
      </c>
      <c r="T209" s="254"/>
    </row>
    <row r="210" spans="1:31" ht="27.75" hidden="1" customHeight="1" x14ac:dyDescent="0.25">
      <c r="A210" s="696" t="s">
        <v>134</v>
      </c>
      <c r="B210" s="696"/>
      <c r="C210" s="696"/>
      <c r="D210" s="696"/>
      <c r="E210" s="696"/>
      <c r="F210" s="696"/>
      <c r="G210" s="696"/>
      <c r="H210" s="696"/>
      <c r="I210" s="696"/>
      <c r="J210" s="696"/>
      <c r="K210" s="696"/>
      <c r="L210" s="696"/>
      <c r="M210" s="696"/>
      <c r="N210" s="696"/>
      <c r="O210" s="696"/>
      <c r="P210" s="696"/>
      <c r="Q210" s="696"/>
      <c r="R210" s="696"/>
      <c r="S210" s="696"/>
      <c r="T210" s="696"/>
      <c r="U210" s="696"/>
    </row>
    <row r="211" spans="1:31" s="628" customFormat="1" ht="24.75" hidden="1" customHeight="1" x14ac:dyDescent="0.25">
      <c r="A211" s="613" t="s">
        <v>80</v>
      </c>
      <c r="B211" s="614" t="s">
        <v>90</v>
      </c>
      <c r="C211" s="615">
        <f>C198/C188*1000</f>
        <v>333.49310027019095</v>
      </c>
      <c r="D211" s="615">
        <f>D198/D188*1000</f>
        <v>334.19668703432893</v>
      </c>
      <c r="E211" s="615">
        <f>E198/E188*1000</f>
        <v>332.75361985644702</v>
      </c>
      <c r="F211" s="616"/>
      <c r="G211" s="616">
        <f>G198/G188*1000</f>
        <v>332.10504549739397</v>
      </c>
      <c r="H211" s="616">
        <f>H198/H188*1000</f>
        <v>333.94665511045804</v>
      </c>
      <c r="I211" s="616">
        <f>I198/I188*1000</f>
        <v>339.91793867466203</v>
      </c>
      <c r="J211" s="616"/>
      <c r="K211" s="616"/>
      <c r="L211" s="616">
        <f>L198/L188*1000</f>
        <v>343.34703446076799</v>
      </c>
      <c r="M211" s="616">
        <f>M198/M188*1000</f>
        <v>345.896896603031</v>
      </c>
      <c r="N211" s="616">
        <f>N198/N188*1000</f>
        <v>339.54932395775592</v>
      </c>
      <c r="O211" s="616"/>
      <c r="P211" s="616"/>
      <c r="Q211" s="616">
        <f>Q198/Q188*1000</f>
        <v>334.79406217713506</v>
      </c>
      <c r="R211" s="616">
        <f>R198/R188*1000</f>
        <v>332.69963480002298</v>
      </c>
      <c r="S211" s="616">
        <f>S198/S188*1000</f>
        <v>333.81026027477498</v>
      </c>
      <c r="T211" s="617"/>
      <c r="U211" s="618">
        <f>U197/U188*1000</f>
        <v>336.51503570188237</v>
      </c>
      <c r="X211" s="629">
        <v>333.52248332726498</v>
      </c>
      <c r="Y211" s="630">
        <f t="shared" ref="Y211:Y212" si="173">X211-S211</f>
        <v>-0.28777694750999672</v>
      </c>
    </row>
    <row r="212" spans="1:31" s="628" customFormat="1" ht="24.75" hidden="1" customHeight="1" x14ac:dyDescent="0.25">
      <c r="A212" s="621" t="s">
        <v>82</v>
      </c>
      <c r="B212" s="622" t="s">
        <v>91</v>
      </c>
      <c r="C212" s="623">
        <f t="shared" ref="C212:E215" si="174">C203/C189*1000</f>
        <v>287.55555710492513</v>
      </c>
      <c r="D212" s="623">
        <f t="shared" si="174"/>
        <v>291.85811415718121</v>
      </c>
      <c r="E212" s="623">
        <f t="shared" si="174"/>
        <v>293.09653327451792</v>
      </c>
      <c r="F212" s="616"/>
      <c r="G212" s="616">
        <f t="shared" ref="G212:I215" si="175">G203/G189*1000</f>
        <v>302.16516565581742</v>
      </c>
      <c r="H212" s="616">
        <f t="shared" si="175"/>
        <v>314.63561574617205</v>
      </c>
      <c r="I212" s="616">
        <f t="shared" si="175"/>
        <v>325.45437066695609</v>
      </c>
      <c r="J212" s="616"/>
      <c r="K212" s="616"/>
      <c r="L212" s="616">
        <f t="shared" ref="L212:N215" si="176">L203/L189*1000</f>
        <v>330.69393429803608</v>
      </c>
      <c r="M212" s="616">
        <f t="shared" si="176"/>
        <v>338.94512669501552</v>
      </c>
      <c r="N212" s="616">
        <f t="shared" si="176"/>
        <v>321.37666925809191</v>
      </c>
      <c r="O212" s="616"/>
      <c r="P212" s="616"/>
      <c r="Q212" s="616">
        <f t="shared" ref="Q212:S215" si="177">Q203/Q189*1000</f>
        <v>311.94413343409633</v>
      </c>
      <c r="R212" s="616">
        <f t="shared" si="177"/>
        <v>302.33846231361406</v>
      </c>
      <c r="S212" s="616">
        <f t="shared" si="177"/>
        <v>295.2960739180042</v>
      </c>
      <c r="T212" s="617"/>
      <c r="U212" s="624">
        <f t="shared" ref="U212:U215" si="178">U203/U189*1000</f>
        <v>310.80249981112843</v>
      </c>
      <c r="X212" s="629">
        <v>285.61312606136499</v>
      </c>
      <c r="Y212" s="630">
        <f t="shared" si="173"/>
        <v>-9.6829478566392027</v>
      </c>
    </row>
    <row r="213" spans="1:31" s="626" customFormat="1" hidden="1" x14ac:dyDescent="0.25">
      <c r="A213" s="631" t="s">
        <v>133</v>
      </c>
      <c r="C213" s="632">
        <f t="shared" si="174"/>
        <v>287.55555710492513</v>
      </c>
      <c r="D213" s="632">
        <f t="shared" si="174"/>
        <v>291.85811415718121</v>
      </c>
      <c r="E213" s="632">
        <f t="shared" si="174"/>
        <v>293.09653327451792</v>
      </c>
      <c r="F213" s="627"/>
      <c r="G213" s="632">
        <f t="shared" si="175"/>
        <v>302.16516565581742</v>
      </c>
      <c r="H213" s="632">
        <f t="shared" si="175"/>
        <v>314.63561574617205</v>
      </c>
      <c r="I213" s="632">
        <f t="shared" si="175"/>
        <v>325.45437066695609</v>
      </c>
      <c r="J213" s="627"/>
      <c r="K213" s="627"/>
      <c r="L213" s="632">
        <f t="shared" si="176"/>
        <v>330.18448259115547</v>
      </c>
      <c r="M213" s="632">
        <f t="shared" si="176"/>
        <v>340.82627641113021</v>
      </c>
      <c r="N213" s="632">
        <f t="shared" si="176"/>
        <v>316.79486208264387</v>
      </c>
      <c r="O213" s="627"/>
      <c r="P213" s="627"/>
      <c r="Q213" s="632">
        <f t="shared" si="177"/>
        <v>307.2918652434094</v>
      </c>
      <c r="R213" s="632">
        <f t="shared" si="177"/>
        <v>294.50516713730087</v>
      </c>
      <c r="S213" s="632">
        <f t="shared" si="177"/>
        <v>286.2983100348315</v>
      </c>
      <c r="U213" s="632">
        <f t="shared" si="178"/>
        <v>307.69920105594457</v>
      </c>
      <c r="V213" s="589"/>
      <c r="W213" s="589"/>
      <c r="X213" s="589"/>
      <c r="Y213" s="589"/>
      <c r="Z213" s="589"/>
      <c r="AA213" s="589"/>
      <c r="AB213" s="589"/>
      <c r="AC213" s="589"/>
      <c r="AD213" s="589"/>
      <c r="AE213" s="589"/>
    </row>
    <row r="214" spans="1:31" s="626" customFormat="1" hidden="1" x14ac:dyDescent="0.25">
      <c r="A214" s="631" t="s">
        <v>106</v>
      </c>
      <c r="C214" s="632" t="e">
        <f t="shared" si="174"/>
        <v>#DIV/0!</v>
      </c>
      <c r="D214" s="632" t="e">
        <f t="shared" si="174"/>
        <v>#DIV/0!</v>
      </c>
      <c r="E214" s="632" t="e">
        <f t="shared" si="174"/>
        <v>#DIV/0!</v>
      </c>
      <c r="F214" s="627"/>
      <c r="G214" s="632" t="e">
        <f t="shared" si="175"/>
        <v>#DIV/0!</v>
      </c>
      <c r="H214" s="632" t="e">
        <f t="shared" si="175"/>
        <v>#DIV/0!</v>
      </c>
      <c r="I214" s="632" t="e">
        <f t="shared" si="175"/>
        <v>#DIV/0!</v>
      </c>
      <c r="J214" s="627"/>
      <c r="K214" s="627"/>
      <c r="L214" s="632">
        <f t="shared" si="176"/>
        <v>334.15408254946493</v>
      </c>
      <c r="M214" s="632">
        <f t="shared" si="176"/>
        <v>333.75200044956597</v>
      </c>
      <c r="N214" s="632">
        <f t="shared" si="176"/>
        <v>336.56642817592399</v>
      </c>
      <c r="O214" s="627"/>
      <c r="P214" s="627"/>
      <c r="Q214" s="632">
        <f t="shared" si="177"/>
        <v>332.36517127050996</v>
      </c>
      <c r="R214" s="632">
        <f t="shared" si="177"/>
        <v>329.13636455401598</v>
      </c>
      <c r="S214" s="632">
        <f t="shared" si="177"/>
        <v>333.82022682798203</v>
      </c>
      <c r="U214" s="632">
        <f t="shared" si="178"/>
        <v>333.30492275679768</v>
      </c>
      <c r="V214" s="589"/>
      <c r="W214" s="589"/>
      <c r="X214" s="589"/>
      <c r="Y214" s="589"/>
      <c r="Z214" s="589"/>
      <c r="AA214" s="589"/>
      <c r="AB214" s="589"/>
      <c r="AC214" s="589"/>
      <c r="AD214" s="589"/>
      <c r="AE214" s="589"/>
    </row>
    <row r="215" spans="1:31" s="589" customFormat="1" hidden="1" x14ac:dyDescent="0.25">
      <c r="A215" s="633" t="s">
        <v>107</v>
      </c>
      <c r="C215" s="632" t="e">
        <f t="shared" si="174"/>
        <v>#DIV/0!</v>
      </c>
      <c r="D215" s="609" t="e">
        <f t="shared" si="174"/>
        <v>#DIV/0!</v>
      </c>
      <c r="E215" s="609" t="e">
        <f t="shared" si="174"/>
        <v>#DIV/0!</v>
      </c>
      <c r="F215" s="493"/>
      <c r="G215" s="609" t="e">
        <f t="shared" si="175"/>
        <v>#DIV/0!</v>
      </c>
      <c r="H215" s="609" t="e">
        <f t="shared" si="175"/>
        <v>#DIV/0!</v>
      </c>
      <c r="I215" s="609" t="e">
        <f t="shared" si="175"/>
        <v>#DIV/0!</v>
      </c>
      <c r="J215" s="493"/>
      <c r="K215" s="493"/>
      <c r="L215" s="609">
        <f t="shared" si="176"/>
        <v>330.81769485162499</v>
      </c>
      <c r="M215" s="609">
        <f t="shared" si="176"/>
        <v>331.21024726127098</v>
      </c>
      <c r="N215" s="609">
        <f t="shared" si="176"/>
        <v>333.00885874650601</v>
      </c>
      <c r="O215" s="493"/>
      <c r="P215" s="493"/>
      <c r="Q215" s="634">
        <f t="shared" si="177"/>
        <v>329.99325039511803</v>
      </c>
      <c r="R215" s="609">
        <f t="shared" si="177"/>
        <v>327.90230808812998</v>
      </c>
      <c r="S215" s="609">
        <f t="shared" si="177"/>
        <v>331.020494102773</v>
      </c>
      <c r="T215" s="493"/>
      <c r="U215" s="635">
        <f t="shared" si="178"/>
        <v>330.6595942325456</v>
      </c>
    </row>
    <row r="216" spans="1:31" hidden="1" x14ac:dyDescent="0.25">
      <c r="C216" s="557">
        <f>C198+C203</f>
        <v>357.96372516734743</v>
      </c>
      <c r="D216" s="557">
        <f>D198+D203</f>
        <v>295.58611350843813</v>
      </c>
      <c r="E216" s="557">
        <f>E198+E203</f>
        <v>326.35476112615237</v>
      </c>
      <c r="F216" s="558"/>
      <c r="G216" s="557">
        <f>G198+G203</f>
        <v>317.81982536631415</v>
      </c>
      <c r="H216" s="557">
        <f>H198+H203</f>
        <v>327.87728578840864</v>
      </c>
      <c r="I216" s="557">
        <f>I198+I203</f>
        <v>346.43789728531243</v>
      </c>
      <c r="J216" s="558"/>
      <c r="K216" s="558"/>
      <c r="L216" s="557">
        <f>L198+L203</f>
        <v>453.562342711469</v>
      </c>
      <c r="M216" s="557">
        <f>M198+M203</f>
        <v>443.13454158791603</v>
      </c>
      <c r="N216" s="557">
        <f>N198+N203</f>
        <v>415.22476971237506</v>
      </c>
      <c r="O216" s="558"/>
      <c r="P216" s="558"/>
      <c r="Q216" s="557">
        <f>Q198+Q203</f>
        <v>393.21375520744391</v>
      </c>
      <c r="R216" s="557">
        <f>R198+R203</f>
        <v>411.54756321868581</v>
      </c>
      <c r="S216" s="557">
        <f>S198+S203</f>
        <v>384.22694890240376</v>
      </c>
      <c r="T216" s="254"/>
      <c r="U216" s="636">
        <f>SUM(C216:S216)</f>
        <v>4472.9495295822662</v>
      </c>
    </row>
    <row r="217" spans="1:31" hidden="1" x14ac:dyDescent="0.25">
      <c r="C217" s="378">
        <f>C216/C193*1000</f>
        <v>311.3014150173226</v>
      </c>
      <c r="D217" s="378">
        <f>D216/D193*1000</f>
        <v>310.75272489542544</v>
      </c>
      <c r="E217" s="378">
        <f>E216/E193*1000</f>
        <v>312.82786621906439</v>
      </c>
      <c r="F217" s="254"/>
      <c r="G217" s="378">
        <f>G216/G193*1000</f>
        <v>317.86832130630478</v>
      </c>
      <c r="H217" s="378">
        <f>H216/H193*1000</f>
        <v>324.57791652754656</v>
      </c>
      <c r="I217" s="378">
        <f>I216/I193*1000</f>
        <v>333.23561362126986</v>
      </c>
      <c r="J217" s="254"/>
      <c r="L217" s="378">
        <f>L216/L193*1000</f>
        <v>336.32341970300695</v>
      </c>
      <c r="M217" s="378">
        <f>M216/M193*1000</f>
        <v>341.97142685993254</v>
      </c>
      <c r="N217" s="378">
        <f>N216/N193*1000</f>
        <v>330.20861317928592</v>
      </c>
      <c r="O217" s="254"/>
      <c r="Q217" s="378">
        <f>Q216/Q193*1000</f>
        <v>322.07950483964345</v>
      </c>
      <c r="R217" s="378">
        <f>R216/R193*1000</f>
        <v>315.77928396364416</v>
      </c>
      <c r="S217" s="378">
        <f>S216/S193*1000</f>
        <v>314.33945374093099</v>
      </c>
      <c r="T217" s="254"/>
      <c r="U217" s="534">
        <f>U216/U193*1000</f>
        <v>323.13625649314747</v>
      </c>
    </row>
    <row r="218" spans="1:31" hidden="1" x14ac:dyDescent="0.25">
      <c r="C218" s="557">
        <f>C217-C63</f>
        <v>0</v>
      </c>
      <c r="D218" s="557">
        <f>D217-D63</f>
        <v>0</v>
      </c>
      <c r="E218" s="557">
        <f>E217-E63</f>
        <v>0</v>
      </c>
      <c r="F218" s="558"/>
      <c r="G218" s="557">
        <f>G217-G63</f>
        <v>0</v>
      </c>
      <c r="H218" s="557">
        <f>H217-H63</f>
        <v>0</v>
      </c>
      <c r="I218" s="557">
        <f>I217-I63</f>
        <v>0</v>
      </c>
      <c r="J218" s="558"/>
      <c r="K218" s="558"/>
      <c r="L218" s="557">
        <f>L217-L63</f>
        <v>0</v>
      </c>
      <c r="M218" s="557">
        <f>M217-M63</f>
        <v>-7.9580786405131221E-13</v>
      </c>
      <c r="N218" s="557">
        <f>N217-N63</f>
        <v>0</v>
      </c>
      <c r="O218" s="558"/>
      <c r="P218" s="558"/>
      <c r="Q218" s="557">
        <f>Q217-Q63</f>
        <v>0</v>
      </c>
      <c r="R218" s="557">
        <f>R217-R63</f>
        <v>-7.9580786405131221E-13</v>
      </c>
      <c r="S218" s="557">
        <f>S217-S63</f>
        <v>0</v>
      </c>
      <c r="T218" s="558"/>
      <c r="U218" s="558">
        <f>U217-U63</f>
        <v>0</v>
      </c>
    </row>
    <row r="219" spans="1:31" hidden="1" x14ac:dyDescent="0.25">
      <c r="A219" s="637" t="s">
        <v>80</v>
      </c>
      <c r="F219" s="254"/>
      <c r="J219" s="254"/>
      <c r="O219" s="254"/>
      <c r="T219" s="254"/>
      <c r="U219" s="636">
        <f>U216/U193*1000</f>
        <v>323.13625649314747</v>
      </c>
    </row>
    <row r="220" spans="1:31" hidden="1" x14ac:dyDescent="0.25">
      <c r="A220" s="637" t="s">
        <v>92</v>
      </c>
      <c r="B220" s="638"/>
      <c r="C220" s="638">
        <v>0</v>
      </c>
      <c r="D220" s="638">
        <v>0</v>
      </c>
      <c r="E220" s="638">
        <v>0</v>
      </c>
      <c r="F220" s="254"/>
      <c r="G220" s="252">
        <v>0</v>
      </c>
      <c r="H220" s="252">
        <v>0</v>
      </c>
      <c r="I220" s="252">
        <v>0</v>
      </c>
      <c r="J220" s="254"/>
      <c r="L220" s="252">
        <v>0</v>
      </c>
      <c r="M220" s="252">
        <v>0</v>
      </c>
      <c r="N220" s="252">
        <v>0</v>
      </c>
      <c r="O220" s="254"/>
      <c r="Q220" s="252">
        <v>0</v>
      </c>
      <c r="R220" s="252">
        <v>0</v>
      </c>
      <c r="S220" s="252">
        <v>0</v>
      </c>
      <c r="T220" s="254"/>
      <c r="U220" s="639">
        <v>0</v>
      </c>
    </row>
    <row r="221" spans="1:31" hidden="1" x14ac:dyDescent="0.25">
      <c r="A221" s="620" t="s">
        <v>82</v>
      </c>
      <c r="F221" s="254"/>
      <c r="J221" s="254"/>
      <c r="O221" s="254"/>
      <c r="T221" s="254"/>
    </row>
    <row r="222" spans="1:31" hidden="1" x14ac:dyDescent="0.25">
      <c r="A222" s="620" t="s">
        <v>92</v>
      </c>
      <c r="B222" s="640"/>
      <c r="C222" s="641">
        <f>C96</f>
        <v>38.553461935601106</v>
      </c>
      <c r="D222" s="641">
        <f>D96</f>
        <v>33.221859629924516</v>
      </c>
      <c r="E222" s="641">
        <f>E96</f>
        <v>28.313568749384935</v>
      </c>
      <c r="F222" s="642"/>
      <c r="G222" s="643">
        <f>G96</f>
        <v>21.42125239168757</v>
      </c>
      <c r="H222" s="643">
        <f>H96</f>
        <v>13.624729009165558</v>
      </c>
      <c r="I222" s="643">
        <f>I96</f>
        <v>7.7911860974208009</v>
      </c>
      <c r="J222" s="642"/>
      <c r="K222" s="642"/>
      <c r="L222" s="643">
        <f>L96</f>
        <v>6.3437032257643207</v>
      </c>
      <c r="M222" s="643">
        <f>M96</f>
        <v>1.7441832727297113</v>
      </c>
      <c r="N222" s="643">
        <f>N96</f>
        <v>13.31486628736098</v>
      </c>
      <c r="O222" s="642"/>
      <c r="P222" s="642"/>
      <c r="Q222" s="643">
        <f>Q96</f>
        <v>22.586678918195471</v>
      </c>
      <c r="R222" s="643">
        <f>R96</f>
        <v>31.674713775249348</v>
      </c>
      <c r="S222" s="643">
        <f>S96</f>
        <v>36.932263012862776</v>
      </c>
      <c r="T222" s="642"/>
      <c r="U222" s="644">
        <f>SUM(C222:S222)+0.001</f>
        <v>255.52346630534711</v>
      </c>
    </row>
    <row r="223" spans="1:31" hidden="1" x14ac:dyDescent="0.25">
      <c r="A223" s="620" t="s">
        <v>93</v>
      </c>
      <c r="B223" s="640"/>
      <c r="C223" s="645">
        <f>C74</f>
        <v>151.6730212897584</v>
      </c>
      <c r="D223" s="645">
        <f>D74</f>
        <v>151.41520917521393</v>
      </c>
      <c r="E223" s="645">
        <f>E74</f>
        <v>151.54073983549884</v>
      </c>
      <c r="F223" s="646"/>
      <c r="G223" s="647">
        <f>G74</f>
        <v>151.11888023144513</v>
      </c>
      <c r="H223" s="647">
        <f>H74</f>
        <v>149.75685607849678</v>
      </c>
      <c r="I223" s="647">
        <f>I74</f>
        <v>153.05946795711063</v>
      </c>
      <c r="J223" s="646"/>
      <c r="K223" s="646"/>
      <c r="L223" s="647">
        <f>L74</f>
        <v>155.1141459218114</v>
      </c>
      <c r="M223" s="647">
        <f>M74</f>
        <v>153.84874946896986</v>
      </c>
      <c r="N223" s="647">
        <f>N74</f>
        <v>153.63602708545523</v>
      </c>
      <c r="O223" s="646"/>
      <c r="P223" s="646"/>
      <c r="Q223" s="647">
        <f>Q74</f>
        <v>151.14111199868492</v>
      </c>
      <c r="R223" s="647">
        <f>R74</f>
        <v>151.19772485464529</v>
      </c>
      <c r="S223" s="647">
        <f>S74</f>
        <v>152.72309733428213</v>
      </c>
      <c r="T223" s="646"/>
      <c r="U223" s="648">
        <f>U74</f>
        <v>151.76021399299</v>
      </c>
    </row>
    <row r="224" spans="1:31" hidden="1" x14ac:dyDescent="0.25">
      <c r="F224" s="254"/>
      <c r="J224" s="254"/>
      <c r="O224" s="254"/>
      <c r="T224" s="254"/>
    </row>
    <row r="225" spans="1:23" hidden="1" x14ac:dyDescent="0.25">
      <c r="A225" s="598" t="s">
        <v>80</v>
      </c>
      <c r="F225" s="254"/>
      <c r="J225" s="254"/>
      <c r="O225" s="254"/>
      <c r="T225" s="254"/>
    </row>
    <row r="226" spans="1:23" s="597" customFormat="1" hidden="1" x14ac:dyDescent="0.25">
      <c r="A226" s="649" t="s">
        <v>94</v>
      </c>
      <c r="C226" s="602">
        <f>C197+C220</f>
        <v>198.22794446925818</v>
      </c>
      <c r="D226" s="602">
        <f>D197+D220</f>
        <v>141.86424666438708</v>
      </c>
      <c r="E226" s="602">
        <f>E197+E220</f>
        <v>172.72011900854849</v>
      </c>
      <c r="F226" s="601"/>
      <c r="G226" s="602">
        <f>G197+G220</f>
        <v>174.1590681773622</v>
      </c>
      <c r="H226" s="602">
        <f>H197+H220</f>
        <v>173.68035949369133</v>
      </c>
      <c r="I226" s="602">
        <f>I197+I220</f>
        <v>190.1172846045074</v>
      </c>
      <c r="J226" s="601"/>
      <c r="K226" s="601"/>
      <c r="L226" s="602">
        <f>L197+L220</f>
        <v>206.00840129176302</v>
      </c>
      <c r="M226" s="602">
        <f>M197+M220</f>
        <v>195.12326804673296</v>
      </c>
      <c r="N226" s="602">
        <f>N197+N220</f>
        <v>207.50838674163128</v>
      </c>
      <c r="O226" s="601"/>
      <c r="P226" s="601"/>
      <c r="Q226" s="602">
        <f>Q197+Q220</f>
        <v>181.30015543637259</v>
      </c>
      <c r="R226" s="602">
        <f>R197+R220</f>
        <v>191.95348544163218</v>
      </c>
      <c r="S226" s="602">
        <f>S197+S220</f>
        <v>201.74924190929266</v>
      </c>
      <c r="T226" s="601"/>
      <c r="U226" s="601">
        <f>U197+U220</f>
        <v>2234.4119612851791</v>
      </c>
    </row>
    <row r="227" spans="1:23" s="597" customFormat="1" hidden="1" x14ac:dyDescent="0.25">
      <c r="A227" s="598" t="s">
        <v>95</v>
      </c>
      <c r="B227" s="599"/>
      <c r="C227" s="600">
        <f>C226*7000/C107</f>
        <v>173.11396072379273</v>
      </c>
      <c r="D227" s="600">
        <f>D226*7000/D107</f>
        <v>123.83515027008202</v>
      </c>
      <c r="E227" s="600">
        <f>E226*7000/E107</f>
        <v>150.83427421389851</v>
      </c>
      <c r="F227" s="601"/>
      <c r="G227" s="602">
        <f>G226*7000/G107</f>
        <v>152.33800425705431</v>
      </c>
      <c r="H227" s="602">
        <f>H226*7000/H107</f>
        <v>151.92223333409345</v>
      </c>
      <c r="I227" s="602">
        <f>I226*7000/I107</f>
        <v>164.81128470622693</v>
      </c>
      <c r="J227" s="601"/>
      <c r="K227" s="601"/>
      <c r="L227" s="602">
        <f>L226*7000/L107</f>
        <v>178.84000655311576</v>
      </c>
      <c r="M227" s="602">
        <f>M226*7000/M107</f>
        <v>169.74763165918918</v>
      </c>
      <c r="N227" s="602">
        <f>N226*7000/N107</f>
        <v>181.15999329056544</v>
      </c>
      <c r="O227" s="601"/>
      <c r="P227" s="601"/>
      <c r="Q227" s="602">
        <f>Q226*7000/Q107</f>
        <v>158.02023380405362</v>
      </c>
      <c r="R227" s="602">
        <f>R226*7000/R107</f>
        <v>167.37901316017079</v>
      </c>
      <c r="S227" s="602">
        <f>S226*7000/S107</f>
        <v>175.7149714841928</v>
      </c>
      <c r="T227" s="601"/>
      <c r="U227" s="604">
        <f>SUM(C227:S227)</f>
        <v>1947.7167574564355</v>
      </c>
    </row>
    <row r="228" spans="1:23" hidden="1" x14ac:dyDescent="0.25">
      <c r="A228" s="619"/>
      <c r="C228" s="557"/>
      <c r="D228" s="557"/>
      <c r="E228" s="557"/>
      <c r="F228" s="558"/>
      <c r="G228" s="557"/>
      <c r="H228" s="557"/>
      <c r="I228" s="557"/>
      <c r="J228" s="558"/>
      <c r="K228" s="558"/>
      <c r="L228" s="557"/>
      <c r="M228" s="557"/>
      <c r="N228" s="557"/>
      <c r="O228" s="558"/>
      <c r="P228" s="558"/>
      <c r="Q228" s="557"/>
      <c r="R228" s="557"/>
      <c r="S228" s="557"/>
      <c r="T228" s="558"/>
      <c r="U228" s="558"/>
    </row>
    <row r="229" spans="1:23" s="597" customFormat="1" hidden="1" x14ac:dyDescent="0.25">
      <c r="A229" s="605" t="s">
        <v>82</v>
      </c>
      <c r="F229" s="603"/>
      <c r="J229" s="603"/>
      <c r="K229" s="603"/>
      <c r="O229" s="603"/>
      <c r="P229" s="603"/>
      <c r="T229" s="603"/>
      <c r="U229" s="603"/>
    </row>
    <row r="230" spans="1:23" s="597" customFormat="1" hidden="1" x14ac:dyDescent="0.25">
      <c r="A230" s="649" t="s">
        <v>94</v>
      </c>
      <c r="C230" s="602">
        <f>C203+C222</f>
        <v>198.28924263369038</v>
      </c>
      <c r="D230" s="602">
        <f>D203+D222</f>
        <v>186.94372647397557</v>
      </c>
      <c r="E230" s="602">
        <f>E203+E222</f>
        <v>181.9482108669888</v>
      </c>
      <c r="F230" s="601"/>
      <c r="G230" s="602">
        <f>G203+G222</f>
        <v>165.08200958063952</v>
      </c>
      <c r="H230" s="602">
        <f>H203+H222</f>
        <v>167.82165530388286</v>
      </c>
      <c r="I230" s="602">
        <f>I203+I222</f>
        <v>164.11179877822582</v>
      </c>
      <c r="J230" s="601"/>
      <c r="K230" s="601"/>
      <c r="L230" s="602">
        <f>L203+L222</f>
        <v>253.89764464547031</v>
      </c>
      <c r="M230" s="602">
        <f>M203+M222</f>
        <v>249.75545681391279</v>
      </c>
      <c r="N230" s="602">
        <f>N203+N222</f>
        <v>221.03124925810476</v>
      </c>
      <c r="O230" s="601"/>
      <c r="P230" s="601"/>
      <c r="Q230" s="602">
        <f>Q203+Q222</f>
        <v>234.50027868926679</v>
      </c>
      <c r="R230" s="602">
        <f>R203+R222</f>
        <v>251.26879155230299</v>
      </c>
      <c r="S230" s="602">
        <f>S203+S222</f>
        <v>219.40997000597389</v>
      </c>
      <c r="T230" s="601"/>
      <c r="U230" s="601">
        <f>U203+U222</f>
        <v>2494.0610346024346</v>
      </c>
    </row>
    <row r="231" spans="1:23" hidden="1" x14ac:dyDescent="0.25">
      <c r="A231" s="609" t="s">
        <v>133</v>
      </c>
      <c r="C231" s="557"/>
      <c r="D231" s="557"/>
      <c r="E231" s="557"/>
      <c r="F231" s="558"/>
      <c r="G231" s="557"/>
      <c r="H231" s="557"/>
      <c r="I231" s="557"/>
      <c r="J231" s="558"/>
      <c r="K231" s="558"/>
      <c r="L231" s="557"/>
      <c r="M231" s="557"/>
      <c r="N231" s="557"/>
      <c r="O231" s="558"/>
      <c r="P231" s="558"/>
      <c r="Q231" s="557"/>
      <c r="R231" s="557"/>
      <c r="S231" s="557"/>
      <c r="T231" s="558"/>
      <c r="U231" s="558"/>
    </row>
    <row r="232" spans="1:23" s="589" customFormat="1" hidden="1" x14ac:dyDescent="0.25">
      <c r="A232" s="609" t="s">
        <v>94</v>
      </c>
      <c r="C232" s="610">
        <f>C230-C92-C91</f>
        <v>198.28924263369038</v>
      </c>
      <c r="D232" s="610">
        <f t="shared" ref="D232:S232" si="179">D230-D92-D91</f>
        <v>186.94372647397557</v>
      </c>
      <c r="E232" s="610">
        <f t="shared" si="179"/>
        <v>181.9482108669888</v>
      </c>
      <c r="F232" s="611"/>
      <c r="G232" s="610">
        <f t="shared" si="179"/>
        <v>165.08200958063952</v>
      </c>
      <c r="H232" s="610">
        <f t="shared" si="179"/>
        <v>167.82165530388286</v>
      </c>
      <c r="I232" s="610">
        <f t="shared" si="179"/>
        <v>164.11179877822582</v>
      </c>
      <c r="J232" s="611"/>
      <c r="K232" s="611"/>
      <c r="L232" s="610">
        <f t="shared" si="179"/>
        <v>196.17290513772073</v>
      </c>
      <c r="M232" s="610">
        <f t="shared" si="179"/>
        <v>195.45090647944062</v>
      </c>
      <c r="N232" s="610">
        <f t="shared" si="179"/>
        <v>165.60215445980816</v>
      </c>
      <c r="O232" s="611"/>
      <c r="P232" s="611"/>
      <c r="Q232" s="610">
        <f t="shared" si="179"/>
        <v>190.55506136456142</v>
      </c>
      <c r="R232" s="610">
        <f t="shared" si="179"/>
        <v>196.26181097515433</v>
      </c>
      <c r="S232" s="610">
        <f t="shared" si="179"/>
        <v>179.26893441193135</v>
      </c>
      <c r="T232" s="611"/>
      <c r="U232" s="611">
        <f>C232+D232+E232+G232+H232+I232+L232+M232+N232+Q232+R232+S232</f>
        <v>2187.5084164660198</v>
      </c>
    </row>
    <row r="233" spans="1:23" s="597" customFormat="1" hidden="1" x14ac:dyDescent="0.25">
      <c r="A233" s="605" t="s">
        <v>95</v>
      </c>
      <c r="B233" s="606"/>
      <c r="C233" s="607">
        <f>C230*7000/C107</f>
        <v>173.16749287365369</v>
      </c>
      <c r="D233" s="607">
        <f>D230*7000/D107</f>
        <v>163.18561585655246</v>
      </c>
      <c r="E233" s="607">
        <f>E230*7000/E107</f>
        <v>158.89304898684861</v>
      </c>
      <c r="F233" s="601"/>
      <c r="G233" s="602">
        <f>G230*7000/G107</f>
        <v>144.3982454743485</v>
      </c>
      <c r="H233" s="602">
        <f>H230*7000/H107</f>
        <v>146.79748907657225</v>
      </c>
      <c r="I233" s="602">
        <f>I230*7000/I107</f>
        <v>142.26731908334835</v>
      </c>
      <c r="J233" s="601"/>
      <c r="K233" s="601"/>
      <c r="L233" s="602">
        <f>L230*7000/L107</f>
        <v>220.41361491810241</v>
      </c>
      <c r="M233" s="602">
        <f>M230*7000/M107</f>
        <v>217.27494476961454</v>
      </c>
      <c r="N233" s="602">
        <f>N230*7000/N107</f>
        <v>192.96578929342206</v>
      </c>
      <c r="O233" s="601"/>
      <c r="P233" s="601"/>
      <c r="Q233" s="602">
        <f>Q230*7000/Q107</f>
        <v>204.38917317199116</v>
      </c>
      <c r="R233" s="602">
        <f>R230*7000/R107</f>
        <v>219.100592371174</v>
      </c>
      <c r="S233" s="602">
        <f>S230*7000/S107</f>
        <v>191.09671123463835</v>
      </c>
      <c r="T233" s="601"/>
      <c r="U233" s="608">
        <f>SUM(C233:S233)</f>
        <v>2173.9500371102663</v>
      </c>
    </row>
    <row r="234" spans="1:23" s="589" customFormat="1" hidden="1" x14ac:dyDescent="0.25">
      <c r="A234" s="609" t="s">
        <v>95</v>
      </c>
      <c r="C234" s="610">
        <f>C232*7000/C107</f>
        <v>173.16749287365369</v>
      </c>
      <c r="D234" s="610">
        <f>D232*7000/D107</f>
        <v>163.18561585655246</v>
      </c>
      <c r="E234" s="610">
        <f>E232*7000/E107</f>
        <v>158.89304898684861</v>
      </c>
      <c r="F234" s="611"/>
      <c r="G234" s="610">
        <f>G232*7000/G107</f>
        <v>144.3982454743485</v>
      </c>
      <c r="H234" s="610">
        <f>H232*7000/H107</f>
        <v>146.79748907657225</v>
      </c>
      <c r="I234" s="610">
        <f>I232*7000/I107</f>
        <v>142.26731908334835</v>
      </c>
      <c r="J234" s="611"/>
      <c r="K234" s="611"/>
      <c r="L234" s="610">
        <f>L232*7000/L107</f>
        <v>170.30161595539019</v>
      </c>
      <c r="M234" s="610">
        <f>M232*7000/M107</f>
        <v>170.03266095656306</v>
      </c>
      <c r="N234" s="610">
        <f>N232*7000/N107</f>
        <v>144.57480809291641</v>
      </c>
      <c r="O234" s="611"/>
      <c r="P234" s="611"/>
      <c r="Q234" s="610">
        <f>Q232*7000/Q107</f>
        <v>166.08675969911926</v>
      </c>
      <c r="R234" s="610">
        <f>R232*7000/R107</f>
        <v>171.13577368220351</v>
      </c>
      <c r="S234" s="610">
        <f>S232*7000/S107</f>
        <v>156.13558395603187</v>
      </c>
      <c r="T234" s="611"/>
      <c r="U234" s="611">
        <f>C234+D234+E234+G234+H234+I234+L234+M234+N234+Q234+R234+S234</f>
        <v>1906.9764136935482</v>
      </c>
    </row>
    <row r="235" spans="1:23" hidden="1" x14ac:dyDescent="0.25">
      <c r="A235" s="619"/>
      <c r="C235" s="557"/>
      <c r="D235" s="557"/>
      <c r="E235" s="557"/>
      <c r="F235" s="558"/>
      <c r="G235" s="557"/>
      <c r="H235" s="557"/>
      <c r="I235" s="557"/>
      <c r="J235" s="558"/>
      <c r="K235" s="558"/>
      <c r="L235" s="557"/>
      <c r="M235" s="557"/>
      <c r="N235" s="557"/>
      <c r="O235" s="558"/>
      <c r="P235" s="558"/>
      <c r="Q235" s="557"/>
      <c r="R235" s="557"/>
      <c r="S235" s="557"/>
      <c r="T235" s="558"/>
      <c r="U235" s="558"/>
    </row>
    <row r="236" spans="1:23" hidden="1" x14ac:dyDescent="0.25">
      <c r="A236" s="619" t="s">
        <v>96</v>
      </c>
      <c r="C236" s="557">
        <f>C226+C230</f>
        <v>396.51718710294858</v>
      </c>
      <c r="D236" s="557">
        <f>D226+D230</f>
        <v>328.80797313836263</v>
      </c>
      <c r="E236" s="557">
        <f>E226+E230</f>
        <v>354.66832987553732</v>
      </c>
      <c r="F236" s="558"/>
      <c r="G236" s="557">
        <f>G226+G230</f>
        <v>339.24107775800172</v>
      </c>
      <c r="H236" s="557">
        <f>H226+H230</f>
        <v>341.50201479757419</v>
      </c>
      <c r="I236" s="557">
        <f>I226+I230</f>
        <v>354.22908338273322</v>
      </c>
      <c r="J236" s="558"/>
      <c r="K236" s="558"/>
      <c r="L236" s="557">
        <f>L226+L230</f>
        <v>459.90604593723333</v>
      </c>
      <c r="M236" s="557">
        <f>M226+M230</f>
        <v>444.87872486064578</v>
      </c>
      <c r="N236" s="557">
        <f>N226+N230</f>
        <v>428.53963599973605</v>
      </c>
      <c r="O236" s="558"/>
      <c r="P236" s="558"/>
      <c r="Q236" s="557">
        <f>Q226+Q230</f>
        <v>415.80043412563941</v>
      </c>
      <c r="R236" s="557">
        <f>R226+R230</f>
        <v>443.22227699393517</v>
      </c>
      <c r="S236" s="557">
        <f>S226+S230</f>
        <v>421.15921191526655</v>
      </c>
      <c r="T236" s="558"/>
      <c r="U236" s="558">
        <f>U226+U230-0.001</f>
        <v>4728.471995887614</v>
      </c>
    </row>
    <row r="237" spans="1:23" hidden="1" x14ac:dyDescent="0.25">
      <c r="A237" s="619" t="s">
        <v>97</v>
      </c>
      <c r="C237" s="557">
        <f>C227+C233</f>
        <v>346.28145359744644</v>
      </c>
      <c r="D237" s="557">
        <f>D227+D233</f>
        <v>287.0207661266345</v>
      </c>
      <c r="E237" s="557">
        <f>E227+E233</f>
        <v>309.72732320074715</v>
      </c>
      <c r="F237" s="558"/>
      <c r="G237" s="557">
        <f>G227+G233</f>
        <v>296.73624973140284</v>
      </c>
      <c r="H237" s="557">
        <f>H227+H233</f>
        <v>298.71972241066567</v>
      </c>
      <c r="I237" s="557">
        <f>I227+I233</f>
        <v>307.07860378957525</v>
      </c>
      <c r="J237" s="558"/>
      <c r="K237" s="558"/>
      <c r="L237" s="557">
        <f>L227+L233</f>
        <v>399.25362147121814</v>
      </c>
      <c r="M237" s="557">
        <f>M227+M233</f>
        <v>387.02257642880375</v>
      </c>
      <c r="N237" s="557">
        <f>N227+N233</f>
        <v>374.12578258398753</v>
      </c>
      <c r="O237" s="558"/>
      <c r="P237" s="558"/>
      <c r="Q237" s="557">
        <f>Q227+Q233</f>
        <v>362.40940697604481</v>
      </c>
      <c r="R237" s="557">
        <f>R227+R233</f>
        <v>386.47960553134476</v>
      </c>
      <c r="S237" s="557">
        <f>S227+S233</f>
        <v>366.81168271883115</v>
      </c>
      <c r="T237" s="558"/>
      <c r="U237" s="558">
        <f>U227+U233</f>
        <v>4121.6667945667014</v>
      </c>
    </row>
    <row r="238" spans="1:23" hidden="1" x14ac:dyDescent="0.25">
      <c r="C238" s="557">
        <f>C236-C85</f>
        <v>0</v>
      </c>
      <c r="D238" s="557">
        <f>D236-D85</f>
        <v>0</v>
      </c>
      <c r="E238" s="557">
        <f>E236-E85</f>
        <v>0</v>
      </c>
      <c r="F238" s="557"/>
      <c r="G238" s="557">
        <f>G236-G85</f>
        <v>0</v>
      </c>
      <c r="H238" s="557">
        <f>H236-H85</f>
        <v>0</v>
      </c>
      <c r="I238" s="557">
        <f>I236-I85</f>
        <v>0</v>
      </c>
      <c r="J238" s="557"/>
      <c r="K238" s="557"/>
      <c r="L238" s="557">
        <f>L236-L85</f>
        <v>0</v>
      </c>
      <c r="M238" s="557">
        <f>M236-M85</f>
        <v>0</v>
      </c>
      <c r="N238" s="557">
        <f>N236-N85</f>
        <v>0</v>
      </c>
      <c r="O238" s="557"/>
      <c r="P238" s="557"/>
      <c r="Q238" s="557">
        <f>Q236-Q85</f>
        <v>0</v>
      </c>
      <c r="R238" s="557">
        <f>R236-R85</f>
        <v>0</v>
      </c>
      <c r="S238" s="650">
        <f>S236-S85</f>
        <v>0</v>
      </c>
      <c r="T238" s="557"/>
      <c r="U238" s="557">
        <f>U236-U85</f>
        <v>0</v>
      </c>
      <c r="V238" s="557">
        <f>V236-V85</f>
        <v>-5322.6736521760104</v>
      </c>
      <c r="W238" s="557">
        <f>W236-W85</f>
        <v>-5438.4218277776599</v>
      </c>
    </row>
    <row r="239" spans="1:23" hidden="1" x14ac:dyDescent="0.25">
      <c r="F239" s="254"/>
      <c r="J239" s="254"/>
      <c r="O239" s="254"/>
      <c r="T239" s="254"/>
    </row>
    <row r="240" spans="1:23" hidden="1" x14ac:dyDescent="0.25">
      <c r="A240" s="637" t="s">
        <v>80</v>
      </c>
      <c r="F240" s="254"/>
      <c r="J240" s="254"/>
      <c r="O240" s="254"/>
      <c r="T240" s="254"/>
    </row>
    <row r="241" spans="1:29" hidden="1" x14ac:dyDescent="0.25">
      <c r="A241" s="637" t="s">
        <v>89</v>
      </c>
      <c r="B241" s="651"/>
      <c r="C241" s="652">
        <f>ROUND(C197*1000,0)</f>
        <v>198228</v>
      </c>
      <c r="D241" s="652">
        <f>ROUND(D197*1000,0)</f>
        <v>141864</v>
      </c>
      <c r="E241" s="652">
        <f>ROUND(E197*1000,0)</f>
        <v>172720</v>
      </c>
      <c r="F241" s="588"/>
      <c r="G241" s="559">
        <f>ROUND(G197*1000,0)</f>
        <v>174159</v>
      </c>
      <c r="H241" s="559">
        <f>ROUND(H197*1000,0)</f>
        <v>173680</v>
      </c>
      <c r="I241" s="559">
        <f>ROUND(I197*1000,0)</f>
        <v>190117</v>
      </c>
      <c r="J241" s="588"/>
      <c r="K241" s="588"/>
      <c r="L241" s="559">
        <f>ROUND(L197*1000,0)</f>
        <v>206008</v>
      </c>
      <c r="M241" s="559">
        <f>ROUND(M197*1000,0)</f>
        <v>195123</v>
      </c>
      <c r="N241" s="559">
        <f>ROUND(N197*1000,0)</f>
        <v>207508</v>
      </c>
      <c r="O241" s="588"/>
      <c r="P241" s="588"/>
      <c r="Q241" s="559">
        <f>ROUND(Q197*1000,0)</f>
        <v>181300</v>
      </c>
      <c r="R241" s="559">
        <f>ROUND(R197*1000,0)</f>
        <v>191953</v>
      </c>
      <c r="S241" s="559">
        <f>ROUND(S197*1000,0)</f>
        <v>201749</v>
      </c>
      <c r="T241" s="588"/>
      <c r="U241" s="653">
        <f>ROUND(U197*1000,0)</f>
        <v>2234412</v>
      </c>
    </row>
    <row r="242" spans="1:29" hidden="1" x14ac:dyDescent="0.25">
      <c r="A242" s="654" t="s">
        <v>98</v>
      </c>
      <c r="B242" s="655"/>
      <c r="C242" s="656">
        <f>ROUND(C203*1000,0)</f>
        <v>159736</v>
      </c>
      <c r="D242" s="656">
        <f>ROUND(D203*1000,0)</f>
        <v>153722</v>
      </c>
      <c r="E242" s="656">
        <f>ROUND(E203*1000,0)</f>
        <v>153635</v>
      </c>
      <c r="F242" s="588"/>
      <c r="G242" s="559">
        <f>ROUND(G203*1000,0)</f>
        <v>143661</v>
      </c>
      <c r="H242" s="559">
        <f>ROUND(H203*1000,0)</f>
        <v>154197</v>
      </c>
      <c r="I242" s="559">
        <f>ROUND(I203*1000,0)</f>
        <v>156321</v>
      </c>
      <c r="J242" s="588"/>
      <c r="K242" s="588"/>
      <c r="L242" s="559">
        <f>ROUND(L203*1000,0)</f>
        <v>247554</v>
      </c>
      <c r="M242" s="559">
        <f>ROUND(M203*1000,0)</f>
        <v>248011</v>
      </c>
      <c r="N242" s="559">
        <f>ROUND(N203*1000,0)</f>
        <v>207716</v>
      </c>
      <c r="O242" s="588"/>
      <c r="P242" s="588"/>
      <c r="Q242" s="559">
        <f>ROUND(Q203*1000,0)</f>
        <v>211914</v>
      </c>
      <c r="R242" s="559">
        <f>ROUND(R203*1000,0)</f>
        <v>219594</v>
      </c>
      <c r="S242" s="559">
        <f>ROUND(S203*1000,0)</f>
        <v>182478</v>
      </c>
      <c r="T242" s="588"/>
      <c r="U242" s="657">
        <f>ROUND(U203*1000,0)</f>
        <v>2238538</v>
      </c>
    </row>
    <row r="243" spans="1:29" hidden="1" x14ac:dyDescent="0.25">
      <c r="A243" s="654" t="s">
        <v>92</v>
      </c>
      <c r="B243" s="658"/>
      <c r="C243" s="655">
        <f>ROUND(C222*1000,0)</f>
        <v>38553</v>
      </c>
      <c r="D243" s="655">
        <f>ROUND(D222*1000,0)</f>
        <v>33222</v>
      </c>
      <c r="E243" s="655">
        <f>ROUND(E222*1000,0)</f>
        <v>28314</v>
      </c>
      <c r="F243" s="254"/>
      <c r="G243" s="252">
        <f>ROUND(G222*1000,0)</f>
        <v>21421</v>
      </c>
      <c r="H243" s="252">
        <f>ROUND(H222*1000,0)</f>
        <v>13625</v>
      </c>
      <c r="I243" s="252">
        <f>ROUND(I222*1000,0)</f>
        <v>7791</v>
      </c>
      <c r="J243" s="254"/>
      <c r="L243" s="252">
        <f>ROUND(L222*1000,0)</f>
        <v>6344</v>
      </c>
      <c r="M243" s="252">
        <f>ROUND(M222*1000,0)</f>
        <v>1744</v>
      </c>
      <c r="N243" s="252">
        <f>ROUND(N222*1000,0)</f>
        <v>13315</v>
      </c>
      <c r="O243" s="254"/>
      <c r="Q243" s="252">
        <f>ROUND(Q222*1000,0)</f>
        <v>22587</v>
      </c>
      <c r="R243" s="252">
        <f>ROUND(R222*1000,0)</f>
        <v>31675</v>
      </c>
      <c r="S243" s="252">
        <f>ROUND(S222*1000,0)</f>
        <v>36932</v>
      </c>
      <c r="T243" s="254"/>
      <c r="U243" s="659">
        <f>ROUND(U222*1000,0)</f>
        <v>255523</v>
      </c>
    </row>
    <row r="244" spans="1:29" hidden="1" x14ac:dyDescent="0.25">
      <c r="A244" s="619"/>
      <c r="F244" s="254"/>
      <c r="J244" s="254"/>
      <c r="O244" s="254"/>
      <c r="T244" s="254"/>
    </row>
    <row r="245" spans="1:29" hidden="1" x14ac:dyDescent="0.25">
      <c r="A245" s="637" t="s">
        <v>99</v>
      </c>
      <c r="B245" s="638"/>
      <c r="C245" s="651">
        <f t="shared" ref="C245:E246" si="180">ROUND(C170*1000,3)</f>
        <v>33100.114000000001</v>
      </c>
      <c r="D245" s="651">
        <f t="shared" si="180"/>
        <v>23979.722000000002</v>
      </c>
      <c r="E245" s="651">
        <f t="shared" si="180"/>
        <v>28385.867999999999</v>
      </c>
      <c r="F245" s="558"/>
      <c r="G245" s="557">
        <f t="shared" ref="G245:I246" si="181">ROUND(G170*1000,3)</f>
        <v>17309.937999999998</v>
      </c>
      <c r="H245" s="557">
        <f t="shared" si="181"/>
        <v>17400.282999999999</v>
      </c>
      <c r="I245" s="557">
        <f t="shared" si="181"/>
        <v>21607.826000000001</v>
      </c>
      <c r="J245" s="558"/>
      <c r="K245" s="558"/>
      <c r="L245" s="557">
        <f t="shared" ref="L245:N246" si="182">ROUND(L170*1000,3)</f>
        <v>24906.173999999999</v>
      </c>
      <c r="M245" s="557">
        <f t="shared" si="182"/>
        <v>21738.691999999999</v>
      </c>
      <c r="N245" s="557">
        <f t="shared" si="182"/>
        <v>25101.37</v>
      </c>
      <c r="O245" s="558"/>
      <c r="P245" s="558"/>
      <c r="Q245" s="557">
        <f t="shared" ref="Q245:S246" si="183">ROUND(Q170*1000,3)</f>
        <v>21545.524000000001</v>
      </c>
      <c r="R245" s="557">
        <f t="shared" si="183"/>
        <v>21391.38</v>
      </c>
      <c r="S245" s="557">
        <f t="shared" si="183"/>
        <v>21679.645</v>
      </c>
      <c r="T245" s="558"/>
      <c r="U245" s="660">
        <f t="shared" ref="U245:U246" si="184">ROUND(U170*1000,3)</f>
        <v>278146.53700000001</v>
      </c>
    </row>
    <row r="246" spans="1:29" hidden="1" x14ac:dyDescent="0.25">
      <c r="A246" s="654" t="s">
        <v>100</v>
      </c>
      <c r="B246" s="655"/>
      <c r="C246" s="651">
        <f t="shared" si="180"/>
        <v>30933.702000000001</v>
      </c>
      <c r="D246" s="651">
        <f t="shared" si="180"/>
        <v>29753.441999999999</v>
      </c>
      <c r="E246" s="651">
        <f t="shared" si="180"/>
        <v>28665.564999999999</v>
      </c>
      <c r="F246" s="558"/>
      <c r="G246" s="557">
        <f t="shared" si="181"/>
        <v>36913.159</v>
      </c>
      <c r="H246" s="557">
        <f t="shared" si="181"/>
        <v>37200.983</v>
      </c>
      <c r="I246" s="557">
        <f t="shared" si="181"/>
        <v>34123.071000000004</v>
      </c>
      <c r="J246" s="558"/>
      <c r="K246" s="558"/>
      <c r="L246" s="557">
        <f t="shared" si="182"/>
        <v>45269.716999999997</v>
      </c>
      <c r="M246" s="557">
        <f t="shared" si="182"/>
        <v>47633.981</v>
      </c>
      <c r="N246" s="557">
        <f t="shared" si="182"/>
        <v>41534.788999999997</v>
      </c>
      <c r="O246" s="558"/>
      <c r="P246" s="558"/>
      <c r="Q246" s="557">
        <f t="shared" si="183"/>
        <v>44999.415000000001</v>
      </c>
      <c r="R246" s="557">
        <f t="shared" si="183"/>
        <v>48538.277000000002</v>
      </c>
      <c r="S246" s="557">
        <f t="shared" si="183"/>
        <v>46154.267</v>
      </c>
      <c r="T246" s="558"/>
      <c r="U246" s="660">
        <f t="shared" si="184"/>
        <v>471720.36900000001</v>
      </c>
    </row>
    <row r="247" spans="1:29" hidden="1" x14ac:dyDescent="0.25">
      <c r="C247" s="594">
        <f>SUM(C245:C246)</f>
        <v>64033.816000000006</v>
      </c>
      <c r="D247" s="594">
        <f>SUM(D245:D246)</f>
        <v>53733.164000000004</v>
      </c>
      <c r="E247" s="594">
        <f>SUM(E245:E246)</f>
        <v>57051.432999999997</v>
      </c>
      <c r="F247" s="594"/>
      <c r="G247" s="594">
        <f>SUM(G245:G246)</f>
        <v>54223.096999999994</v>
      </c>
      <c r="H247" s="594">
        <f>SUM(H245:H246)</f>
        <v>54601.266000000003</v>
      </c>
      <c r="I247" s="594">
        <f>SUM(I245:I246)</f>
        <v>55730.897000000004</v>
      </c>
      <c r="J247" s="594"/>
      <c r="K247" s="594"/>
      <c r="L247" s="594">
        <f>SUM(L245:L246)</f>
        <v>70175.891000000003</v>
      </c>
      <c r="M247" s="594">
        <f>SUM(M245:M246)</f>
        <v>69372.672999999995</v>
      </c>
      <c r="N247" s="594">
        <f>SUM(N245:N246)</f>
        <v>66636.159</v>
      </c>
      <c r="O247" s="594"/>
      <c r="P247" s="594"/>
      <c r="Q247" s="594">
        <f>SUM(Q245:Q246)</f>
        <v>66544.938999999998</v>
      </c>
      <c r="R247" s="594">
        <f>SUM(R245:R246)</f>
        <v>69929.657000000007</v>
      </c>
      <c r="S247" s="594">
        <f>SUM(S245:S246)</f>
        <v>67833.911999999997</v>
      </c>
      <c r="T247" s="594"/>
      <c r="U247" s="594">
        <f>SUM(U245:U246)</f>
        <v>749866.90599999996</v>
      </c>
    </row>
    <row r="248" spans="1:29" ht="18.75" x14ac:dyDescent="0.3">
      <c r="A248" s="320" t="s">
        <v>130</v>
      </c>
      <c r="C248" s="257">
        <f>C51-C249-C250</f>
        <v>0.484954687664165</v>
      </c>
      <c r="D248" s="257">
        <f t="shared" ref="D248:T248" si="185">D51-D249-D250</f>
        <v>0.388895923414945</v>
      </c>
      <c r="E248" s="257">
        <f t="shared" si="185"/>
        <v>0.51976213021068896</v>
      </c>
      <c r="F248" s="257">
        <f t="shared" si="185"/>
        <v>1.3936127412898001</v>
      </c>
      <c r="G248" s="257">
        <f t="shared" si="185"/>
        <v>0.45740967926523401</v>
      </c>
      <c r="H248" s="257">
        <f t="shared" si="185"/>
        <v>0.562338729952789</v>
      </c>
      <c r="I248" s="257">
        <f t="shared" si="185"/>
        <v>0.42990151331023402</v>
      </c>
      <c r="J248" s="257">
        <f t="shared" si="185"/>
        <v>1.44964992252826</v>
      </c>
      <c r="K248" s="257">
        <f t="shared" si="185"/>
        <v>2.8432626638180598</v>
      </c>
      <c r="L248" s="257">
        <f t="shared" si="185"/>
        <v>0.49835509239722436</v>
      </c>
      <c r="M248" s="257">
        <f t="shared" si="185"/>
        <v>0.4796170577878931</v>
      </c>
      <c r="N248" s="257">
        <f t="shared" si="185"/>
        <v>0.24915906197413884</v>
      </c>
      <c r="O248" s="257">
        <f t="shared" si="185"/>
        <v>1.226437785423564</v>
      </c>
      <c r="P248" s="257">
        <f t="shared" si="185"/>
        <v>4.0397370083446136</v>
      </c>
      <c r="Q248" s="257">
        <f t="shared" si="185"/>
        <v>0.219699200936957</v>
      </c>
      <c r="R248" s="257">
        <f t="shared" si="185"/>
        <v>0.45055754535029618</v>
      </c>
      <c r="S248" s="257">
        <f t="shared" si="185"/>
        <v>0.40508102418620923</v>
      </c>
      <c r="T248" s="257">
        <f t="shared" si="185"/>
        <v>1.0766675759802833</v>
      </c>
      <c r="U248" s="257">
        <f t="shared" ref="U248:U249" si="186">SUM(C248:E248,G248:I248,L248:N248,Q248:S248)</f>
        <v>5.1457316464507743</v>
      </c>
      <c r="AB248" s="257">
        <f>AB51-AB249-AB250</f>
        <v>4.7382796559520637</v>
      </c>
      <c r="AC248" s="557"/>
    </row>
    <row r="249" spans="1:29" ht="18.75" x14ac:dyDescent="0.3">
      <c r="A249" s="320">
        <v>13</v>
      </c>
      <c r="C249" s="252">
        <f>C164*C151</f>
        <v>0</v>
      </c>
      <c r="D249" s="252">
        <f t="shared" ref="D249:T249" si="187">D164*D151</f>
        <v>0</v>
      </c>
      <c r="E249" s="252">
        <f t="shared" si="187"/>
        <v>0</v>
      </c>
      <c r="F249" s="252">
        <f t="shared" si="187"/>
        <v>0</v>
      </c>
      <c r="G249" s="252">
        <f t="shared" si="187"/>
        <v>0</v>
      </c>
      <c r="H249" s="252">
        <f t="shared" si="187"/>
        <v>0</v>
      </c>
      <c r="I249" s="252">
        <f t="shared" si="187"/>
        <v>0</v>
      </c>
      <c r="J249" s="252">
        <f t="shared" si="187"/>
        <v>0</v>
      </c>
      <c r="K249" s="252">
        <f t="shared" si="187"/>
        <v>0</v>
      </c>
      <c r="L249" s="252">
        <f>L164*L151</f>
        <v>3.4323902498045782E-2</v>
      </c>
      <c r="M249" s="252">
        <f t="shared" si="187"/>
        <v>3.2190164666260131E-2</v>
      </c>
      <c r="N249" s="252">
        <f t="shared" si="187"/>
        <v>1.7588471386301027E-2</v>
      </c>
      <c r="O249" s="252">
        <f t="shared" si="187"/>
        <v>8.4427849858709075E-2</v>
      </c>
      <c r="P249" s="252">
        <f t="shared" si="187"/>
        <v>9.8484772748664406E-2</v>
      </c>
      <c r="Q249" s="252">
        <f t="shared" si="187"/>
        <v>1.2466538220259544E-2</v>
      </c>
      <c r="R249" s="252">
        <f t="shared" si="187"/>
        <v>3.0861960078547655E-2</v>
      </c>
      <c r="S249" s="252">
        <f t="shared" si="187"/>
        <v>2.0658716223477806E-2</v>
      </c>
      <c r="T249" s="252">
        <f t="shared" si="187"/>
        <v>6.3363355148713732E-2</v>
      </c>
      <c r="U249" s="252">
        <f t="shared" si="186"/>
        <v>0.14808975307289196</v>
      </c>
      <c r="AB249" s="252">
        <f>AB164*AB151</f>
        <v>0.33924006960315151</v>
      </c>
      <c r="AC249" s="557"/>
    </row>
    <row r="250" spans="1:29" ht="18.75" x14ac:dyDescent="0.3">
      <c r="A250" s="320">
        <v>16</v>
      </c>
      <c r="C250" s="252">
        <f>C164*C152</f>
        <v>0</v>
      </c>
      <c r="D250" s="252">
        <f t="shared" ref="D250:T250" si="188">D164*D152</f>
        <v>0</v>
      </c>
      <c r="E250" s="252">
        <f t="shared" si="188"/>
        <v>0</v>
      </c>
      <c r="F250" s="252">
        <f t="shared" si="188"/>
        <v>0</v>
      </c>
      <c r="G250" s="252">
        <f t="shared" si="188"/>
        <v>0</v>
      </c>
      <c r="H250" s="252">
        <f t="shared" si="188"/>
        <v>0</v>
      </c>
      <c r="I250" s="252">
        <f t="shared" si="188"/>
        <v>0</v>
      </c>
      <c r="J250" s="252">
        <f t="shared" si="188"/>
        <v>0</v>
      </c>
      <c r="K250" s="252">
        <f t="shared" si="188"/>
        <v>0</v>
      </c>
      <c r="L250" s="252">
        <f t="shared" si="188"/>
        <v>3.8840205458314937E-2</v>
      </c>
      <c r="M250" s="252">
        <f t="shared" si="188"/>
        <v>3.6425712648662796E-2</v>
      </c>
      <c r="N250" s="252">
        <f t="shared" si="188"/>
        <v>1.9902743937130107E-2</v>
      </c>
      <c r="O250" s="252">
        <f t="shared" si="188"/>
        <v>9.5536777471697101E-2</v>
      </c>
      <c r="P250" s="252">
        <f t="shared" si="188"/>
        <v>0.1114432954787518</v>
      </c>
      <c r="Q250" s="252">
        <f t="shared" si="188"/>
        <v>1.4106872196609483E-2</v>
      </c>
      <c r="R250" s="252">
        <f t="shared" si="188"/>
        <v>3.4922744299409204E-2</v>
      </c>
      <c r="S250" s="252">
        <f t="shared" si="188"/>
        <v>2.3376968358145931E-2</v>
      </c>
      <c r="T250" s="252">
        <f t="shared" si="188"/>
        <v>7.170063872091291E-2</v>
      </c>
      <c r="U250" s="252">
        <f>SUM(C250:E250,G250:I250,L250:N250,Q250:S250)</f>
        <v>0.16757524689827247</v>
      </c>
      <c r="AB250" s="252">
        <f t="shared" ref="AB250" si="189">AB164*AB152</f>
        <v>0.38387692086672404</v>
      </c>
      <c r="AC250" s="557"/>
    </row>
    <row r="251" spans="1:29" x14ac:dyDescent="0.25">
      <c r="F251" s="252"/>
      <c r="J251" s="252"/>
      <c r="K251" s="252"/>
      <c r="O251" s="252"/>
      <c r="P251" s="252"/>
      <c r="T251" s="252"/>
      <c r="U251" s="252"/>
      <c r="AC251" s="557"/>
    </row>
    <row r="252" spans="1:29" ht="18.75" x14ac:dyDescent="0.3">
      <c r="A252" s="344" t="s">
        <v>40</v>
      </c>
      <c r="C252" s="252">
        <f>C49/C7</f>
        <v>4.2637521127502102E-3</v>
      </c>
      <c r="D252" s="252">
        <f t="shared" ref="D252:U252" si="190">D49/D7</f>
        <v>4.5484502420177599E-3</v>
      </c>
      <c r="E252" s="252">
        <f t="shared" si="190"/>
        <v>4.5113801286665294E-3</v>
      </c>
      <c r="F252" s="252">
        <f t="shared" si="190"/>
        <v>4.4320375081060917E-3</v>
      </c>
      <c r="G252" s="252">
        <f t="shared" si="190"/>
        <v>4.5456953500478993E-3</v>
      </c>
      <c r="H252" s="252">
        <f t="shared" si="190"/>
        <v>4.5789789198601681E-3</v>
      </c>
      <c r="I252" s="252">
        <f t="shared" si="190"/>
        <v>4.6935525782593893E-3</v>
      </c>
      <c r="J252" s="252">
        <f t="shared" si="190"/>
        <v>4.6071088868651433E-3</v>
      </c>
      <c r="K252" s="252">
        <f t="shared" si="190"/>
        <v>4.5181668950865644E-3</v>
      </c>
      <c r="L252" s="252">
        <f t="shared" si="190"/>
        <v>4.3041127424540242E-3</v>
      </c>
      <c r="M252" s="252">
        <f t="shared" si="190"/>
        <v>4.1599110638349214E-3</v>
      </c>
      <c r="N252" s="252">
        <f t="shared" si="190"/>
        <v>3.933061466024344E-3</v>
      </c>
      <c r="O252" s="252">
        <f t="shared" si="190"/>
        <v>4.13659525740001E-3</v>
      </c>
      <c r="P252" s="252">
        <f t="shared" si="190"/>
        <v>4.3708629619993878E-3</v>
      </c>
      <c r="Q252" s="252">
        <f t="shared" si="190"/>
        <v>4.6793762366326127E-3</v>
      </c>
      <c r="R252" s="252">
        <f t="shared" si="190"/>
        <v>4.451143231741333E-3</v>
      </c>
      <c r="S252" s="252">
        <f t="shared" si="190"/>
        <v>4.1491127258382965E-3</v>
      </c>
      <c r="T252" s="252">
        <f t="shared" si="190"/>
        <v>4.4268844191915199E-3</v>
      </c>
      <c r="U252" s="252">
        <f t="shared" si="190"/>
        <v>4.3860305621362195E-3</v>
      </c>
      <c r="AB252" s="252">
        <f t="shared" ref="AB252" si="191">AB49/AB7</f>
        <v>4.3860305621362195E-3</v>
      </c>
      <c r="AC252" s="557"/>
    </row>
    <row r="253" spans="1:29" ht="18.75" x14ac:dyDescent="0.3">
      <c r="A253" s="320" t="s">
        <v>130</v>
      </c>
      <c r="C253" s="252">
        <f>C252*C150</f>
        <v>5.1758886034318996</v>
      </c>
      <c r="D253" s="252">
        <f t="shared" ref="D253:T253" si="192">D252*D150</f>
        <v>4.5708609976257604</v>
      </c>
      <c r="E253" s="252">
        <f t="shared" si="192"/>
        <v>4.96383605101017</v>
      </c>
      <c r="F253" s="252">
        <f t="shared" si="192"/>
        <v>14.710585652067799</v>
      </c>
      <c r="G253" s="252">
        <f t="shared" si="192"/>
        <v>4.7914835113892202</v>
      </c>
      <c r="H253" s="252">
        <f t="shared" si="192"/>
        <v>4.8755427765429697</v>
      </c>
      <c r="I253" s="252">
        <f t="shared" si="192"/>
        <v>5.1410798268034297</v>
      </c>
      <c r="J253" s="252">
        <f t="shared" si="192"/>
        <v>14.808106114735601</v>
      </c>
      <c r="K253" s="252">
        <f t="shared" si="192"/>
        <v>29.5186917668034</v>
      </c>
      <c r="L253" s="252">
        <f t="shared" si="192"/>
        <v>5.3247889647065163</v>
      </c>
      <c r="M253" s="252">
        <f t="shared" si="192"/>
        <v>4.9683083492490718</v>
      </c>
      <c r="N253" s="252">
        <f t="shared" si="192"/>
        <v>4.5266323504229273</v>
      </c>
      <c r="O253" s="252">
        <f t="shared" si="192"/>
        <v>14.818891109443506</v>
      </c>
      <c r="P253" s="252">
        <f t="shared" si="192"/>
        <v>44.214435056164888</v>
      </c>
      <c r="Q253" s="252">
        <f t="shared" si="192"/>
        <v>5.3742177405025062</v>
      </c>
      <c r="R253" s="252">
        <f t="shared" si="192"/>
        <v>5.3335916112652848</v>
      </c>
      <c r="S253" s="252">
        <f t="shared" si="192"/>
        <v>4.828177678352791</v>
      </c>
      <c r="T253" s="252">
        <f t="shared" si="192"/>
        <v>15.540167705799131</v>
      </c>
      <c r="U253" s="252">
        <f t="shared" ref="U253:U255" si="193">SUM(C253:E253,G253:I253,L253:N253,Q253:S253)</f>
        <v>59.874408461302551</v>
      </c>
      <c r="AB253" s="557">
        <f>AB252*AB150</f>
        <v>55.527543455291919</v>
      </c>
      <c r="AC253" s="557"/>
    </row>
    <row r="254" spans="1:29" ht="18.75" x14ac:dyDescent="0.3">
      <c r="A254" s="320">
        <v>13</v>
      </c>
      <c r="C254" s="252">
        <f>C252*C151</f>
        <v>0</v>
      </c>
      <c r="D254" s="252">
        <f t="shared" ref="D254:T254" si="194">D252*D151</f>
        <v>0</v>
      </c>
      <c r="E254" s="252">
        <f t="shared" si="194"/>
        <v>0</v>
      </c>
      <c r="F254" s="252">
        <f t="shared" si="194"/>
        <v>0</v>
      </c>
      <c r="G254" s="252">
        <f t="shared" si="194"/>
        <v>0</v>
      </c>
      <c r="H254" s="252">
        <f t="shared" si="194"/>
        <v>0</v>
      </c>
      <c r="I254" s="252">
        <f t="shared" si="194"/>
        <v>0</v>
      </c>
      <c r="J254" s="252">
        <f t="shared" si="194"/>
        <v>0</v>
      </c>
      <c r="K254" s="252">
        <f t="shared" si="194"/>
        <v>0</v>
      </c>
      <c r="L254" s="252">
        <f t="shared" si="194"/>
        <v>0.3667415865424285</v>
      </c>
      <c r="M254" s="252">
        <f t="shared" si="194"/>
        <v>0.33345491215996487</v>
      </c>
      <c r="N254" s="252">
        <f t="shared" si="194"/>
        <v>0.31954103110238047</v>
      </c>
      <c r="O254" s="252">
        <f t="shared" si="194"/>
        <v>1.0201309259471032</v>
      </c>
      <c r="P254" s="252">
        <f t="shared" si="194"/>
        <v>1.0779039773436461</v>
      </c>
      <c r="Q254" s="252">
        <f t="shared" si="194"/>
        <v>0.30495281994765444</v>
      </c>
      <c r="R254" s="252">
        <f t="shared" si="194"/>
        <v>0.36533644388125813</v>
      </c>
      <c r="S254" s="252">
        <f t="shared" si="194"/>
        <v>0.24623210315516908</v>
      </c>
      <c r="T254" s="252">
        <f t="shared" si="194"/>
        <v>0.91456006234477172</v>
      </c>
      <c r="U254" s="252">
        <f t="shared" si="193"/>
        <v>1.9362588967888554</v>
      </c>
      <c r="AB254" s="557">
        <f t="shared" ref="AB254" si="195">AB252*AB151</f>
        <v>3.9755288996086682</v>
      </c>
      <c r="AC254" s="557"/>
    </row>
    <row r="255" spans="1:29" ht="18.75" x14ac:dyDescent="0.3">
      <c r="A255" s="320">
        <v>16</v>
      </c>
      <c r="C255" s="252">
        <f>C252*C152</f>
        <v>0</v>
      </c>
      <c r="D255" s="252">
        <f t="shared" ref="D255:T255" si="196">D252*D152</f>
        <v>0</v>
      </c>
      <c r="E255" s="252">
        <f t="shared" si="196"/>
        <v>0</v>
      </c>
      <c r="F255" s="252">
        <f t="shared" si="196"/>
        <v>0</v>
      </c>
      <c r="G255" s="252">
        <f t="shared" si="196"/>
        <v>0</v>
      </c>
      <c r="H255" s="252">
        <f t="shared" si="196"/>
        <v>0</v>
      </c>
      <c r="I255" s="252">
        <f t="shared" si="196"/>
        <v>0</v>
      </c>
      <c r="J255" s="252">
        <f t="shared" si="196"/>
        <v>0</v>
      </c>
      <c r="K255" s="252">
        <f t="shared" si="196"/>
        <v>0</v>
      </c>
      <c r="L255" s="252">
        <f t="shared" si="196"/>
        <v>0.41499705845590568</v>
      </c>
      <c r="M255" s="252">
        <f t="shared" si="196"/>
        <v>0.37733055849680253</v>
      </c>
      <c r="N255" s="252">
        <f t="shared" si="196"/>
        <v>0.36158590361585147</v>
      </c>
      <c r="O255" s="252">
        <f t="shared" si="196"/>
        <v>1.1543586793611955</v>
      </c>
      <c r="P255" s="252">
        <f t="shared" si="196"/>
        <v>1.219733448046757</v>
      </c>
      <c r="Q255" s="252">
        <f t="shared" si="196"/>
        <v>0.34507819099339843</v>
      </c>
      <c r="R255" s="252">
        <f t="shared" si="196"/>
        <v>0.41340702860247647</v>
      </c>
      <c r="S255" s="252">
        <f t="shared" si="196"/>
        <v>0.27863106409663863</v>
      </c>
      <c r="T255" s="252">
        <f t="shared" si="196"/>
        <v>1.0348969126532945</v>
      </c>
      <c r="U255" s="252">
        <f t="shared" si="193"/>
        <v>2.1910298042610732</v>
      </c>
      <c r="AB255" s="557">
        <f t="shared" ref="AB255" si="197">AB252*AB152</f>
        <v>4.4986248074519137</v>
      </c>
      <c r="AC255" s="557"/>
    </row>
    <row r="256" spans="1:29" x14ac:dyDescent="0.25">
      <c r="F256" s="252"/>
      <c r="J256" s="252"/>
      <c r="K256" s="252"/>
      <c r="O256" s="252"/>
      <c r="P256" s="252"/>
      <c r="T256" s="252"/>
      <c r="U256" s="252"/>
      <c r="AC256" s="557"/>
    </row>
    <row r="257" spans="1:31 16148:16384" x14ac:dyDescent="0.25">
      <c r="A257" s="252" t="s">
        <v>55</v>
      </c>
      <c r="F257" s="252"/>
      <c r="J257" s="252"/>
      <c r="K257" s="252"/>
      <c r="O257" s="252"/>
      <c r="P257" s="252"/>
      <c r="T257" s="252"/>
      <c r="U257" s="252"/>
      <c r="AC257" s="557"/>
    </row>
    <row r="258" spans="1:31 16148:16384" ht="18.75" x14ac:dyDescent="0.3">
      <c r="A258" s="320" t="s">
        <v>130</v>
      </c>
      <c r="C258" s="257">
        <f>C85-C91-C92</f>
        <v>396.51718710294853</v>
      </c>
      <c r="D258" s="257">
        <f t="shared" ref="D258:U258" si="198">D85-D91-D92</f>
        <v>328.80797313836263</v>
      </c>
      <c r="E258" s="257">
        <f t="shared" si="198"/>
        <v>354.66832987553732</v>
      </c>
      <c r="F258" s="257">
        <f t="shared" si="198"/>
        <v>1079.9934901168485</v>
      </c>
      <c r="G258" s="257">
        <f t="shared" si="198"/>
        <v>339.24107775800172</v>
      </c>
      <c r="H258" s="257">
        <f t="shared" si="198"/>
        <v>341.50201479757419</v>
      </c>
      <c r="I258" s="257">
        <f t="shared" si="198"/>
        <v>354.22908338273322</v>
      </c>
      <c r="J258" s="257">
        <f t="shared" si="198"/>
        <v>1034.9721759383092</v>
      </c>
      <c r="K258" s="257">
        <f t="shared" si="198"/>
        <v>2114.9656660551577</v>
      </c>
      <c r="L258" s="257">
        <f t="shared" si="198"/>
        <v>402.18130642948375</v>
      </c>
      <c r="M258" s="257">
        <f t="shared" si="198"/>
        <v>390.57417452617352</v>
      </c>
      <c r="N258" s="257">
        <f t="shared" si="198"/>
        <v>373.11054120143945</v>
      </c>
      <c r="O258" s="257">
        <f t="shared" si="198"/>
        <v>1165.8660221570967</v>
      </c>
      <c r="P258" s="257">
        <f t="shared" si="198"/>
        <v>3280.8316882122544</v>
      </c>
      <c r="Q258" s="257">
        <f t="shared" si="198"/>
        <v>371.85521680093399</v>
      </c>
      <c r="R258" s="257">
        <f t="shared" si="198"/>
        <v>388.21529641678649</v>
      </c>
      <c r="S258" s="257">
        <f t="shared" si="198"/>
        <v>381.01817632122402</v>
      </c>
      <c r="T258" s="257">
        <f t="shared" si="198"/>
        <v>1141.0886895389444</v>
      </c>
      <c r="U258" s="257">
        <f t="shared" si="198"/>
        <v>4421.9203777511984</v>
      </c>
      <c r="V258" s="254"/>
      <c r="W258" s="254"/>
      <c r="X258" s="254"/>
      <c r="Y258" s="254"/>
      <c r="Z258" s="254"/>
      <c r="AA258" s="254"/>
      <c r="AB258" s="558">
        <f>AB85-AB259-AB260</f>
        <v>4115.3691099728512</v>
      </c>
      <c r="AC258" s="558"/>
      <c r="AD258" s="254"/>
      <c r="AE258" s="254"/>
      <c r="WWB258" s="254"/>
      <c r="WWC258" s="254"/>
      <c r="WWD258" s="254"/>
      <c r="WWE258" s="254"/>
      <c r="WWF258" s="254"/>
      <c r="WWG258" s="254"/>
      <c r="WWH258" s="254"/>
      <c r="WWI258" s="254"/>
      <c r="WWJ258" s="254"/>
      <c r="WWK258" s="254"/>
      <c r="WWL258" s="254"/>
      <c r="WWM258" s="254"/>
      <c r="WWN258" s="254"/>
      <c r="WWO258" s="254"/>
      <c r="WWP258" s="254"/>
      <c r="WWQ258" s="254"/>
      <c r="WWR258" s="254"/>
      <c r="WWS258" s="254"/>
      <c r="WWT258" s="254"/>
      <c r="WWU258" s="254"/>
      <c r="WWV258" s="254"/>
      <c r="WWW258" s="254"/>
      <c r="WWX258" s="254"/>
      <c r="WWY258" s="254"/>
      <c r="WWZ258" s="254"/>
      <c r="WXA258" s="254"/>
      <c r="WXB258" s="254"/>
      <c r="WXC258" s="254"/>
      <c r="WXD258" s="254"/>
      <c r="WXE258" s="254"/>
      <c r="WXF258" s="254"/>
      <c r="WXG258" s="254"/>
      <c r="WXH258" s="254"/>
      <c r="WXI258" s="254"/>
      <c r="WXJ258" s="254"/>
      <c r="WXK258" s="254"/>
      <c r="WXL258" s="254"/>
      <c r="WXM258" s="254"/>
      <c r="WXN258" s="254"/>
      <c r="WXO258" s="254"/>
      <c r="WXP258" s="254"/>
      <c r="WXQ258" s="254"/>
      <c r="WXR258" s="254"/>
      <c r="WXS258" s="254"/>
      <c r="WXT258" s="254"/>
      <c r="WXU258" s="254"/>
      <c r="WXV258" s="254"/>
      <c r="WXW258" s="254"/>
      <c r="WXX258" s="254"/>
      <c r="WXY258" s="254"/>
      <c r="WXZ258" s="254"/>
      <c r="WYA258" s="254"/>
      <c r="WYB258" s="254"/>
      <c r="WYC258" s="254"/>
      <c r="WYD258" s="254"/>
      <c r="WYE258" s="254"/>
      <c r="WYF258" s="254"/>
      <c r="WYG258" s="254"/>
      <c r="WYH258" s="254"/>
      <c r="WYI258" s="254"/>
      <c r="WYJ258" s="254"/>
      <c r="WYK258" s="254"/>
      <c r="WYL258" s="254"/>
      <c r="WYM258" s="254"/>
      <c r="WYN258" s="254"/>
      <c r="WYO258" s="254"/>
      <c r="WYP258" s="254"/>
      <c r="WYQ258" s="254"/>
      <c r="WYR258" s="254"/>
      <c r="WYS258" s="254"/>
      <c r="WYT258" s="254"/>
      <c r="WYU258" s="254"/>
      <c r="WYV258" s="254"/>
      <c r="WYW258" s="254"/>
      <c r="WYX258" s="254"/>
      <c r="WYY258" s="254"/>
      <c r="WYZ258" s="254"/>
      <c r="WZA258" s="254"/>
      <c r="WZB258" s="254"/>
      <c r="WZC258" s="254"/>
      <c r="WZD258" s="254"/>
      <c r="WZE258" s="254"/>
      <c r="WZF258" s="254"/>
      <c r="WZG258" s="254"/>
      <c r="WZH258" s="254"/>
      <c r="WZI258" s="254"/>
      <c r="WZJ258" s="254"/>
      <c r="WZK258" s="254"/>
      <c r="WZL258" s="254"/>
      <c r="WZM258" s="254"/>
      <c r="WZN258" s="254"/>
      <c r="WZO258" s="254"/>
      <c r="WZP258" s="254"/>
      <c r="WZQ258" s="254"/>
      <c r="WZR258" s="254"/>
      <c r="WZS258" s="254"/>
      <c r="WZT258" s="254"/>
      <c r="WZU258" s="254"/>
      <c r="WZV258" s="254"/>
      <c r="WZW258" s="254"/>
      <c r="WZX258" s="254"/>
      <c r="WZY258" s="254"/>
      <c r="WZZ258" s="254"/>
      <c r="XAA258" s="254"/>
      <c r="XAB258" s="254"/>
      <c r="XAC258" s="254"/>
      <c r="XAD258" s="254"/>
      <c r="XAE258" s="254"/>
      <c r="XAF258" s="254"/>
      <c r="XAG258" s="254"/>
      <c r="XAH258" s="254"/>
      <c r="XAI258" s="254"/>
      <c r="XAJ258" s="254"/>
      <c r="XAK258" s="254"/>
      <c r="XAL258" s="254"/>
      <c r="XAM258" s="254"/>
      <c r="XAN258" s="254"/>
      <c r="XAO258" s="254"/>
      <c r="XAP258" s="254"/>
      <c r="XAQ258" s="254"/>
      <c r="XAR258" s="254"/>
      <c r="XAS258" s="254"/>
      <c r="XAT258" s="254"/>
      <c r="XAU258" s="254"/>
      <c r="XAV258" s="254"/>
      <c r="XAW258" s="254"/>
      <c r="XAX258" s="254"/>
      <c r="XAY258" s="254"/>
      <c r="XAZ258" s="254"/>
      <c r="XBA258" s="254"/>
      <c r="XBB258" s="254"/>
      <c r="XBC258" s="254"/>
      <c r="XBD258" s="254"/>
      <c r="XBE258" s="254"/>
      <c r="XBF258" s="254"/>
      <c r="XBG258" s="254"/>
      <c r="XBH258" s="254"/>
      <c r="XBI258" s="254"/>
      <c r="XBJ258" s="254"/>
      <c r="XBK258" s="254"/>
      <c r="XBL258" s="254"/>
      <c r="XBM258" s="254"/>
      <c r="XBN258" s="254"/>
      <c r="XBO258" s="254"/>
      <c r="XBP258" s="254"/>
      <c r="XBQ258" s="254"/>
      <c r="XBR258" s="254"/>
      <c r="XBS258" s="254"/>
      <c r="XBT258" s="254"/>
      <c r="XBU258" s="254"/>
      <c r="XBV258" s="254"/>
      <c r="XBW258" s="254"/>
      <c r="XBX258" s="254"/>
      <c r="XBY258" s="254"/>
      <c r="XBZ258" s="254"/>
      <c r="XCA258" s="254"/>
      <c r="XCB258" s="254"/>
      <c r="XCC258" s="254"/>
      <c r="XCD258" s="254"/>
      <c r="XCE258" s="254"/>
      <c r="XCF258" s="254"/>
      <c r="XCG258" s="254"/>
      <c r="XCH258" s="254"/>
      <c r="XCI258" s="254"/>
      <c r="XCJ258" s="254"/>
      <c r="XCK258" s="254"/>
      <c r="XCL258" s="254"/>
      <c r="XCM258" s="254"/>
      <c r="XCN258" s="254"/>
      <c r="XCO258" s="254"/>
      <c r="XCP258" s="254"/>
      <c r="XCQ258" s="254"/>
      <c r="XCR258" s="254"/>
      <c r="XCS258" s="254"/>
      <c r="XCT258" s="254"/>
      <c r="XCU258" s="254"/>
      <c r="XCV258" s="254"/>
      <c r="XCW258" s="254"/>
      <c r="XCX258" s="254"/>
      <c r="XCY258" s="254"/>
      <c r="XCZ258" s="254"/>
      <c r="XDA258" s="254"/>
      <c r="XDB258" s="254"/>
      <c r="XDC258" s="254"/>
      <c r="XDD258" s="254"/>
      <c r="XDE258" s="254"/>
      <c r="XDF258" s="254"/>
      <c r="XDG258" s="254"/>
      <c r="XDH258" s="254"/>
      <c r="XDI258" s="254"/>
      <c r="XDJ258" s="254"/>
      <c r="XDK258" s="254"/>
      <c r="XDL258" s="254"/>
      <c r="XDM258" s="254"/>
      <c r="XDN258" s="254"/>
      <c r="XDO258" s="254"/>
      <c r="XDP258" s="254"/>
      <c r="XDQ258" s="254"/>
      <c r="XDR258" s="254"/>
      <c r="XDS258" s="254"/>
      <c r="XDT258" s="254"/>
      <c r="XDU258" s="254"/>
      <c r="XDV258" s="254"/>
      <c r="XDW258" s="254"/>
      <c r="XDX258" s="254"/>
      <c r="XDY258" s="254"/>
      <c r="XDZ258" s="254"/>
      <c r="XEA258" s="254"/>
      <c r="XEB258" s="254"/>
      <c r="XEC258" s="254"/>
      <c r="XED258" s="254"/>
      <c r="XEE258" s="254"/>
      <c r="XEF258" s="254"/>
      <c r="XEG258" s="254"/>
      <c r="XEH258" s="254"/>
      <c r="XEI258" s="254"/>
      <c r="XEJ258" s="254"/>
      <c r="XEK258" s="254"/>
      <c r="XEL258" s="254"/>
      <c r="XEM258" s="254"/>
      <c r="XEN258" s="254"/>
      <c r="XEO258" s="254"/>
      <c r="XEP258" s="254"/>
      <c r="XEQ258" s="254"/>
      <c r="XER258" s="254"/>
      <c r="XES258" s="254"/>
      <c r="XET258" s="254"/>
      <c r="XEU258" s="254"/>
      <c r="XEV258" s="254"/>
      <c r="XEW258" s="254"/>
      <c r="XEX258" s="254"/>
      <c r="XEY258" s="254"/>
      <c r="XEZ258" s="254"/>
      <c r="XFA258" s="254"/>
      <c r="XFB258" s="254"/>
      <c r="XFC258" s="254"/>
      <c r="XFD258" s="254"/>
    </row>
    <row r="259" spans="1:31 16148:16384" ht="18.75" x14ac:dyDescent="0.3">
      <c r="A259" s="320">
        <v>13</v>
      </c>
      <c r="C259" s="257">
        <f t="shared" ref="C259:C260" si="199">C91</f>
        <v>0</v>
      </c>
      <c r="D259" s="257">
        <f t="shared" ref="D259:U260" si="200">D91</f>
        <v>0</v>
      </c>
      <c r="E259" s="257">
        <f t="shared" si="200"/>
        <v>0</v>
      </c>
      <c r="F259" s="257">
        <f t="shared" si="200"/>
        <v>0</v>
      </c>
      <c r="G259" s="257">
        <f t="shared" si="200"/>
        <v>0</v>
      </c>
      <c r="H259" s="257">
        <f t="shared" si="200"/>
        <v>0</v>
      </c>
      <c r="I259" s="257">
        <f t="shared" si="200"/>
        <v>0</v>
      </c>
      <c r="J259" s="257">
        <f t="shared" si="200"/>
        <v>0</v>
      </c>
      <c r="K259" s="257">
        <f t="shared" si="200"/>
        <v>0</v>
      </c>
      <c r="L259" s="257">
        <f t="shared" si="200"/>
        <v>27.181886569888235</v>
      </c>
      <c r="M259" s="257">
        <f t="shared" si="200"/>
        <v>25.540863385758154</v>
      </c>
      <c r="N259" s="257">
        <f t="shared" si="200"/>
        <v>26.111518160517861</v>
      </c>
      <c r="O259" s="257">
        <f t="shared" si="200"/>
        <v>78.834268116164253</v>
      </c>
      <c r="P259" s="257">
        <f t="shared" si="200"/>
        <v>78.834268116164253</v>
      </c>
      <c r="Q259" s="257">
        <f t="shared" si="200"/>
        <v>20.658888106744641</v>
      </c>
      <c r="R259" s="257">
        <f t="shared" si="200"/>
        <v>25.823005826152698</v>
      </c>
      <c r="S259" s="257">
        <f t="shared" si="200"/>
        <v>18.878212755577763</v>
      </c>
      <c r="T259" s="257">
        <f t="shared" si="200"/>
        <v>65.360106688475099</v>
      </c>
      <c r="U259" s="257">
        <f t="shared" si="200"/>
        <v>144.19437480463935</v>
      </c>
      <c r="V259" s="254"/>
      <c r="W259" s="254"/>
      <c r="X259" s="254"/>
      <c r="Y259" s="254"/>
      <c r="Z259" s="254"/>
      <c r="AA259" s="254"/>
      <c r="AB259" s="558">
        <f>AB91</f>
        <v>288.3887496092787</v>
      </c>
      <c r="AC259" s="558"/>
      <c r="AD259" s="254"/>
      <c r="AE259" s="254"/>
      <c r="WWB259" s="254"/>
      <c r="WWC259" s="254"/>
      <c r="WWD259" s="254"/>
      <c r="WWE259" s="254"/>
      <c r="WWF259" s="254"/>
      <c r="WWG259" s="254"/>
      <c r="WWH259" s="254"/>
      <c r="WWI259" s="254"/>
      <c r="WWJ259" s="254"/>
      <c r="WWK259" s="254"/>
      <c r="WWL259" s="254"/>
      <c r="WWM259" s="254"/>
      <c r="WWN259" s="254"/>
      <c r="WWO259" s="254"/>
      <c r="WWP259" s="254"/>
      <c r="WWQ259" s="254"/>
      <c r="WWR259" s="254"/>
      <c r="WWS259" s="254"/>
      <c r="WWT259" s="254"/>
      <c r="WWU259" s="254"/>
      <c r="WWV259" s="254"/>
      <c r="WWW259" s="254"/>
      <c r="WWX259" s="254"/>
      <c r="WWY259" s="254"/>
      <c r="WWZ259" s="254"/>
      <c r="WXA259" s="254"/>
      <c r="WXB259" s="254"/>
      <c r="WXC259" s="254"/>
      <c r="WXD259" s="254"/>
      <c r="WXE259" s="254"/>
      <c r="WXF259" s="254"/>
      <c r="WXG259" s="254"/>
      <c r="WXH259" s="254"/>
      <c r="WXI259" s="254"/>
      <c r="WXJ259" s="254"/>
      <c r="WXK259" s="254"/>
      <c r="WXL259" s="254"/>
      <c r="WXM259" s="254"/>
      <c r="WXN259" s="254"/>
      <c r="WXO259" s="254"/>
      <c r="WXP259" s="254"/>
      <c r="WXQ259" s="254"/>
      <c r="WXR259" s="254"/>
      <c r="WXS259" s="254"/>
      <c r="WXT259" s="254"/>
      <c r="WXU259" s="254"/>
      <c r="WXV259" s="254"/>
      <c r="WXW259" s="254"/>
      <c r="WXX259" s="254"/>
      <c r="WXY259" s="254"/>
      <c r="WXZ259" s="254"/>
      <c r="WYA259" s="254"/>
      <c r="WYB259" s="254"/>
      <c r="WYC259" s="254"/>
      <c r="WYD259" s="254"/>
      <c r="WYE259" s="254"/>
      <c r="WYF259" s="254"/>
      <c r="WYG259" s="254"/>
      <c r="WYH259" s="254"/>
      <c r="WYI259" s="254"/>
      <c r="WYJ259" s="254"/>
      <c r="WYK259" s="254"/>
      <c r="WYL259" s="254"/>
      <c r="WYM259" s="254"/>
      <c r="WYN259" s="254"/>
      <c r="WYO259" s="254"/>
      <c r="WYP259" s="254"/>
      <c r="WYQ259" s="254"/>
      <c r="WYR259" s="254"/>
      <c r="WYS259" s="254"/>
      <c r="WYT259" s="254"/>
      <c r="WYU259" s="254"/>
      <c r="WYV259" s="254"/>
      <c r="WYW259" s="254"/>
      <c r="WYX259" s="254"/>
      <c r="WYY259" s="254"/>
      <c r="WYZ259" s="254"/>
      <c r="WZA259" s="254"/>
      <c r="WZB259" s="254"/>
      <c r="WZC259" s="254"/>
      <c r="WZD259" s="254"/>
      <c r="WZE259" s="254"/>
      <c r="WZF259" s="254"/>
      <c r="WZG259" s="254"/>
      <c r="WZH259" s="254"/>
      <c r="WZI259" s="254"/>
      <c r="WZJ259" s="254"/>
      <c r="WZK259" s="254"/>
      <c r="WZL259" s="254"/>
      <c r="WZM259" s="254"/>
      <c r="WZN259" s="254"/>
      <c r="WZO259" s="254"/>
      <c r="WZP259" s="254"/>
      <c r="WZQ259" s="254"/>
      <c r="WZR259" s="254"/>
      <c r="WZS259" s="254"/>
      <c r="WZT259" s="254"/>
      <c r="WZU259" s="254"/>
      <c r="WZV259" s="254"/>
      <c r="WZW259" s="254"/>
      <c r="WZX259" s="254"/>
      <c r="WZY259" s="254"/>
      <c r="WZZ259" s="254"/>
      <c r="XAA259" s="254"/>
      <c r="XAB259" s="254"/>
      <c r="XAC259" s="254"/>
      <c r="XAD259" s="254"/>
      <c r="XAE259" s="254"/>
      <c r="XAF259" s="254"/>
      <c r="XAG259" s="254"/>
      <c r="XAH259" s="254"/>
      <c r="XAI259" s="254"/>
      <c r="XAJ259" s="254"/>
      <c r="XAK259" s="254"/>
      <c r="XAL259" s="254"/>
      <c r="XAM259" s="254"/>
      <c r="XAN259" s="254"/>
      <c r="XAO259" s="254"/>
      <c r="XAP259" s="254"/>
      <c r="XAQ259" s="254"/>
      <c r="XAR259" s="254"/>
      <c r="XAS259" s="254"/>
      <c r="XAT259" s="254"/>
      <c r="XAU259" s="254"/>
      <c r="XAV259" s="254"/>
      <c r="XAW259" s="254"/>
      <c r="XAX259" s="254"/>
      <c r="XAY259" s="254"/>
      <c r="XAZ259" s="254"/>
      <c r="XBA259" s="254"/>
      <c r="XBB259" s="254"/>
      <c r="XBC259" s="254"/>
      <c r="XBD259" s="254"/>
      <c r="XBE259" s="254"/>
      <c r="XBF259" s="254"/>
      <c r="XBG259" s="254"/>
      <c r="XBH259" s="254"/>
      <c r="XBI259" s="254"/>
      <c r="XBJ259" s="254"/>
      <c r="XBK259" s="254"/>
      <c r="XBL259" s="254"/>
      <c r="XBM259" s="254"/>
      <c r="XBN259" s="254"/>
      <c r="XBO259" s="254"/>
      <c r="XBP259" s="254"/>
      <c r="XBQ259" s="254"/>
      <c r="XBR259" s="254"/>
      <c r="XBS259" s="254"/>
      <c r="XBT259" s="254"/>
      <c r="XBU259" s="254"/>
      <c r="XBV259" s="254"/>
      <c r="XBW259" s="254"/>
      <c r="XBX259" s="254"/>
      <c r="XBY259" s="254"/>
      <c r="XBZ259" s="254"/>
      <c r="XCA259" s="254"/>
      <c r="XCB259" s="254"/>
      <c r="XCC259" s="254"/>
      <c r="XCD259" s="254"/>
      <c r="XCE259" s="254"/>
      <c r="XCF259" s="254"/>
      <c r="XCG259" s="254"/>
      <c r="XCH259" s="254"/>
      <c r="XCI259" s="254"/>
      <c r="XCJ259" s="254"/>
      <c r="XCK259" s="254"/>
      <c r="XCL259" s="254"/>
      <c r="XCM259" s="254"/>
      <c r="XCN259" s="254"/>
      <c r="XCO259" s="254"/>
      <c r="XCP259" s="254"/>
      <c r="XCQ259" s="254"/>
      <c r="XCR259" s="254"/>
      <c r="XCS259" s="254"/>
      <c r="XCT259" s="254"/>
      <c r="XCU259" s="254"/>
      <c r="XCV259" s="254"/>
      <c r="XCW259" s="254"/>
      <c r="XCX259" s="254"/>
      <c r="XCY259" s="254"/>
      <c r="XCZ259" s="254"/>
      <c r="XDA259" s="254"/>
      <c r="XDB259" s="254"/>
      <c r="XDC259" s="254"/>
      <c r="XDD259" s="254"/>
      <c r="XDE259" s="254"/>
      <c r="XDF259" s="254"/>
      <c r="XDG259" s="254"/>
      <c r="XDH259" s="254"/>
      <c r="XDI259" s="254"/>
      <c r="XDJ259" s="254"/>
      <c r="XDK259" s="254"/>
      <c r="XDL259" s="254"/>
      <c r="XDM259" s="254"/>
      <c r="XDN259" s="254"/>
      <c r="XDO259" s="254"/>
      <c r="XDP259" s="254"/>
      <c r="XDQ259" s="254"/>
      <c r="XDR259" s="254"/>
      <c r="XDS259" s="254"/>
      <c r="XDT259" s="254"/>
      <c r="XDU259" s="254"/>
      <c r="XDV259" s="254"/>
      <c r="XDW259" s="254"/>
      <c r="XDX259" s="254"/>
      <c r="XDY259" s="254"/>
      <c r="XDZ259" s="254"/>
      <c r="XEA259" s="254"/>
      <c r="XEB259" s="254"/>
      <c r="XEC259" s="254"/>
      <c r="XED259" s="254"/>
      <c r="XEE259" s="254"/>
      <c r="XEF259" s="254"/>
      <c r="XEG259" s="254"/>
      <c r="XEH259" s="254"/>
      <c r="XEI259" s="254"/>
      <c r="XEJ259" s="254"/>
      <c r="XEK259" s="254"/>
      <c r="XEL259" s="254"/>
      <c r="XEM259" s="254"/>
      <c r="XEN259" s="254"/>
      <c r="XEO259" s="254"/>
      <c r="XEP259" s="254"/>
      <c r="XEQ259" s="254"/>
      <c r="XER259" s="254"/>
      <c r="XES259" s="254"/>
      <c r="XET259" s="254"/>
      <c r="XEU259" s="254"/>
      <c r="XEV259" s="254"/>
      <c r="XEW259" s="254"/>
      <c r="XEX259" s="254"/>
      <c r="XEY259" s="254"/>
      <c r="XEZ259" s="254"/>
      <c r="XFA259" s="254"/>
      <c r="XFB259" s="254"/>
      <c r="XFC259" s="254"/>
      <c r="XFD259" s="254"/>
    </row>
    <row r="260" spans="1:31 16148:16384" ht="18.75" x14ac:dyDescent="0.3">
      <c r="A260" s="320">
        <v>16</v>
      </c>
      <c r="C260" s="257">
        <f t="shared" si="199"/>
        <v>0</v>
      </c>
      <c r="D260" s="257">
        <f t="shared" si="200"/>
        <v>0</v>
      </c>
      <c r="E260" s="257">
        <f t="shared" si="200"/>
        <v>0</v>
      </c>
      <c r="F260" s="257">
        <f t="shared" si="200"/>
        <v>0</v>
      </c>
      <c r="G260" s="257">
        <f t="shared" si="200"/>
        <v>0</v>
      </c>
      <c r="H260" s="257">
        <f t="shared" si="200"/>
        <v>0</v>
      </c>
      <c r="I260" s="257">
        <f t="shared" si="200"/>
        <v>0</v>
      </c>
      <c r="J260" s="257">
        <f t="shared" si="200"/>
        <v>0</v>
      </c>
      <c r="K260" s="257">
        <f t="shared" si="200"/>
        <v>0</v>
      </c>
      <c r="L260" s="257">
        <f t="shared" si="200"/>
        <v>30.542852937861348</v>
      </c>
      <c r="M260" s="257">
        <f t="shared" si="200"/>
        <v>28.763686948714035</v>
      </c>
      <c r="N260" s="257">
        <f t="shared" si="200"/>
        <v>29.317576637778739</v>
      </c>
      <c r="O260" s="257">
        <f t="shared" si="200"/>
        <v>88.624116524354122</v>
      </c>
      <c r="P260" s="257">
        <f t="shared" si="200"/>
        <v>88.624116524354122</v>
      </c>
      <c r="Q260" s="257">
        <f t="shared" si="200"/>
        <v>23.286329217960716</v>
      </c>
      <c r="R260" s="257">
        <f t="shared" si="200"/>
        <v>29.183974750995947</v>
      </c>
      <c r="S260" s="257">
        <f t="shared" si="200"/>
        <v>21.262822838464764</v>
      </c>
      <c r="T260" s="257">
        <f t="shared" si="200"/>
        <v>73.733126807421428</v>
      </c>
      <c r="U260" s="257">
        <f t="shared" si="200"/>
        <v>162.35724333177555</v>
      </c>
      <c r="V260" s="254"/>
      <c r="W260" s="254"/>
      <c r="X260" s="254"/>
      <c r="Y260" s="254"/>
      <c r="Z260" s="254"/>
      <c r="AA260" s="254"/>
      <c r="AB260" s="558">
        <f>AB92</f>
        <v>324.71448666355104</v>
      </c>
      <c r="AC260" s="558"/>
      <c r="AD260" s="254"/>
      <c r="AE260" s="254"/>
      <c r="WWB260" s="254"/>
      <c r="WWC260" s="254"/>
      <c r="WWD260" s="254"/>
      <c r="WWE260" s="254"/>
      <c r="WWF260" s="254"/>
      <c r="WWG260" s="254"/>
      <c r="WWH260" s="254"/>
      <c r="WWI260" s="254"/>
      <c r="WWJ260" s="254"/>
      <c r="WWK260" s="254"/>
      <c r="WWL260" s="254"/>
      <c r="WWM260" s="254"/>
      <c r="WWN260" s="254"/>
      <c r="WWO260" s="254"/>
      <c r="WWP260" s="254"/>
      <c r="WWQ260" s="254"/>
      <c r="WWR260" s="254"/>
      <c r="WWS260" s="254"/>
      <c r="WWT260" s="254"/>
      <c r="WWU260" s="254"/>
      <c r="WWV260" s="254"/>
      <c r="WWW260" s="254"/>
      <c r="WWX260" s="254"/>
      <c r="WWY260" s="254"/>
      <c r="WWZ260" s="254"/>
      <c r="WXA260" s="254"/>
      <c r="WXB260" s="254"/>
      <c r="WXC260" s="254"/>
      <c r="WXD260" s="254"/>
      <c r="WXE260" s="254"/>
      <c r="WXF260" s="254"/>
      <c r="WXG260" s="254"/>
      <c r="WXH260" s="254"/>
      <c r="WXI260" s="254"/>
      <c r="WXJ260" s="254"/>
      <c r="WXK260" s="254"/>
      <c r="WXL260" s="254"/>
      <c r="WXM260" s="254"/>
      <c r="WXN260" s="254"/>
      <c r="WXO260" s="254"/>
      <c r="WXP260" s="254"/>
      <c r="WXQ260" s="254"/>
      <c r="WXR260" s="254"/>
      <c r="WXS260" s="254"/>
      <c r="WXT260" s="254"/>
      <c r="WXU260" s="254"/>
      <c r="WXV260" s="254"/>
      <c r="WXW260" s="254"/>
      <c r="WXX260" s="254"/>
      <c r="WXY260" s="254"/>
      <c r="WXZ260" s="254"/>
      <c r="WYA260" s="254"/>
      <c r="WYB260" s="254"/>
      <c r="WYC260" s="254"/>
      <c r="WYD260" s="254"/>
      <c r="WYE260" s="254"/>
      <c r="WYF260" s="254"/>
      <c r="WYG260" s="254"/>
      <c r="WYH260" s="254"/>
      <c r="WYI260" s="254"/>
      <c r="WYJ260" s="254"/>
      <c r="WYK260" s="254"/>
      <c r="WYL260" s="254"/>
      <c r="WYM260" s="254"/>
      <c r="WYN260" s="254"/>
      <c r="WYO260" s="254"/>
      <c r="WYP260" s="254"/>
      <c r="WYQ260" s="254"/>
      <c r="WYR260" s="254"/>
      <c r="WYS260" s="254"/>
      <c r="WYT260" s="254"/>
      <c r="WYU260" s="254"/>
      <c r="WYV260" s="254"/>
      <c r="WYW260" s="254"/>
      <c r="WYX260" s="254"/>
      <c r="WYY260" s="254"/>
      <c r="WYZ260" s="254"/>
      <c r="WZA260" s="254"/>
      <c r="WZB260" s="254"/>
      <c r="WZC260" s="254"/>
      <c r="WZD260" s="254"/>
      <c r="WZE260" s="254"/>
      <c r="WZF260" s="254"/>
      <c r="WZG260" s="254"/>
      <c r="WZH260" s="254"/>
      <c r="WZI260" s="254"/>
      <c r="WZJ260" s="254"/>
      <c r="WZK260" s="254"/>
      <c r="WZL260" s="254"/>
      <c r="WZM260" s="254"/>
      <c r="WZN260" s="254"/>
      <c r="WZO260" s="254"/>
      <c r="WZP260" s="254"/>
      <c r="WZQ260" s="254"/>
      <c r="WZR260" s="254"/>
      <c r="WZS260" s="254"/>
      <c r="WZT260" s="254"/>
      <c r="WZU260" s="254"/>
      <c r="WZV260" s="254"/>
      <c r="WZW260" s="254"/>
      <c r="WZX260" s="254"/>
      <c r="WZY260" s="254"/>
      <c r="WZZ260" s="254"/>
      <c r="XAA260" s="254"/>
      <c r="XAB260" s="254"/>
      <c r="XAC260" s="254"/>
      <c r="XAD260" s="254"/>
      <c r="XAE260" s="254"/>
      <c r="XAF260" s="254"/>
      <c r="XAG260" s="254"/>
      <c r="XAH260" s="254"/>
      <c r="XAI260" s="254"/>
      <c r="XAJ260" s="254"/>
      <c r="XAK260" s="254"/>
      <c r="XAL260" s="254"/>
      <c r="XAM260" s="254"/>
      <c r="XAN260" s="254"/>
      <c r="XAO260" s="254"/>
      <c r="XAP260" s="254"/>
      <c r="XAQ260" s="254"/>
      <c r="XAR260" s="254"/>
      <c r="XAS260" s="254"/>
      <c r="XAT260" s="254"/>
      <c r="XAU260" s="254"/>
      <c r="XAV260" s="254"/>
      <c r="XAW260" s="254"/>
      <c r="XAX260" s="254"/>
      <c r="XAY260" s="254"/>
      <c r="XAZ260" s="254"/>
      <c r="XBA260" s="254"/>
      <c r="XBB260" s="254"/>
      <c r="XBC260" s="254"/>
      <c r="XBD260" s="254"/>
      <c r="XBE260" s="254"/>
      <c r="XBF260" s="254"/>
      <c r="XBG260" s="254"/>
      <c r="XBH260" s="254"/>
      <c r="XBI260" s="254"/>
      <c r="XBJ260" s="254"/>
      <c r="XBK260" s="254"/>
      <c r="XBL260" s="254"/>
      <c r="XBM260" s="254"/>
      <c r="XBN260" s="254"/>
      <c r="XBO260" s="254"/>
      <c r="XBP260" s="254"/>
      <c r="XBQ260" s="254"/>
      <c r="XBR260" s="254"/>
      <c r="XBS260" s="254"/>
      <c r="XBT260" s="254"/>
      <c r="XBU260" s="254"/>
      <c r="XBV260" s="254"/>
      <c r="XBW260" s="254"/>
      <c r="XBX260" s="254"/>
      <c r="XBY260" s="254"/>
      <c r="XBZ260" s="254"/>
      <c r="XCA260" s="254"/>
      <c r="XCB260" s="254"/>
      <c r="XCC260" s="254"/>
      <c r="XCD260" s="254"/>
      <c r="XCE260" s="254"/>
      <c r="XCF260" s="254"/>
      <c r="XCG260" s="254"/>
      <c r="XCH260" s="254"/>
      <c r="XCI260" s="254"/>
      <c r="XCJ260" s="254"/>
      <c r="XCK260" s="254"/>
      <c r="XCL260" s="254"/>
      <c r="XCM260" s="254"/>
      <c r="XCN260" s="254"/>
      <c r="XCO260" s="254"/>
      <c r="XCP260" s="254"/>
      <c r="XCQ260" s="254"/>
      <c r="XCR260" s="254"/>
      <c r="XCS260" s="254"/>
      <c r="XCT260" s="254"/>
      <c r="XCU260" s="254"/>
      <c r="XCV260" s="254"/>
      <c r="XCW260" s="254"/>
      <c r="XCX260" s="254"/>
      <c r="XCY260" s="254"/>
      <c r="XCZ260" s="254"/>
      <c r="XDA260" s="254"/>
      <c r="XDB260" s="254"/>
      <c r="XDC260" s="254"/>
      <c r="XDD260" s="254"/>
      <c r="XDE260" s="254"/>
      <c r="XDF260" s="254"/>
      <c r="XDG260" s="254"/>
      <c r="XDH260" s="254"/>
      <c r="XDI260" s="254"/>
      <c r="XDJ260" s="254"/>
      <c r="XDK260" s="254"/>
      <c r="XDL260" s="254"/>
      <c r="XDM260" s="254"/>
      <c r="XDN260" s="254"/>
      <c r="XDO260" s="254"/>
      <c r="XDP260" s="254"/>
      <c r="XDQ260" s="254"/>
      <c r="XDR260" s="254"/>
      <c r="XDS260" s="254"/>
      <c r="XDT260" s="254"/>
      <c r="XDU260" s="254"/>
      <c r="XDV260" s="254"/>
      <c r="XDW260" s="254"/>
      <c r="XDX260" s="254"/>
      <c r="XDY260" s="254"/>
      <c r="XDZ260" s="254"/>
      <c r="XEA260" s="254"/>
      <c r="XEB260" s="254"/>
      <c r="XEC260" s="254"/>
      <c r="XED260" s="254"/>
      <c r="XEE260" s="254"/>
      <c r="XEF260" s="254"/>
      <c r="XEG260" s="254"/>
      <c r="XEH260" s="254"/>
      <c r="XEI260" s="254"/>
      <c r="XEJ260" s="254"/>
      <c r="XEK260" s="254"/>
      <c r="XEL260" s="254"/>
      <c r="XEM260" s="254"/>
      <c r="XEN260" s="254"/>
      <c r="XEO260" s="254"/>
      <c r="XEP260" s="254"/>
      <c r="XEQ260" s="254"/>
      <c r="XER260" s="254"/>
      <c r="XES260" s="254"/>
      <c r="XET260" s="254"/>
      <c r="XEU260" s="254"/>
      <c r="XEV260" s="254"/>
      <c r="XEW260" s="254"/>
      <c r="XEX260" s="254"/>
      <c r="XEY260" s="254"/>
      <c r="XEZ260" s="254"/>
      <c r="XFA260" s="254"/>
      <c r="XFB260" s="254"/>
      <c r="XFC260" s="254"/>
      <c r="XFD260" s="254"/>
    </row>
    <row r="261" spans="1:31 16148:16384" x14ac:dyDescent="0.25">
      <c r="F261" s="252"/>
      <c r="J261" s="252"/>
      <c r="K261" s="252"/>
      <c r="O261" s="252"/>
      <c r="P261" s="252"/>
      <c r="T261" s="252"/>
      <c r="U261" s="252"/>
      <c r="V261" s="254"/>
      <c r="W261" s="254"/>
      <c r="X261" s="254"/>
      <c r="Y261" s="254"/>
      <c r="Z261" s="254"/>
      <c r="AA261" s="254"/>
      <c r="AB261" s="254"/>
      <c r="AC261" s="558"/>
      <c r="AD261" s="254"/>
      <c r="AE261" s="254"/>
      <c r="WWB261" s="254"/>
      <c r="WWC261" s="254"/>
      <c r="WWD261" s="254"/>
      <c r="WWE261" s="254"/>
      <c r="WWF261" s="254"/>
      <c r="WWG261" s="254"/>
      <c r="WWH261" s="254"/>
      <c r="WWI261" s="254"/>
      <c r="WWJ261" s="254"/>
      <c r="WWK261" s="254"/>
      <c r="WWL261" s="254"/>
      <c r="WWM261" s="254"/>
      <c r="WWN261" s="254"/>
      <c r="WWO261" s="254"/>
      <c r="WWP261" s="254"/>
      <c r="WWQ261" s="254"/>
      <c r="WWR261" s="254"/>
      <c r="WWS261" s="254"/>
      <c r="WWT261" s="254"/>
      <c r="WWU261" s="254"/>
      <c r="WWV261" s="254"/>
      <c r="WWW261" s="254"/>
      <c r="WWX261" s="254"/>
      <c r="WWY261" s="254"/>
      <c r="WWZ261" s="254"/>
      <c r="WXA261" s="254"/>
      <c r="WXB261" s="254"/>
      <c r="WXC261" s="254"/>
      <c r="WXD261" s="254"/>
      <c r="WXE261" s="254"/>
      <c r="WXF261" s="254"/>
      <c r="WXG261" s="254"/>
      <c r="WXH261" s="254"/>
      <c r="WXI261" s="254"/>
      <c r="WXJ261" s="254"/>
      <c r="WXK261" s="254"/>
      <c r="WXL261" s="254"/>
      <c r="WXM261" s="254"/>
      <c r="WXN261" s="254"/>
      <c r="WXO261" s="254"/>
      <c r="WXP261" s="254"/>
      <c r="WXQ261" s="254"/>
      <c r="WXR261" s="254"/>
      <c r="WXS261" s="254"/>
      <c r="WXT261" s="254"/>
      <c r="WXU261" s="254"/>
      <c r="WXV261" s="254"/>
      <c r="WXW261" s="254"/>
      <c r="WXX261" s="254"/>
      <c r="WXY261" s="254"/>
      <c r="WXZ261" s="254"/>
      <c r="WYA261" s="254"/>
      <c r="WYB261" s="254"/>
      <c r="WYC261" s="254"/>
      <c r="WYD261" s="254"/>
      <c r="WYE261" s="254"/>
      <c r="WYF261" s="254"/>
      <c r="WYG261" s="254"/>
      <c r="WYH261" s="254"/>
      <c r="WYI261" s="254"/>
      <c r="WYJ261" s="254"/>
      <c r="WYK261" s="254"/>
      <c r="WYL261" s="254"/>
      <c r="WYM261" s="254"/>
      <c r="WYN261" s="254"/>
      <c r="WYO261" s="254"/>
      <c r="WYP261" s="254"/>
      <c r="WYQ261" s="254"/>
      <c r="WYR261" s="254"/>
      <c r="WYS261" s="254"/>
      <c r="WYT261" s="254"/>
      <c r="WYU261" s="254"/>
      <c r="WYV261" s="254"/>
      <c r="WYW261" s="254"/>
      <c r="WYX261" s="254"/>
      <c r="WYY261" s="254"/>
      <c r="WYZ261" s="254"/>
      <c r="WZA261" s="254"/>
      <c r="WZB261" s="254"/>
      <c r="WZC261" s="254"/>
      <c r="WZD261" s="254"/>
      <c r="WZE261" s="254"/>
      <c r="WZF261" s="254"/>
      <c r="WZG261" s="254"/>
      <c r="WZH261" s="254"/>
      <c r="WZI261" s="254"/>
      <c r="WZJ261" s="254"/>
      <c r="WZK261" s="254"/>
      <c r="WZL261" s="254"/>
      <c r="WZM261" s="254"/>
      <c r="WZN261" s="254"/>
      <c r="WZO261" s="254"/>
      <c r="WZP261" s="254"/>
      <c r="WZQ261" s="254"/>
      <c r="WZR261" s="254"/>
      <c r="WZS261" s="254"/>
      <c r="WZT261" s="254"/>
      <c r="WZU261" s="254"/>
      <c r="WZV261" s="254"/>
      <c r="WZW261" s="254"/>
      <c r="WZX261" s="254"/>
      <c r="WZY261" s="254"/>
      <c r="WZZ261" s="254"/>
      <c r="XAA261" s="254"/>
      <c r="XAB261" s="254"/>
      <c r="XAC261" s="254"/>
      <c r="XAD261" s="254"/>
      <c r="XAE261" s="254"/>
      <c r="XAF261" s="254"/>
      <c r="XAG261" s="254"/>
      <c r="XAH261" s="254"/>
      <c r="XAI261" s="254"/>
      <c r="XAJ261" s="254"/>
      <c r="XAK261" s="254"/>
      <c r="XAL261" s="254"/>
      <c r="XAM261" s="254"/>
      <c r="XAN261" s="254"/>
      <c r="XAO261" s="254"/>
      <c r="XAP261" s="254"/>
      <c r="XAQ261" s="254"/>
      <c r="XAR261" s="254"/>
      <c r="XAS261" s="254"/>
      <c r="XAT261" s="254"/>
      <c r="XAU261" s="254"/>
      <c r="XAV261" s="254"/>
      <c r="XAW261" s="254"/>
      <c r="XAX261" s="254"/>
      <c r="XAY261" s="254"/>
      <c r="XAZ261" s="254"/>
      <c r="XBA261" s="254"/>
      <c r="XBB261" s="254"/>
      <c r="XBC261" s="254"/>
      <c r="XBD261" s="254"/>
      <c r="XBE261" s="254"/>
      <c r="XBF261" s="254"/>
      <c r="XBG261" s="254"/>
      <c r="XBH261" s="254"/>
      <c r="XBI261" s="254"/>
      <c r="XBJ261" s="254"/>
      <c r="XBK261" s="254"/>
      <c r="XBL261" s="254"/>
      <c r="XBM261" s="254"/>
      <c r="XBN261" s="254"/>
      <c r="XBO261" s="254"/>
      <c r="XBP261" s="254"/>
      <c r="XBQ261" s="254"/>
      <c r="XBR261" s="254"/>
      <c r="XBS261" s="254"/>
      <c r="XBT261" s="254"/>
      <c r="XBU261" s="254"/>
      <c r="XBV261" s="254"/>
      <c r="XBW261" s="254"/>
      <c r="XBX261" s="254"/>
      <c r="XBY261" s="254"/>
      <c r="XBZ261" s="254"/>
      <c r="XCA261" s="254"/>
      <c r="XCB261" s="254"/>
      <c r="XCC261" s="254"/>
      <c r="XCD261" s="254"/>
      <c r="XCE261" s="254"/>
      <c r="XCF261" s="254"/>
      <c r="XCG261" s="254"/>
      <c r="XCH261" s="254"/>
      <c r="XCI261" s="254"/>
      <c r="XCJ261" s="254"/>
      <c r="XCK261" s="254"/>
      <c r="XCL261" s="254"/>
      <c r="XCM261" s="254"/>
      <c r="XCN261" s="254"/>
      <c r="XCO261" s="254"/>
      <c r="XCP261" s="254"/>
      <c r="XCQ261" s="254"/>
      <c r="XCR261" s="254"/>
      <c r="XCS261" s="254"/>
      <c r="XCT261" s="254"/>
      <c r="XCU261" s="254"/>
      <c r="XCV261" s="254"/>
      <c r="XCW261" s="254"/>
      <c r="XCX261" s="254"/>
      <c r="XCY261" s="254"/>
      <c r="XCZ261" s="254"/>
      <c r="XDA261" s="254"/>
      <c r="XDB261" s="254"/>
      <c r="XDC261" s="254"/>
      <c r="XDD261" s="254"/>
      <c r="XDE261" s="254"/>
      <c r="XDF261" s="254"/>
      <c r="XDG261" s="254"/>
      <c r="XDH261" s="254"/>
      <c r="XDI261" s="254"/>
      <c r="XDJ261" s="254"/>
      <c r="XDK261" s="254"/>
      <c r="XDL261" s="254"/>
      <c r="XDM261" s="254"/>
      <c r="XDN261" s="254"/>
      <c r="XDO261" s="254"/>
      <c r="XDP261" s="254"/>
      <c r="XDQ261" s="254"/>
      <c r="XDR261" s="254"/>
      <c r="XDS261" s="254"/>
      <c r="XDT261" s="254"/>
      <c r="XDU261" s="254"/>
      <c r="XDV261" s="254"/>
      <c r="XDW261" s="254"/>
      <c r="XDX261" s="254"/>
      <c r="XDY261" s="254"/>
      <c r="XDZ261" s="254"/>
      <c r="XEA261" s="254"/>
      <c r="XEB261" s="254"/>
      <c r="XEC261" s="254"/>
      <c r="XED261" s="254"/>
      <c r="XEE261" s="254"/>
      <c r="XEF261" s="254"/>
      <c r="XEG261" s="254"/>
      <c r="XEH261" s="254"/>
      <c r="XEI261" s="254"/>
      <c r="XEJ261" s="254"/>
      <c r="XEK261" s="254"/>
      <c r="XEL261" s="254"/>
      <c r="XEM261" s="254"/>
      <c r="XEN261" s="254"/>
      <c r="XEO261" s="254"/>
      <c r="XEP261" s="254"/>
      <c r="XEQ261" s="254"/>
      <c r="XER261" s="254"/>
      <c r="XES261" s="254"/>
      <c r="XET261" s="254"/>
      <c r="XEU261" s="254"/>
      <c r="XEV261" s="254"/>
      <c r="XEW261" s="254"/>
      <c r="XEX261" s="254"/>
      <c r="XEY261" s="254"/>
      <c r="XEZ261" s="254"/>
      <c r="XFA261" s="254"/>
      <c r="XFB261" s="254"/>
      <c r="XFC261" s="254"/>
      <c r="XFD261" s="254"/>
    </row>
    <row r="262" spans="1:31 16148:16384" x14ac:dyDescent="0.25">
      <c r="A262" s="252" t="s">
        <v>59</v>
      </c>
      <c r="F262" s="252"/>
      <c r="J262" s="252"/>
      <c r="K262" s="252"/>
      <c r="O262" s="252"/>
      <c r="P262" s="252"/>
      <c r="T262" s="252"/>
      <c r="U262" s="252"/>
      <c r="V262" s="254"/>
      <c r="W262" s="254"/>
      <c r="X262" s="254"/>
      <c r="Y262" s="254"/>
      <c r="Z262" s="254"/>
      <c r="AA262" s="254"/>
      <c r="AB262" s="254"/>
      <c r="AC262" s="558"/>
      <c r="AD262" s="254"/>
      <c r="AE262" s="254"/>
      <c r="WWB262" s="254"/>
      <c r="WWC262" s="254"/>
      <c r="WWD262" s="254"/>
      <c r="WWE262" s="254"/>
      <c r="WWF262" s="254"/>
      <c r="WWG262" s="254"/>
      <c r="WWH262" s="254"/>
      <c r="WWI262" s="254"/>
      <c r="WWJ262" s="254"/>
      <c r="WWK262" s="254"/>
      <c r="WWL262" s="254"/>
      <c r="WWM262" s="254"/>
      <c r="WWN262" s="254"/>
      <c r="WWO262" s="254"/>
      <c r="WWP262" s="254"/>
      <c r="WWQ262" s="254"/>
      <c r="WWR262" s="254"/>
      <c r="WWS262" s="254"/>
      <c r="WWT262" s="254"/>
      <c r="WWU262" s="254"/>
      <c r="WWV262" s="254"/>
      <c r="WWW262" s="254"/>
      <c r="WWX262" s="254"/>
      <c r="WWY262" s="254"/>
      <c r="WWZ262" s="254"/>
      <c r="WXA262" s="254"/>
      <c r="WXB262" s="254"/>
      <c r="WXC262" s="254"/>
      <c r="WXD262" s="254"/>
      <c r="WXE262" s="254"/>
      <c r="WXF262" s="254"/>
      <c r="WXG262" s="254"/>
      <c r="WXH262" s="254"/>
      <c r="WXI262" s="254"/>
      <c r="WXJ262" s="254"/>
      <c r="WXK262" s="254"/>
      <c r="WXL262" s="254"/>
      <c r="WXM262" s="254"/>
      <c r="WXN262" s="254"/>
      <c r="WXO262" s="254"/>
      <c r="WXP262" s="254"/>
      <c r="WXQ262" s="254"/>
      <c r="WXR262" s="254"/>
      <c r="WXS262" s="254"/>
      <c r="WXT262" s="254"/>
      <c r="WXU262" s="254"/>
      <c r="WXV262" s="254"/>
      <c r="WXW262" s="254"/>
      <c r="WXX262" s="254"/>
      <c r="WXY262" s="254"/>
      <c r="WXZ262" s="254"/>
      <c r="WYA262" s="254"/>
      <c r="WYB262" s="254"/>
      <c r="WYC262" s="254"/>
      <c r="WYD262" s="254"/>
      <c r="WYE262" s="254"/>
      <c r="WYF262" s="254"/>
      <c r="WYG262" s="254"/>
      <c r="WYH262" s="254"/>
      <c r="WYI262" s="254"/>
      <c r="WYJ262" s="254"/>
      <c r="WYK262" s="254"/>
      <c r="WYL262" s="254"/>
      <c r="WYM262" s="254"/>
      <c r="WYN262" s="254"/>
      <c r="WYO262" s="254"/>
      <c r="WYP262" s="254"/>
      <c r="WYQ262" s="254"/>
      <c r="WYR262" s="254"/>
      <c r="WYS262" s="254"/>
      <c r="WYT262" s="254"/>
      <c r="WYU262" s="254"/>
      <c r="WYV262" s="254"/>
      <c r="WYW262" s="254"/>
      <c r="WYX262" s="254"/>
      <c r="WYY262" s="254"/>
      <c r="WYZ262" s="254"/>
      <c r="WZA262" s="254"/>
      <c r="WZB262" s="254"/>
      <c r="WZC262" s="254"/>
      <c r="WZD262" s="254"/>
      <c r="WZE262" s="254"/>
      <c r="WZF262" s="254"/>
      <c r="WZG262" s="254"/>
      <c r="WZH262" s="254"/>
      <c r="WZI262" s="254"/>
      <c r="WZJ262" s="254"/>
      <c r="WZK262" s="254"/>
      <c r="WZL262" s="254"/>
      <c r="WZM262" s="254"/>
      <c r="WZN262" s="254"/>
      <c r="WZO262" s="254"/>
      <c r="WZP262" s="254"/>
      <c r="WZQ262" s="254"/>
      <c r="WZR262" s="254"/>
      <c r="WZS262" s="254"/>
      <c r="WZT262" s="254"/>
      <c r="WZU262" s="254"/>
      <c r="WZV262" s="254"/>
      <c r="WZW262" s="254"/>
      <c r="WZX262" s="254"/>
      <c r="WZY262" s="254"/>
      <c r="WZZ262" s="254"/>
      <c r="XAA262" s="254"/>
      <c r="XAB262" s="254"/>
      <c r="XAC262" s="254"/>
      <c r="XAD262" s="254"/>
      <c r="XAE262" s="254"/>
      <c r="XAF262" s="254"/>
      <c r="XAG262" s="254"/>
      <c r="XAH262" s="254"/>
      <c r="XAI262" s="254"/>
      <c r="XAJ262" s="254"/>
      <c r="XAK262" s="254"/>
      <c r="XAL262" s="254"/>
      <c r="XAM262" s="254"/>
      <c r="XAN262" s="254"/>
      <c r="XAO262" s="254"/>
      <c r="XAP262" s="254"/>
      <c r="XAQ262" s="254"/>
      <c r="XAR262" s="254"/>
      <c r="XAS262" s="254"/>
      <c r="XAT262" s="254"/>
      <c r="XAU262" s="254"/>
      <c r="XAV262" s="254"/>
      <c r="XAW262" s="254"/>
      <c r="XAX262" s="254"/>
      <c r="XAY262" s="254"/>
      <c r="XAZ262" s="254"/>
      <c r="XBA262" s="254"/>
      <c r="XBB262" s="254"/>
      <c r="XBC262" s="254"/>
      <c r="XBD262" s="254"/>
      <c r="XBE262" s="254"/>
      <c r="XBF262" s="254"/>
      <c r="XBG262" s="254"/>
      <c r="XBH262" s="254"/>
      <c r="XBI262" s="254"/>
      <c r="XBJ262" s="254"/>
      <c r="XBK262" s="254"/>
      <c r="XBL262" s="254"/>
      <c r="XBM262" s="254"/>
      <c r="XBN262" s="254"/>
      <c r="XBO262" s="254"/>
      <c r="XBP262" s="254"/>
      <c r="XBQ262" s="254"/>
      <c r="XBR262" s="254"/>
      <c r="XBS262" s="254"/>
      <c r="XBT262" s="254"/>
      <c r="XBU262" s="254"/>
      <c r="XBV262" s="254"/>
      <c r="XBW262" s="254"/>
      <c r="XBX262" s="254"/>
      <c r="XBY262" s="254"/>
      <c r="XBZ262" s="254"/>
      <c r="XCA262" s="254"/>
      <c r="XCB262" s="254"/>
      <c r="XCC262" s="254"/>
      <c r="XCD262" s="254"/>
      <c r="XCE262" s="254"/>
      <c r="XCF262" s="254"/>
      <c r="XCG262" s="254"/>
      <c r="XCH262" s="254"/>
      <c r="XCI262" s="254"/>
      <c r="XCJ262" s="254"/>
      <c r="XCK262" s="254"/>
      <c r="XCL262" s="254"/>
      <c r="XCM262" s="254"/>
      <c r="XCN262" s="254"/>
      <c r="XCO262" s="254"/>
      <c r="XCP262" s="254"/>
      <c r="XCQ262" s="254"/>
      <c r="XCR262" s="254"/>
      <c r="XCS262" s="254"/>
      <c r="XCT262" s="254"/>
      <c r="XCU262" s="254"/>
      <c r="XCV262" s="254"/>
      <c r="XCW262" s="254"/>
      <c r="XCX262" s="254"/>
      <c r="XCY262" s="254"/>
      <c r="XCZ262" s="254"/>
      <c r="XDA262" s="254"/>
      <c r="XDB262" s="254"/>
      <c r="XDC262" s="254"/>
      <c r="XDD262" s="254"/>
      <c r="XDE262" s="254"/>
      <c r="XDF262" s="254"/>
      <c r="XDG262" s="254"/>
      <c r="XDH262" s="254"/>
      <c r="XDI262" s="254"/>
      <c r="XDJ262" s="254"/>
      <c r="XDK262" s="254"/>
      <c r="XDL262" s="254"/>
      <c r="XDM262" s="254"/>
      <c r="XDN262" s="254"/>
      <c r="XDO262" s="254"/>
      <c r="XDP262" s="254"/>
      <c r="XDQ262" s="254"/>
      <c r="XDR262" s="254"/>
      <c r="XDS262" s="254"/>
      <c r="XDT262" s="254"/>
      <c r="XDU262" s="254"/>
      <c r="XDV262" s="254"/>
      <c r="XDW262" s="254"/>
      <c r="XDX262" s="254"/>
      <c r="XDY262" s="254"/>
      <c r="XDZ262" s="254"/>
      <c r="XEA262" s="254"/>
      <c r="XEB262" s="254"/>
      <c r="XEC262" s="254"/>
      <c r="XED262" s="254"/>
      <c r="XEE262" s="254"/>
      <c r="XEF262" s="254"/>
      <c r="XEG262" s="254"/>
      <c r="XEH262" s="254"/>
      <c r="XEI262" s="254"/>
      <c r="XEJ262" s="254"/>
      <c r="XEK262" s="254"/>
      <c r="XEL262" s="254"/>
      <c r="XEM262" s="254"/>
      <c r="XEN262" s="254"/>
      <c r="XEO262" s="254"/>
      <c r="XEP262" s="254"/>
      <c r="XEQ262" s="254"/>
      <c r="XER262" s="254"/>
      <c r="XES262" s="254"/>
      <c r="XET262" s="254"/>
      <c r="XEU262" s="254"/>
      <c r="XEV262" s="254"/>
      <c r="XEW262" s="254"/>
      <c r="XEX262" s="254"/>
      <c r="XEY262" s="254"/>
      <c r="XEZ262" s="254"/>
      <c r="XFA262" s="254"/>
      <c r="XFB262" s="254"/>
      <c r="XFC262" s="254"/>
      <c r="XFD262" s="254"/>
    </row>
    <row r="263" spans="1:31 16148:16384" ht="18.75" x14ac:dyDescent="0.3">
      <c r="A263" s="320" t="s">
        <v>130</v>
      </c>
      <c r="C263" s="557">
        <f>C258/C107*7000</f>
        <v>346.28145359744639</v>
      </c>
      <c r="D263" s="557">
        <f t="shared" ref="D263:T263" si="201">D258/D107*7000</f>
        <v>287.0207661266345</v>
      </c>
      <c r="E263" s="557">
        <f t="shared" si="201"/>
        <v>309.72732320074715</v>
      </c>
      <c r="F263" s="557">
        <f t="shared" si="201"/>
        <v>943.02954292482809</v>
      </c>
      <c r="G263" s="557">
        <f t="shared" si="201"/>
        <v>296.73624973140278</v>
      </c>
      <c r="H263" s="557">
        <f t="shared" si="201"/>
        <v>298.71972241066572</v>
      </c>
      <c r="I263" s="557">
        <f t="shared" si="201"/>
        <v>307.07860378957531</v>
      </c>
      <c r="J263" s="557">
        <f t="shared" si="201"/>
        <v>902.53457593164387</v>
      </c>
      <c r="K263" s="557">
        <f t="shared" si="201"/>
        <v>1845.5641188564723</v>
      </c>
      <c r="L263" s="557">
        <f t="shared" si="201"/>
        <v>349.14162250850598</v>
      </c>
      <c r="M263" s="557">
        <f t="shared" si="201"/>
        <v>339.78029261575222</v>
      </c>
      <c r="N263" s="557">
        <f t="shared" si="201"/>
        <v>325.73480138348191</v>
      </c>
      <c r="O263" s="557">
        <f t="shared" si="201"/>
        <v>1014.6617238781721</v>
      </c>
      <c r="P263" s="557">
        <f t="shared" si="201"/>
        <v>2859.9881750229738</v>
      </c>
      <c r="Q263" s="557">
        <f t="shared" si="201"/>
        <v>324.10699350317287</v>
      </c>
      <c r="R263" s="557">
        <f t="shared" si="201"/>
        <v>338.51478684237424</v>
      </c>
      <c r="S263" s="557">
        <f t="shared" si="201"/>
        <v>331.8505554402247</v>
      </c>
      <c r="T263" s="557">
        <f t="shared" si="201"/>
        <v>994.47853568756329</v>
      </c>
      <c r="U263" s="557">
        <f t="shared" ref="U263:U265" si="202">SUM(C263:E263,G263:I263,L263:N263,Q263:S263)</f>
        <v>3854.6931711499833</v>
      </c>
      <c r="V263" s="254"/>
      <c r="W263" s="254"/>
      <c r="X263" s="254"/>
      <c r="Y263" s="254"/>
      <c r="Z263" s="254"/>
      <c r="AA263" s="254"/>
      <c r="AB263" s="558">
        <f>AB103-AB264-AB265</f>
        <v>3587.2434525810345</v>
      </c>
      <c r="AC263" s="558"/>
      <c r="AD263" s="254"/>
      <c r="AE263" s="254"/>
      <c r="WWB263" s="254"/>
      <c r="WWC263" s="254"/>
      <c r="WWD263" s="254"/>
      <c r="WWE263" s="254"/>
      <c r="WWF263" s="254"/>
      <c r="WWG263" s="254"/>
      <c r="WWH263" s="254"/>
      <c r="WWI263" s="254"/>
      <c r="WWJ263" s="254"/>
      <c r="WWK263" s="254"/>
      <c r="WWL263" s="254"/>
      <c r="WWM263" s="254"/>
      <c r="WWN263" s="254"/>
      <c r="WWO263" s="254"/>
      <c r="WWP263" s="254"/>
      <c r="WWQ263" s="254"/>
      <c r="WWR263" s="254"/>
      <c r="WWS263" s="254"/>
      <c r="WWT263" s="254"/>
      <c r="WWU263" s="254"/>
      <c r="WWV263" s="254"/>
      <c r="WWW263" s="254"/>
      <c r="WWX263" s="254"/>
      <c r="WWY263" s="254"/>
      <c r="WWZ263" s="254"/>
      <c r="WXA263" s="254"/>
      <c r="WXB263" s="254"/>
      <c r="WXC263" s="254"/>
      <c r="WXD263" s="254"/>
      <c r="WXE263" s="254"/>
      <c r="WXF263" s="254"/>
      <c r="WXG263" s="254"/>
      <c r="WXH263" s="254"/>
      <c r="WXI263" s="254"/>
      <c r="WXJ263" s="254"/>
      <c r="WXK263" s="254"/>
      <c r="WXL263" s="254"/>
      <c r="WXM263" s="254"/>
      <c r="WXN263" s="254"/>
      <c r="WXO263" s="254"/>
      <c r="WXP263" s="254"/>
      <c r="WXQ263" s="254"/>
      <c r="WXR263" s="254"/>
      <c r="WXS263" s="254"/>
      <c r="WXT263" s="254"/>
      <c r="WXU263" s="254"/>
      <c r="WXV263" s="254"/>
      <c r="WXW263" s="254"/>
      <c r="WXX263" s="254"/>
      <c r="WXY263" s="254"/>
      <c r="WXZ263" s="254"/>
      <c r="WYA263" s="254"/>
      <c r="WYB263" s="254"/>
      <c r="WYC263" s="254"/>
      <c r="WYD263" s="254"/>
      <c r="WYE263" s="254"/>
      <c r="WYF263" s="254"/>
      <c r="WYG263" s="254"/>
      <c r="WYH263" s="254"/>
      <c r="WYI263" s="254"/>
      <c r="WYJ263" s="254"/>
      <c r="WYK263" s="254"/>
      <c r="WYL263" s="254"/>
      <c r="WYM263" s="254"/>
      <c r="WYN263" s="254"/>
      <c r="WYO263" s="254"/>
      <c r="WYP263" s="254"/>
      <c r="WYQ263" s="254"/>
      <c r="WYR263" s="254"/>
      <c r="WYS263" s="254"/>
      <c r="WYT263" s="254"/>
      <c r="WYU263" s="254"/>
      <c r="WYV263" s="254"/>
      <c r="WYW263" s="254"/>
      <c r="WYX263" s="254"/>
      <c r="WYY263" s="254"/>
      <c r="WYZ263" s="254"/>
      <c r="WZA263" s="254"/>
      <c r="WZB263" s="254"/>
      <c r="WZC263" s="254"/>
      <c r="WZD263" s="254"/>
      <c r="WZE263" s="254"/>
      <c r="WZF263" s="254"/>
      <c r="WZG263" s="254"/>
      <c r="WZH263" s="254"/>
      <c r="WZI263" s="254"/>
      <c r="WZJ263" s="254"/>
      <c r="WZK263" s="254"/>
      <c r="WZL263" s="254"/>
      <c r="WZM263" s="254"/>
      <c r="WZN263" s="254"/>
      <c r="WZO263" s="254"/>
      <c r="WZP263" s="254"/>
      <c r="WZQ263" s="254"/>
      <c r="WZR263" s="254"/>
      <c r="WZS263" s="254"/>
      <c r="WZT263" s="254"/>
      <c r="WZU263" s="254"/>
      <c r="WZV263" s="254"/>
      <c r="WZW263" s="254"/>
      <c r="WZX263" s="254"/>
      <c r="WZY263" s="254"/>
      <c r="WZZ263" s="254"/>
      <c r="XAA263" s="254"/>
      <c r="XAB263" s="254"/>
      <c r="XAC263" s="254"/>
      <c r="XAD263" s="254"/>
      <c r="XAE263" s="254"/>
      <c r="XAF263" s="254"/>
      <c r="XAG263" s="254"/>
      <c r="XAH263" s="254"/>
      <c r="XAI263" s="254"/>
      <c r="XAJ263" s="254"/>
      <c r="XAK263" s="254"/>
      <c r="XAL263" s="254"/>
      <c r="XAM263" s="254"/>
      <c r="XAN263" s="254"/>
      <c r="XAO263" s="254"/>
      <c r="XAP263" s="254"/>
      <c r="XAQ263" s="254"/>
      <c r="XAR263" s="254"/>
      <c r="XAS263" s="254"/>
      <c r="XAT263" s="254"/>
      <c r="XAU263" s="254"/>
      <c r="XAV263" s="254"/>
      <c r="XAW263" s="254"/>
      <c r="XAX263" s="254"/>
      <c r="XAY263" s="254"/>
      <c r="XAZ263" s="254"/>
      <c r="XBA263" s="254"/>
      <c r="XBB263" s="254"/>
      <c r="XBC263" s="254"/>
      <c r="XBD263" s="254"/>
      <c r="XBE263" s="254"/>
      <c r="XBF263" s="254"/>
      <c r="XBG263" s="254"/>
      <c r="XBH263" s="254"/>
      <c r="XBI263" s="254"/>
      <c r="XBJ263" s="254"/>
      <c r="XBK263" s="254"/>
      <c r="XBL263" s="254"/>
      <c r="XBM263" s="254"/>
      <c r="XBN263" s="254"/>
      <c r="XBO263" s="254"/>
      <c r="XBP263" s="254"/>
      <c r="XBQ263" s="254"/>
      <c r="XBR263" s="254"/>
      <c r="XBS263" s="254"/>
      <c r="XBT263" s="254"/>
      <c r="XBU263" s="254"/>
      <c r="XBV263" s="254"/>
      <c r="XBW263" s="254"/>
      <c r="XBX263" s="254"/>
      <c r="XBY263" s="254"/>
      <c r="XBZ263" s="254"/>
      <c r="XCA263" s="254"/>
      <c r="XCB263" s="254"/>
      <c r="XCC263" s="254"/>
      <c r="XCD263" s="254"/>
      <c r="XCE263" s="254"/>
      <c r="XCF263" s="254"/>
      <c r="XCG263" s="254"/>
      <c r="XCH263" s="254"/>
      <c r="XCI263" s="254"/>
      <c r="XCJ263" s="254"/>
      <c r="XCK263" s="254"/>
      <c r="XCL263" s="254"/>
      <c r="XCM263" s="254"/>
      <c r="XCN263" s="254"/>
      <c r="XCO263" s="254"/>
      <c r="XCP263" s="254"/>
      <c r="XCQ263" s="254"/>
      <c r="XCR263" s="254"/>
      <c r="XCS263" s="254"/>
      <c r="XCT263" s="254"/>
      <c r="XCU263" s="254"/>
      <c r="XCV263" s="254"/>
      <c r="XCW263" s="254"/>
      <c r="XCX263" s="254"/>
      <c r="XCY263" s="254"/>
      <c r="XCZ263" s="254"/>
      <c r="XDA263" s="254"/>
      <c r="XDB263" s="254"/>
      <c r="XDC263" s="254"/>
      <c r="XDD263" s="254"/>
      <c r="XDE263" s="254"/>
      <c r="XDF263" s="254"/>
      <c r="XDG263" s="254"/>
      <c r="XDH263" s="254"/>
      <c r="XDI263" s="254"/>
      <c r="XDJ263" s="254"/>
      <c r="XDK263" s="254"/>
      <c r="XDL263" s="254"/>
      <c r="XDM263" s="254"/>
      <c r="XDN263" s="254"/>
      <c r="XDO263" s="254"/>
      <c r="XDP263" s="254"/>
      <c r="XDQ263" s="254"/>
      <c r="XDR263" s="254"/>
      <c r="XDS263" s="254"/>
      <c r="XDT263" s="254"/>
      <c r="XDU263" s="254"/>
      <c r="XDV263" s="254"/>
      <c r="XDW263" s="254"/>
      <c r="XDX263" s="254"/>
      <c r="XDY263" s="254"/>
      <c r="XDZ263" s="254"/>
      <c r="XEA263" s="254"/>
      <c r="XEB263" s="254"/>
      <c r="XEC263" s="254"/>
      <c r="XED263" s="254"/>
      <c r="XEE263" s="254"/>
      <c r="XEF263" s="254"/>
      <c r="XEG263" s="254"/>
      <c r="XEH263" s="254"/>
      <c r="XEI263" s="254"/>
      <c r="XEJ263" s="254"/>
      <c r="XEK263" s="254"/>
      <c r="XEL263" s="254"/>
      <c r="XEM263" s="254"/>
      <c r="XEN263" s="254"/>
      <c r="XEO263" s="254"/>
      <c r="XEP263" s="254"/>
      <c r="XEQ263" s="254"/>
      <c r="XER263" s="254"/>
      <c r="XES263" s="254"/>
      <c r="XET263" s="254"/>
      <c r="XEU263" s="254"/>
      <c r="XEV263" s="254"/>
      <c r="XEW263" s="254"/>
      <c r="XEX263" s="254"/>
      <c r="XEY263" s="254"/>
      <c r="XEZ263" s="254"/>
      <c r="XFA263" s="254"/>
      <c r="XFB263" s="254"/>
      <c r="XFC263" s="254"/>
      <c r="XFD263" s="254"/>
    </row>
    <row r="264" spans="1:31 16148:16384" ht="18.75" x14ac:dyDescent="0.3">
      <c r="A264" s="320">
        <v>13</v>
      </c>
      <c r="C264" s="557">
        <f>C259/C107*7000</f>
        <v>0</v>
      </c>
      <c r="D264" s="557">
        <f t="shared" ref="D264:T264" si="203">D259/D107*7000</f>
        <v>0</v>
      </c>
      <c r="E264" s="557">
        <f t="shared" si="203"/>
        <v>0</v>
      </c>
      <c r="F264" s="557">
        <f t="shared" si="203"/>
        <v>0</v>
      </c>
      <c r="G264" s="557">
        <f t="shared" si="203"/>
        <v>0</v>
      </c>
      <c r="H264" s="557">
        <f t="shared" si="203"/>
        <v>0</v>
      </c>
      <c r="I264" s="557">
        <f t="shared" si="203"/>
        <v>0</v>
      </c>
      <c r="J264" s="557">
        <f t="shared" si="203"/>
        <v>0</v>
      </c>
      <c r="K264" s="557">
        <f t="shared" si="203"/>
        <v>0</v>
      </c>
      <c r="L264" s="557">
        <f t="shared" si="203"/>
        <v>23.597138474950295</v>
      </c>
      <c r="M264" s="557">
        <f t="shared" si="203"/>
        <v>22.219293032878955</v>
      </c>
      <c r="N264" s="557">
        <f t="shared" si="203"/>
        <v>22.796006123143677</v>
      </c>
      <c r="O264" s="557">
        <f t="shared" si="203"/>
        <v>68.610039976482668</v>
      </c>
      <c r="P264" s="557">
        <f t="shared" si="203"/>
        <v>68.721926641009034</v>
      </c>
      <c r="Q264" s="557">
        <f t="shared" si="203"/>
        <v>18.006175013486171</v>
      </c>
      <c r="R264" s="557">
        <f t="shared" si="203"/>
        <v>22.517065642577517</v>
      </c>
      <c r="S264" s="557">
        <f t="shared" si="203"/>
        <v>16.442116880470323</v>
      </c>
      <c r="T264" s="557">
        <f t="shared" si="203"/>
        <v>56.962463818829448</v>
      </c>
      <c r="U264" s="557">
        <f t="shared" si="202"/>
        <v>125.57779516750693</v>
      </c>
      <c r="V264" s="254"/>
      <c r="W264" s="254"/>
      <c r="X264" s="254"/>
      <c r="Y264" s="254"/>
      <c r="Z264" s="254"/>
      <c r="AA264" s="254"/>
      <c r="AB264" s="558">
        <f>AB105</f>
        <v>251.37979758047541</v>
      </c>
      <c r="AC264" s="558"/>
      <c r="AD264" s="254"/>
      <c r="AE264" s="254"/>
      <c r="WWB264" s="254"/>
      <c r="WWC264" s="254"/>
      <c r="WWD264" s="254"/>
      <c r="WWE264" s="254"/>
      <c r="WWF264" s="254"/>
      <c r="WWG264" s="254"/>
      <c r="WWH264" s="254"/>
      <c r="WWI264" s="254"/>
      <c r="WWJ264" s="254"/>
      <c r="WWK264" s="254"/>
      <c r="WWL264" s="254"/>
      <c r="WWM264" s="254"/>
      <c r="WWN264" s="254"/>
      <c r="WWO264" s="254"/>
      <c r="WWP264" s="254"/>
      <c r="WWQ264" s="254"/>
      <c r="WWR264" s="254"/>
      <c r="WWS264" s="254"/>
      <c r="WWT264" s="254"/>
      <c r="WWU264" s="254"/>
      <c r="WWV264" s="254"/>
      <c r="WWW264" s="254"/>
      <c r="WWX264" s="254"/>
      <c r="WWY264" s="254"/>
      <c r="WWZ264" s="254"/>
      <c r="WXA264" s="254"/>
      <c r="WXB264" s="254"/>
      <c r="WXC264" s="254"/>
      <c r="WXD264" s="254"/>
      <c r="WXE264" s="254"/>
      <c r="WXF264" s="254"/>
      <c r="WXG264" s="254"/>
      <c r="WXH264" s="254"/>
      <c r="WXI264" s="254"/>
      <c r="WXJ264" s="254"/>
      <c r="WXK264" s="254"/>
      <c r="WXL264" s="254"/>
      <c r="WXM264" s="254"/>
      <c r="WXN264" s="254"/>
      <c r="WXO264" s="254"/>
      <c r="WXP264" s="254"/>
      <c r="WXQ264" s="254"/>
      <c r="WXR264" s="254"/>
      <c r="WXS264" s="254"/>
      <c r="WXT264" s="254"/>
      <c r="WXU264" s="254"/>
      <c r="WXV264" s="254"/>
      <c r="WXW264" s="254"/>
      <c r="WXX264" s="254"/>
      <c r="WXY264" s="254"/>
      <c r="WXZ264" s="254"/>
      <c r="WYA264" s="254"/>
      <c r="WYB264" s="254"/>
      <c r="WYC264" s="254"/>
      <c r="WYD264" s="254"/>
      <c r="WYE264" s="254"/>
      <c r="WYF264" s="254"/>
      <c r="WYG264" s="254"/>
      <c r="WYH264" s="254"/>
      <c r="WYI264" s="254"/>
      <c r="WYJ264" s="254"/>
      <c r="WYK264" s="254"/>
      <c r="WYL264" s="254"/>
      <c r="WYM264" s="254"/>
      <c r="WYN264" s="254"/>
      <c r="WYO264" s="254"/>
      <c r="WYP264" s="254"/>
      <c r="WYQ264" s="254"/>
      <c r="WYR264" s="254"/>
      <c r="WYS264" s="254"/>
      <c r="WYT264" s="254"/>
      <c r="WYU264" s="254"/>
      <c r="WYV264" s="254"/>
      <c r="WYW264" s="254"/>
      <c r="WYX264" s="254"/>
      <c r="WYY264" s="254"/>
      <c r="WYZ264" s="254"/>
      <c r="WZA264" s="254"/>
      <c r="WZB264" s="254"/>
      <c r="WZC264" s="254"/>
      <c r="WZD264" s="254"/>
      <c r="WZE264" s="254"/>
      <c r="WZF264" s="254"/>
      <c r="WZG264" s="254"/>
      <c r="WZH264" s="254"/>
      <c r="WZI264" s="254"/>
      <c r="WZJ264" s="254"/>
      <c r="WZK264" s="254"/>
      <c r="WZL264" s="254"/>
      <c r="WZM264" s="254"/>
      <c r="WZN264" s="254"/>
      <c r="WZO264" s="254"/>
      <c r="WZP264" s="254"/>
      <c r="WZQ264" s="254"/>
      <c r="WZR264" s="254"/>
      <c r="WZS264" s="254"/>
      <c r="WZT264" s="254"/>
      <c r="WZU264" s="254"/>
      <c r="WZV264" s="254"/>
      <c r="WZW264" s="254"/>
      <c r="WZX264" s="254"/>
      <c r="WZY264" s="254"/>
      <c r="WZZ264" s="254"/>
      <c r="XAA264" s="254"/>
      <c r="XAB264" s="254"/>
      <c r="XAC264" s="254"/>
      <c r="XAD264" s="254"/>
      <c r="XAE264" s="254"/>
      <c r="XAF264" s="254"/>
      <c r="XAG264" s="254"/>
      <c r="XAH264" s="254"/>
      <c r="XAI264" s="254"/>
      <c r="XAJ264" s="254"/>
      <c r="XAK264" s="254"/>
      <c r="XAL264" s="254"/>
      <c r="XAM264" s="254"/>
      <c r="XAN264" s="254"/>
      <c r="XAO264" s="254"/>
      <c r="XAP264" s="254"/>
      <c r="XAQ264" s="254"/>
      <c r="XAR264" s="254"/>
      <c r="XAS264" s="254"/>
      <c r="XAT264" s="254"/>
      <c r="XAU264" s="254"/>
      <c r="XAV264" s="254"/>
      <c r="XAW264" s="254"/>
      <c r="XAX264" s="254"/>
      <c r="XAY264" s="254"/>
      <c r="XAZ264" s="254"/>
      <c r="XBA264" s="254"/>
      <c r="XBB264" s="254"/>
      <c r="XBC264" s="254"/>
      <c r="XBD264" s="254"/>
      <c r="XBE264" s="254"/>
      <c r="XBF264" s="254"/>
      <c r="XBG264" s="254"/>
      <c r="XBH264" s="254"/>
      <c r="XBI264" s="254"/>
      <c r="XBJ264" s="254"/>
      <c r="XBK264" s="254"/>
      <c r="XBL264" s="254"/>
      <c r="XBM264" s="254"/>
      <c r="XBN264" s="254"/>
      <c r="XBO264" s="254"/>
      <c r="XBP264" s="254"/>
      <c r="XBQ264" s="254"/>
      <c r="XBR264" s="254"/>
      <c r="XBS264" s="254"/>
      <c r="XBT264" s="254"/>
      <c r="XBU264" s="254"/>
      <c r="XBV264" s="254"/>
      <c r="XBW264" s="254"/>
      <c r="XBX264" s="254"/>
      <c r="XBY264" s="254"/>
      <c r="XBZ264" s="254"/>
      <c r="XCA264" s="254"/>
      <c r="XCB264" s="254"/>
      <c r="XCC264" s="254"/>
      <c r="XCD264" s="254"/>
      <c r="XCE264" s="254"/>
      <c r="XCF264" s="254"/>
      <c r="XCG264" s="254"/>
      <c r="XCH264" s="254"/>
      <c r="XCI264" s="254"/>
      <c r="XCJ264" s="254"/>
      <c r="XCK264" s="254"/>
      <c r="XCL264" s="254"/>
      <c r="XCM264" s="254"/>
      <c r="XCN264" s="254"/>
      <c r="XCO264" s="254"/>
      <c r="XCP264" s="254"/>
      <c r="XCQ264" s="254"/>
      <c r="XCR264" s="254"/>
      <c r="XCS264" s="254"/>
      <c r="XCT264" s="254"/>
      <c r="XCU264" s="254"/>
      <c r="XCV264" s="254"/>
      <c r="XCW264" s="254"/>
      <c r="XCX264" s="254"/>
      <c r="XCY264" s="254"/>
      <c r="XCZ264" s="254"/>
      <c r="XDA264" s="254"/>
      <c r="XDB264" s="254"/>
      <c r="XDC264" s="254"/>
      <c r="XDD264" s="254"/>
      <c r="XDE264" s="254"/>
      <c r="XDF264" s="254"/>
      <c r="XDG264" s="254"/>
      <c r="XDH264" s="254"/>
      <c r="XDI264" s="254"/>
      <c r="XDJ264" s="254"/>
      <c r="XDK264" s="254"/>
      <c r="XDL264" s="254"/>
      <c r="XDM264" s="254"/>
      <c r="XDN264" s="254"/>
      <c r="XDO264" s="254"/>
      <c r="XDP264" s="254"/>
      <c r="XDQ264" s="254"/>
      <c r="XDR264" s="254"/>
      <c r="XDS264" s="254"/>
      <c r="XDT264" s="254"/>
      <c r="XDU264" s="254"/>
      <c r="XDV264" s="254"/>
      <c r="XDW264" s="254"/>
      <c r="XDX264" s="254"/>
      <c r="XDY264" s="254"/>
      <c r="XDZ264" s="254"/>
      <c r="XEA264" s="254"/>
      <c r="XEB264" s="254"/>
      <c r="XEC264" s="254"/>
      <c r="XED264" s="254"/>
      <c r="XEE264" s="254"/>
      <c r="XEF264" s="254"/>
      <c r="XEG264" s="254"/>
      <c r="XEH264" s="254"/>
      <c r="XEI264" s="254"/>
      <c r="XEJ264" s="254"/>
      <c r="XEK264" s="254"/>
      <c r="XEL264" s="254"/>
      <c r="XEM264" s="254"/>
      <c r="XEN264" s="254"/>
      <c r="XEO264" s="254"/>
      <c r="XEP264" s="254"/>
      <c r="XEQ264" s="254"/>
      <c r="XER264" s="254"/>
      <c r="XES264" s="254"/>
      <c r="XET264" s="254"/>
      <c r="XEU264" s="254"/>
      <c r="XEV264" s="254"/>
      <c r="XEW264" s="254"/>
      <c r="XEX264" s="254"/>
      <c r="XEY264" s="254"/>
      <c r="XEZ264" s="254"/>
      <c r="XFA264" s="254"/>
      <c r="XFB264" s="254"/>
      <c r="XFC264" s="254"/>
      <c r="XFD264" s="254"/>
    </row>
    <row r="265" spans="1:31 16148:16384" ht="18.75" x14ac:dyDescent="0.3">
      <c r="A265" s="320">
        <v>16</v>
      </c>
      <c r="C265" s="557">
        <f>C260/C107*7000</f>
        <v>0</v>
      </c>
      <c r="D265" s="557">
        <f t="shared" ref="D265:T265" si="204">D260/D107*7000</f>
        <v>0</v>
      </c>
      <c r="E265" s="557">
        <f t="shared" si="204"/>
        <v>0</v>
      </c>
      <c r="F265" s="557">
        <f t="shared" si="204"/>
        <v>0</v>
      </c>
      <c r="G265" s="557">
        <f t="shared" si="204"/>
        <v>0</v>
      </c>
      <c r="H265" s="557">
        <f t="shared" si="204"/>
        <v>0</v>
      </c>
      <c r="I265" s="557">
        <f t="shared" si="204"/>
        <v>0</v>
      </c>
      <c r="J265" s="557">
        <f t="shared" si="204"/>
        <v>0</v>
      </c>
      <c r="K265" s="557">
        <f t="shared" si="204"/>
        <v>0</v>
      </c>
      <c r="L265" s="557">
        <f t="shared" si="204"/>
        <v>26.51486048776195</v>
      </c>
      <c r="M265" s="557">
        <f t="shared" si="204"/>
        <v>25.022990780172556</v>
      </c>
      <c r="N265" s="557">
        <f t="shared" si="204"/>
        <v>25.594975077361934</v>
      </c>
      <c r="O265" s="557">
        <f t="shared" si="204"/>
        <v>77.130216629354891</v>
      </c>
      <c r="P265" s="557">
        <f t="shared" si="204"/>
        <v>77.255997676499206</v>
      </c>
      <c r="Q265" s="557">
        <f t="shared" si="204"/>
        <v>20.296238459385737</v>
      </c>
      <c r="R265" s="557">
        <f t="shared" si="204"/>
        <v>25.447753046392965</v>
      </c>
      <c r="S265" s="557">
        <f t="shared" si="204"/>
        <v>18.519010398136167</v>
      </c>
      <c r="T265" s="557">
        <f t="shared" si="204"/>
        <v>64.259695719828031</v>
      </c>
      <c r="U265" s="557">
        <f t="shared" si="202"/>
        <v>141.39582824921129</v>
      </c>
      <c r="V265" s="254"/>
      <c r="W265" s="254"/>
      <c r="X265" s="254"/>
      <c r="Y265" s="254"/>
      <c r="Z265" s="254"/>
      <c r="AA265" s="254"/>
      <c r="AB265" s="558">
        <f>AB106</f>
        <v>283.04384980177872</v>
      </c>
      <c r="AC265" s="558"/>
      <c r="AD265" s="254"/>
      <c r="AE265" s="254"/>
      <c r="WWB265" s="254"/>
      <c r="WWC265" s="254"/>
      <c r="WWD265" s="254"/>
      <c r="WWE265" s="254"/>
      <c r="WWF265" s="254"/>
      <c r="WWG265" s="254"/>
      <c r="WWH265" s="254"/>
      <c r="WWI265" s="254"/>
      <c r="WWJ265" s="254"/>
      <c r="WWK265" s="254"/>
      <c r="WWL265" s="254"/>
      <c r="WWM265" s="254"/>
      <c r="WWN265" s="254"/>
      <c r="WWO265" s="254"/>
      <c r="WWP265" s="254"/>
      <c r="WWQ265" s="254"/>
      <c r="WWR265" s="254"/>
      <c r="WWS265" s="254"/>
      <c r="WWT265" s="254"/>
      <c r="WWU265" s="254"/>
      <c r="WWV265" s="254"/>
      <c r="WWW265" s="254"/>
      <c r="WWX265" s="254"/>
      <c r="WWY265" s="254"/>
      <c r="WWZ265" s="254"/>
      <c r="WXA265" s="254"/>
      <c r="WXB265" s="254"/>
      <c r="WXC265" s="254"/>
      <c r="WXD265" s="254"/>
      <c r="WXE265" s="254"/>
      <c r="WXF265" s="254"/>
      <c r="WXG265" s="254"/>
      <c r="WXH265" s="254"/>
      <c r="WXI265" s="254"/>
      <c r="WXJ265" s="254"/>
      <c r="WXK265" s="254"/>
      <c r="WXL265" s="254"/>
      <c r="WXM265" s="254"/>
      <c r="WXN265" s="254"/>
      <c r="WXO265" s="254"/>
      <c r="WXP265" s="254"/>
      <c r="WXQ265" s="254"/>
      <c r="WXR265" s="254"/>
      <c r="WXS265" s="254"/>
      <c r="WXT265" s="254"/>
      <c r="WXU265" s="254"/>
      <c r="WXV265" s="254"/>
      <c r="WXW265" s="254"/>
      <c r="WXX265" s="254"/>
      <c r="WXY265" s="254"/>
      <c r="WXZ265" s="254"/>
      <c r="WYA265" s="254"/>
      <c r="WYB265" s="254"/>
      <c r="WYC265" s="254"/>
      <c r="WYD265" s="254"/>
      <c r="WYE265" s="254"/>
      <c r="WYF265" s="254"/>
      <c r="WYG265" s="254"/>
      <c r="WYH265" s="254"/>
      <c r="WYI265" s="254"/>
      <c r="WYJ265" s="254"/>
      <c r="WYK265" s="254"/>
      <c r="WYL265" s="254"/>
      <c r="WYM265" s="254"/>
      <c r="WYN265" s="254"/>
      <c r="WYO265" s="254"/>
      <c r="WYP265" s="254"/>
      <c r="WYQ265" s="254"/>
      <c r="WYR265" s="254"/>
      <c r="WYS265" s="254"/>
      <c r="WYT265" s="254"/>
      <c r="WYU265" s="254"/>
      <c r="WYV265" s="254"/>
      <c r="WYW265" s="254"/>
      <c r="WYX265" s="254"/>
      <c r="WYY265" s="254"/>
      <c r="WYZ265" s="254"/>
      <c r="WZA265" s="254"/>
      <c r="WZB265" s="254"/>
      <c r="WZC265" s="254"/>
      <c r="WZD265" s="254"/>
      <c r="WZE265" s="254"/>
      <c r="WZF265" s="254"/>
      <c r="WZG265" s="254"/>
      <c r="WZH265" s="254"/>
      <c r="WZI265" s="254"/>
      <c r="WZJ265" s="254"/>
      <c r="WZK265" s="254"/>
      <c r="WZL265" s="254"/>
      <c r="WZM265" s="254"/>
      <c r="WZN265" s="254"/>
      <c r="WZO265" s="254"/>
      <c r="WZP265" s="254"/>
      <c r="WZQ265" s="254"/>
      <c r="WZR265" s="254"/>
      <c r="WZS265" s="254"/>
      <c r="WZT265" s="254"/>
      <c r="WZU265" s="254"/>
      <c r="WZV265" s="254"/>
      <c r="WZW265" s="254"/>
      <c r="WZX265" s="254"/>
      <c r="WZY265" s="254"/>
      <c r="WZZ265" s="254"/>
      <c r="XAA265" s="254"/>
      <c r="XAB265" s="254"/>
      <c r="XAC265" s="254"/>
      <c r="XAD265" s="254"/>
      <c r="XAE265" s="254"/>
      <c r="XAF265" s="254"/>
      <c r="XAG265" s="254"/>
      <c r="XAH265" s="254"/>
      <c r="XAI265" s="254"/>
      <c r="XAJ265" s="254"/>
      <c r="XAK265" s="254"/>
      <c r="XAL265" s="254"/>
      <c r="XAM265" s="254"/>
      <c r="XAN265" s="254"/>
      <c r="XAO265" s="254"/>
      <c r="XAP265" s="254"/>
      <c r="XAQ265" s="254"/>
      <c r="XAR265" s="254"/>
      <c r="XAS265" s="254"/>
      <c r="XAT265" s="254"/>
      <c r="XAU265" s="254"/>
      <c r="XAV265" s="254"/>
      <c r="XAW265" s="254"/>
      <c r="XAX265" s="254"/>
      <c r="XAY265" s="254"/>
      <c r="XAZ265" s="254"/>
      <c r="XBA265" s="254"/>
      <c r="XBB265" s="254"/>
      <c r="XBC265" s="254"/>
      <c r="XBD265" s="254"/>
      <c r="XBE265" s="254"/>
      <c r="XBF265" s="254"/>
      <c r="XBG265" s="254"/>
      <c r="XBH265" s="254"/>
      <c r="XBI265" s="254"/>
      <c r="XBJ265" s="254"/>
      <c r="XBK265" s="254"/>
      <c r="XBL265" s="254"/>
      <c r="XBM265" s="254"/>
      <c r="XBN265" s="254"/>
      <c r="XBO265" s="254"/>
      <c r="XBP265" s="254"/>
      <c r="XBQ265" s="254"/>
      <c r="XBR265" s="254"/>
      <c r="XBS265" s="254"/>
      <c r="XBT265" s="254"/>
      <c r="XBU265" s="254"/>
      <c r="XBV265" s="254"/>
      <c r="XBW265" s="254"/>
      <c r="XBX265" s="254"/>
      <c r="XBY265" s="254"/>
      <c r="XBZ265" s="254"/>
      <c r="XCA265" s="254"/>
      <c r="XCB265" s="254"/>
      <c r="XCC265" s="254"/>
      <c r="XCD265" s="254"/>
      <c r="XCE265" s="254"/>
      <c r="XCF265" s="254"/>
      <c r="XCG265" s="254"/>
      <c r="XCH265" s="254"/>
      <c r="XCI265" s="254"/>
      <c r="XCJ265" s="254"/>
      <c r="XCK265" s="254"/>
      <c r="XCL265" s="254"/>
      <c r="XCM265" s="254"/>
      <c r="XCN265" s="254"/>
      <c r="XCO265" s="254"/>
      <c r="XCP265" s="254"/>
      <c r="XCQ265" s="254"/>
      <c r="XCR265" s="254"/>
      <c r="XCS265" s="254"/>
      <c r="XCT265" s="254"/>
      <c r="XCU265" s="254"/>
      <c r="XCV265" s="254"/>
      <c r="XCW265" s="254"/>
      <c r="XCX265" s="254"/>
      <c r="XCY265" s="254"/>
      <c r="XCZ265" s="254"/>
      <c r="XDA265" s="254"/>
      <c r="XDB265" s="254"/>
      <c r="XDC265" s="254"/>
      <c r="XDD265" s="254"/>
      <c r="XDE265" s="254"/>
      <c r="XDF265" s="254"/>
      <c r="XDG265" s="254"/>
      <c r="XDH265" s="254"/>
      <c r="XDI265" s="254"/>
      <c r="XDJ265" s="254"/>
      <c r="XDK265" s="254"/>
      <c r="XDL265" s="254"/>
      <c r="XDM265" s="254"/>
      <c r="XDN265" s="254"/>
      <c r="XDO265" s="254"/>
      <c r="XDP265" s="254"/>
      <c r="XDQ265" s="254"/>
      <c r="XDR265" s="254"/>
      <c r="XDS265" s="254"/>
      <c r="XDT265" s="254"/>
      <c r="XDU265" s="254"/>
      <c r="XDV265" s="254"/>
      <c r="XDW265" s="254"/>
      <c r="XDX265" s="254"/>
      <c r="XDY265" s="254"/>
      <c r="XDZ265" s="254"/>
      <c r="XEA265" s="254"/>
      <c r="XEB265" s="254"/>
      <c r="XEC265" s="254"/>
      <c r="XED265" s="254"/>
      <c r="XEE265" s="254"/>
      <c r="XEF265" s="254"/>
      <c r="XEG265" s="254"/>
      <c r="XEH265" s="254"/>
      <c r="XEI265" s="254"/>
      <c r="XEJ265" s="254"/>
      <c r="XEK265" s="254"/>
      <c r="XEL265" s="254"/>
      <c r="XEM265" s="254"/>
      <c r="XEN265" s="254"/>
      <c r="XEO265" s="254"/>
      <c r="XEP265" s="254"/>
      <c r="XEQ265" s="254"/>
      <c r="XER265" s="254"/>
      <c r="XES265" s="254"/>
      <c r="XET265" s="254"/>
      <c r="XEU265" s="254"/>
      <c r="XEV265" s="254"/>
      <c r="XEW265" s="254"/>
      <c r="XEX265" s="254"/>
      <c r="XEY265" s="254"/>
      <c r="XEZ265" s="254"/>
      <c r="XFA265" s="254"/>
      <c r="XFB265" s="254"/>
      <c r="XFC265" s="254"/>
      <c r="XFD265" s="254"/>
    </row>
    <row r="266" spans="1:31 16148:16384" x14ac:dyDescent="0.25">
      <c r="F266" s="252"/>
      <c r="J266" s="252"/>
      <c r="K266" s="252"/>
      <c r="O266" s="252"/>
      <c r="P266" s="252"/>
      <c r="T266" s="252"/>
      <c r="U266" s="252"/>
      <c r="V266" s="254"/>
      <c r="W266" s="254"/>
      <c r="X266" s="254"/>
      <c r="Y266" s="254"/>
      <c r="Z266" s="254"/>
      <c r="AA266" s="254"/>
      <c r="AB266" s="254"/>
      <c r="AC266" s="558"/>
      <c r="AD266" s="254"/>
      <c r="AE266" s="254"/>
      <c r="WWB266" s="254"/>
      <c r="WWC266" s="254"/>
      <c r="WWD266" s="254"/>
      <c r="WWE266" s="254"/>
      <c r="WWF266" s="254"/>
      <c r="WWG266" s="254"/>
      <c r="WWH266" s="254"/>
      <c r="WWI266" s="254"/>
      <c r="WWJ266" s="254"/>
      <c r="WWK266" s="254"/>
      <c r="WWL266" s="254"/>
      <c r="WWM266" s="254"/>
      <c r="WWN266" s="254"/>
      <c r="WWO266" s="254"/>
      <c r="WWP266" s="254"/>
      <c r="WWQ266" s="254"/>
      <c r="WWR266" s="254"/>
      <c r="WWS266" s="254"/>
      <c r="WWT266" s="254"/>
      <c r="WWU266" s="254"/>
      <c r="WWV266" s="254"/>
      <c r="WWW266" s="254"/>
      <c r="WWX266" s="254"/>
      <c r="WWY266" s="254"/>
      <c r="WWZ266" s="254"/>
      <c r="WXA266" s="254"/>
      <c r="WXB266" s="254"/>
      <c r="WXC266" s="254"/>
      <c r="WXD266" s="254"/>
      <c r="WXE266" s="254"/>
      <c r="WXF266" s="254"/>
      <c r="WXG266" s="254"/>
      <c r="WXH266" s="254"/>
      <c r="WXI266" s="254"/>
      <c r="WXJ266" s="254"/>
      <c r="WXK266" s="254"/>
      <c r="WXL266" s="254"/>
      <c r="WXM266" s="254"/>
      <c r="WXN266" s="254"/>
      <c r="WXO266" s="254"/>
      <c r="WXP266" s="254"/>
      <c r="WXQ266" s="254"/>
      <c r="WXR266" s="254"/>
      <c r="WXS266" s="254"/>
      <c r="WXT266" s="254"/>
      <c r="WXU266" s="254"/>
      <c r="WXV266" s="254"/>
      <c r="WXW266" s="254"/>
      <c r="WXX266" s="254"/>
      <c r="WXY266" s="254"/>
      <c r="WXZ266" s="254"/>
      <c r="WYA266" s="254"/>
      <c r="WYB266" s="254"/>
      <c r="WYC266" s="254"/>
      <c r="WYD266" s="254"/>
      <c r="WYE266" s="254"/>
      <c r="WYF266" s="254"/>
      <c r="WYG266" s="254"/>
      <c r="WYH266" s="254"/>
      <c r="WYI266" s="254"/>
      <c r="WYJ266" s="254"/>
      <c r="WYK266" s="254"/>
      <c r="WYL266" s="254"/>
      <c r="WYM266" s="254"/>
      <c r="WYN266" s="254"/>
      <c r="WYO266" s="254"/>
      <c r="WYP266" s="254"/>
      <c r="WYQ266" s="254"/>
      <c r="WYR266" s="254"/>
      <c r="WYS266" s="254"/>
      <c r="WYT266" s="254"/>
      <c r="WYU266" s="254"/>
      <c r="WYV266" s="254"/>
      <c r="WYW266" s="254"/>
      <c r="WYX266" s="254"/>
      <c r="WYY266" s="254"/>
      <c r="WYZ266" s="254"/>
      <c r="WZA266" s="254"/>
      <c r="WZB266" s="254"/>
      <c r="WZC266" s="254"/>
      <c r="WZD266" s="254"/>
      <c r="WZE266" s="254"/>
      <c r="WZF266" s="254"/>
      <c r="WZG266" s="254"/>
      <c r="WZH266" s="254"/>
      <c r="WZI266" s="254"/>
      <c r="WZJ266" s="254"/>
      <c r="WZK266" s="254"/>
      <c r="WZL266" s="254"/>
      <c r="WZM266" s="254"/>
      <c r="WZN266" s="254"/>
      <c r="WZO266" s="254"/>
      <c r="WZP266" s="254"/>
      <c r="WZQ266" s="254"/>
      <c r="WZR266" s="254"/>
      <c r="WZS266" s="254"/>
      <c r="WZT266" s="254"/>
      <c r="WZU266" s="254"/>
      <c r="WZV266" s="254"/>
      <c r="WZW266" s="254"/>
      <c r="WZX266" s="254"/>
      <c r="WZY266" s="254"/>
      <c r="WZZ266" s="254"/>
      <c r="XAA266" s="254"/>
      <c r="XAB266" s="254"/>
      <c r="XAC266" s="254"/>
      <c r="XAD266" s="254"/>
      <c r="XAE266" s="254"/>
      <c r="XAF266" s="254"/>
      <c r="XAG266" s="254"/>
      <c r="XAH266" s="254"/>
      <c r="XAI266" s="254"/>
      <c r="XAJ266" s="254"/>
      <c r="XAK266" s="254"/>
      <c r="XAL266" s="254"/>
      <c r="XAM266" s="254"/>
      <c r="XAN266" s="254"/>
      <c r="XAO266" s="254"/>
      <c r="XAP266" s="254"/>
      <c r="XAQ266" s="254"/>
      <c r="XAR266" s="254"/>
      <c r="XAS266" s="254"/>
      <c r="XAT266" s="254"/>
      <c r="XAU266" s="254"/>
      <c r="XAV266" s="254"/>
      <c r="XAW266" s="254"/>
      <c r="XAX266" s="254"/>
      <c r="XAY266" s="254"/>
      <c r="XAZ266" s="254"/>
      <c r="XBA266" s="254"/>
      <c r="XBB266" s="254"/>
      <c r="XBC266" s="254"/>
      <c r="XBD266" s="254"/>
      <c r="XBE266" s="254"/>
      <c r="XBF266" s="254"/>
      <c r="XBG266" s="254"/>
      <c r="XBH266" s="254"/>
      <c r="XBI266" s="254"/>
      <c r="XBJ266" s="254"/>
      <c r="XBK266" s="254"/>
      <c r="XBL266" s="254"/>
      <c r="XBM266" s="254"/>
      <c r="XBN266" s="254"/>
      <c r="XBO266" s="254"/>
      <c r="XBP266" s="254"/>
      <c r="XBQ266" s="254"/>
      <c r="XBR266" s="254"/>
      <c r="XBS266" s="254"/>
      <c r="XBT266" s="254"/>
      <c r="XBU266" s="254"/>
      <c r="XBV266" s="254"/>
      <c r="XBW266" s="254"/>
      <c r="XBX266" s="254"/>
      <c r="XBY266" s="254"/>
      <c r="XBZ266" s="254"/>
      <c r="XCA266" s="254"/>
      <c r="XCB266" s="254"/>
      <c r="XCC266" s="254"/>
      <c r="XCD266" s="254"/>
      <c r="XCE266" s="254"/>
      <c r="XCF266" s="254"/>
      <c r="XCG266" s="254"/>
      <c r="XCH266" s="254"/>
      <c r="XCI266" s="254"/>
      <c r="XCJ266" s="254"/>
      <c r="XCK266" s="254"/>
      <c r="XCL266" s="254"/>
      <c r="XCM266" s="254"/>
      <c r="XCN266" s="254"/>
      <c r="XCO266" s="254"/>
      <c r="XCP266" s="254"/>
      <c r="XCQ266" s="254"/>
      <c r="XCR266" s="254"/>
      <c r="XCS266" s="254"/>
      <c r="XCT266" s="254"/>
      <c r="XCU266" s="254"/>
      <c r="XCV266" s="254"/>
      <c r="XCW266" s="254"/>
      <c r="XCX266" s="254"/>
      <c r="XCY266" s="254"/>
      <c r="XCZ266" s="254"/>
      <c r="XDA266" s="254"/>
      <c r="XDB266" s="254"/>
      <c r="XDC266" s="254"/>
      <c r="XDD266" s="254"/>
      <c r="XDE266" s="254"/>
      <c r="XDF266" s="254"/>
      <c r="XDG266" s="254"/>
      <c r="XDH266" s="254"/>
      <c r="XDI266" s="254"/>
      <c r="XDJ266" s="254"/>
      <c r="XDK266" s="254"/>
      <c r="XDL266" s="254"/>
      <c r="XDM266" s="254"/>
      <c r="XDN266" s="254"/>
      <c r="XDO266" s="254"/>
      <c r="XDP266" s="254"/>
      <c r="XDQ266" s="254"/>
      <c r="XDR266" s="254"/>
      <c r="XDS266" s="254"/>
      <c r="XDT266" s="254"/>
      <c r="XDU266" s="254"/>
      <c r="XDV266" s="254"/>
      <c r="XDW266" s="254"/>
      <c r="XDX266" s="254"/>
      <c r="XDY266" s="254"/>
      <c r="XDZ266" s="254"/>
      <c r="XEA266" s="254"/>
      <c r="XEB266" s="254"/>
      <c r="XEC266" s="254"/>
      <c r="XED266" s="254"/>
      <c r="XEE266" s="254"/>
      <c r="XEF266" s="254"/>
      <c r="XEG266" s="254"/>
      <c r="XEH266" s="254"/>
      <c r="XEI266" s="254"/>
      <c r="XEJ266" s="254"/>
      <c r="XEK266" s="254"/>
      <c r="XEL266" s="254"/>
      <c r="XEM266" s="254"/>
      <c r="XEN266" s="254"/>
      <c r="XEO266" s="254"/>
      <c r="XEP266" s="254"/>
      <c r="XEQ266" s="254"/>
      <c r="XER266" s="254"/>
      <c r="XES266" s="254"/>
      <c r="XET266" s="254"/>
      <c r="XEU266" s="254"/>
      <c r="XEV266" s="254"/>
      <c r="XEW266" s="254"/>
      <c r="XEX266" s="254"/>
      <c r="XEY266" s="254"/>
      <c r="XEZ266" s="254"/>
      <c r="XFA266" s="254"/>
      <c r="XFB266" s="254"/>
      <c r="XFC266" s="254"/>
      <c r="XFD266" s="254"/>
    </row>
    <row r="267" spans="1:31 16148:16384" x14ac:dyDescent="0.25">
      <c r="A267" s="252" t="s">
        <v>135</v>
      </c>
      <c r="F267" s="252"/>
      <c r="J267" s="252"/>
      <c r="K267" s="252"/>
      <c r="O267" s="252"/>
      <c r="P267" s="252"/>
      <c r="T267" s="252"/>
      <c r="U267" s="252"/>
      <c r="V267" s="254"/>
      <c r="W267" s="254"/>
      <c r="X267" s="254"/>
      <c r="Y267" s="254"/>
      <c r="Z267" s="254"/>
      <c r="AA267" s="254"/>
      <c r="AB267" s="254"/>
      <c r="AC267" s="558"/>
      <c r="AD267" s="254"/>
      <c r="AE267" s="254"/>
      <c r="WWB267" s="254"/>
      <c r="WWC267" s="254"/>
      <c r="WWD267" s="254"/>
      <c r="WWE267" s="254"/>
      <c r="WWF267" s="254"/>
      <c r="WWG267" s="254"/>
      <c r="WWH267" s="254"/>
      <c r="WWI267" s="254"/>
      <c r="WWJ267" s="254"/>
      <c r="WWK267" s="254"/>
      <c r="WWL267" s="254"/>
      <c r="WWM267" s="254"/>
      <c r="WWN267" s="254"/>
      <c r="WWO267" s="254"/>
      <c r="WWP267" s="254"/>
      <c r="WWQ267" s="254"/>
      <c r="WWR267" s="254"/>
      <c r="WWS267" s="254"/>
      <c r="WWT267" s="254"/>
      <c r="WWU267" s="254"/>
      <c r="WWV267" s="254"/>
      <c r="WWW267" s="254"/>
      <c r="WWX267" s="254"/>
      <c r="WWY267" s="254"/>
      <c r="WWZ267" s="254"/>
      <c r="WXA267" s="254"/>
      <c r="WXB267" s="254"/>
      <c r="WXC267" s="254"/>
      <c r="WXD267" s="254"/>
      <c r="WXE267" s="254"/>
      <c r="WXF267" s="254"/>
      <c r="WXG267" s="254"/>
      <c r="WXH267" s="254"/>
      <c r="WXI267" s="254"/>
      <c r="WXJ267" s="254"/>
      <c r="WXK267" s="254"/>
      <c r="WXL267" s="254"/>
      <c r="WXM267" s="254"/>
      <c r="WXN267" s="254"/>
      <c r="WXO267" s="254"/>
      <c r="WXP267" s="254"/>
      <c r="WXQ267" s="254"/>
      <c r="WXR267" s="254"/>
      <c r="WXS267" s="254"/>
      <c r="WXT267" s="254"/>
      <c r="WXU267" s="254"/>
      <c r="WXV267" s="254"/>
      <c r="WXW267" s="254"/>
      <c r="WXX267" s="254"/>
      <c r="WXY267" s="254"/>
      <c r="WXZ267" s="254"/>
      <c r="WYA267" s="254"/>
      <c r="WYB267" s="254"/>
      <c r="WYC267" s="254"/>
      <c r="WYD267" s="254"/>
      <c r="WYE267" s="254"/>
      <c r="WYF267" s="254"/>
      <c r="WYG267" s="254"/>
      <c r="WYH267" s="254"/>
      <c r="WYI267" s="254"/>
      <c r="WYJ267" s="254"/>
      <c r="WYK267" s="254"/>
      <c r="WYL267" s="254"/>
      <c r="WYM267" s="254"/>
      <c r="WYN267" s="254"/>
      <c r="WYO267" s="254"/>
      <c r="WYP267" s="254"/>
      <c r="WYQ267" s="254"/>
      <c r="WYR267" s="254"/>
      <c r="WYS267" s="254"/>
      <c r="WYT267" s="254"/>
      <c r="WYU267" s="254"/>
      <c r="WYV267" s="254"/>
      <c r="WYW267" s="254"/>
      <c r="WYX267" s="254"/>
      <c r="WYY267" s="254"/>
      <c r="WYZ267" s="254"/>
      <c r="WZA267" s="254"/>
      <c r="WZB267" s="254"/>
      <c r="WZC267" s="254"/>
      <c r="WZD267" s="254"/>
      <c r="WZE267" s="254"/>
      <c r="WZF267" s="254"/>
      <c r="WZG267" s="254"/>
      <c r="WZH267" s="254"/>
      <c r="WZI267" s="254"/>
      <c r="WZJ267" s="254"/>
      <c r="WZK267" s="254"/>
      <c r="WZL267" s="254"/>
      <c r="WZM267" s="254"/>
      <c r="WZN267" s="254"/>
      <c r="WZO267" s="254"/>
      <c r="WZP267" s="254"/>
      <c r="WZQ267" s="254"/>
      <c r="WZR267" s="254"/>
      <c r="WZS267" s="254"/>
      <c r="WZT267" s="254"/>
      <c r="WZU267" s="254"/>
      <c r="WZV267" s="254"/>
      <c r="WZW267" s="254"/>
      <c r="WZX267" s="254"/>
      <c r="WZY267" s="254"/>
      <c r="WZZ267" s="254"/>
      <c r="XAA267" s="254"/>
      <c r="XAB267" s="254"/>
      <c r="XAC267" s="254"/>
      <c r="XAD267" s="254"/>
      <c r="XAE267" s="254"/>
      <c r="XAF267" s="254"/>
      <c r="XAG267" s="254"/>
      <c r="XAH267" s="254"/>
      <c r="XAI267" s="254"/>
      <c r="XAJ267" s="254"/>
      <c r="XAK267" s="254"/>
      <c r="XAL267" s="254"/>
      <c r="XAM267" s="254"/>
      <c r="XAN267" s="254"/>
      <c r="XAO267" s="254"/>
      <c r="XAP267" s="254"/>
      <c r="XAQ267" s="254"/>
      <c r="XAR267" s="254"/>
      <c r="XAS267" s="254"/>
      <c r="XAT267" s="254"/>
      <c r="XAU267" s="254"/>
      <c r="XAV267" s="254"/>
      <c r="XAW267" s="254"/>
      <c r="XAX267" s="254"/>
      <c r="XAY267" s="254"/>
      <c r="XAZ267" s="254"/>
      <c r="XBA267" s="254"/>
      <c r="XBB267" s="254"/>
      <c r="XBC267" s="254"/>
      <c r="XBD267" s="254"/>
      <c r="XBE267" s="254"/>
      <c r="XBF267" s="254"/>
      <c r="XBG267" s="254"/>
      <c r="XBH267" s="254"/>
      <c r="XBI267" s="254"/>
      <c r="XBJ267" s="254"/>
      <c r="XBK267" s="254"/>
      <c r="XBL267" s="254"/>
      <c r="XBM267" s="254"/>
      <c r="XBN267" s="254"/>
      <c r="XBO267" s="254"/>
      <c r="XBP267" s="254"/>
      <c r="XBQ267" s="254"/>
      <c r="XBR267" s="254"/>
      <c r="XBS267" s="254"/>
      <c r="XBT267" s="254"/>
      <c r="XBU267" s="254"/>
      <c r="XBV267" s="254"/>
      <c r="XBW267" s="254"/>
      <c r="XBX267" s="254"/>
      <c r="XBY267" s="254"/>
      <c r="XBZ267" s="254"/>
      <c r="XCA267" s="254"/>
      <c r="XCB267" s="254"/>
      <c r="XCC267" s="254"/>
      <c r="XCD267" s="254"/>
      <c r="XCE267" s="254"/>
      <c r="XCF267" s="254"/>
      <c r="XCG267" s="254"/>
      <c r="XCH267" s="254"/>
      <c r="XCI267" s="254"/>
      <c r="XCJ267" s="254"/>
      <c r="XCK267" s="254"/>
      <c r="XCL267" s="254"/>
      <c r="XCM267" s="254"/>
      <c r="XCN267" s="254"/>
      <c r="XCO267" s="254"/>
      <c r="XCP267" s="254"/>
      <c r="XCQ267" s="254"/>
      <c r="XCR267" s="254"/>
      <c r="XCS267" s="254"/>
      <c r="XCT267" s="254"/>
      <c r="XCU267" s="254"/>
      <c r="XCV267" s="254"/>
      <c r="XCW267" s="254"/>
      <c r="XCX267" s="254"/>
      <c r="XCY267" s="254"/>
      <c r="XCZ267" s="254"/>
      <c r="XDA267" s="254"/>
      <c r="XDB267" s="254"/>
      <c r="XDC267" s="254"/>
      <c r="XDD267" s="254"/>
      <c r="XDE267" s="254"/>
      <c r="XDF267" s="254"/>
      <c r="XDG267" s="254"/>
      <c r="XDH267" s="254"/>
      <c r="XDI267" s="254"/>
      <c r="XDJ267" s="254"/>
      <c r="XDK267" s="254"/>
      <c r="XDL267" s="254"/>
      <c r="XDM267" s="254"/>
      <c r="XDN267" s="254"/>
      <c r="XDO267" s="254"/>
      <c r="XDP267" s="254"/>
      <c r="XDQ267" s="254"/>
      <c r="XDR267" s="254"/>
      <c r="XDS267" s="254"/>
      <c r="XDT267" s="254"/>
      <c r="XDU267" s="254"/>
      <c r="XDV267" s="254"/>
      <c r="XDW267" s="254"/>
      <c r="XDX267" s="254"/>
      <c r="XDY267" s="254"/>
      <c r="XDZ267" s="254"/>
      <c r="XEA267" s="254"/>
      <c r="XEB267" s="254"/>
      <c r="XEC267" s="254"/>
      <c r="XED267" s="254"/>
      <c r="XEE267" s="254"/>
      <c r="XEF267" s="254"/>
      <c r="XEG267" s="254"/>
      <c r="XEH267" s="254"/>
      <c r="XEI267" s="254"/>
      <c r="XEJ267" s="254"/>
      <c r="XEK267" s="254"/>
      <c r="XEL267" s="254"/>
      <c r="XEM267" s="254"/>
      <c r="XEN267" s="254"/>
      <c r="XEO267" s="254"/>
      <c r="XEP267" s="254"/>
      <c r="XEQ267" s="254"/>
      <c r="XER267" s="254"/>
      <c r="XES267" s="254"/>
      <c r="XET267" s="254"/>
      <c r="XEU267" s="254"/>
      <c r="XEV267" s="254"/>
      <c r="XEW267" s="254"/>
      <c r="XEX267" s="254"/>
      <c r="XEY267" s="254"/>
      <c r="XEZ267" s="254"/>
      <c r="XFA267" s="254"/>
      <c r="XFB267" s="254"/>
      <c r="XFC267" s="254"/>
      <c r="XFD267" s="254"/>
    </row>
    <row r="268" spans="1:31 16148:16384" ht="18.75" x14ac:dyDescent="0.3">
      <c r="A268" s="320" t="s">
        <v>130</v>
      </c>
      <c r="C268" s="252">
        <f t="shared" ref="C268:C270" si="205">C280/C160*1000</f>
        <v>311.30141501732288</v>
      </c>
      <c r="D268" s="252">
        <f t="shared" ref="D268:U270" si="206">D280/D160*1000</f>
        <v>310.75272489542544</v>
      </c>
      <c r="E268" s="252">
        <f t="shared" si="206"/>
        <v>312.82786621906439</v>
      </c>
      <c r="F268" s="252">
        <f t="shared" si="206"/>
        <v>311.64188362021554</v>
      </c>
      <c r="G268" s="252">
        <f t="shared" si="206"/>
        <v>317.86832130630472</v>
      </c>
      <c r="H268" s="252">
        <f t="shared" si="206"/>
        <v>324.57791652754651</v>
      </c>
      <c r="I268" s="252">
        <f t="shared" si="206"/>
        <v>333.23561362126986</v>
      </c>
      <c r="J268" s="252">
        <f t="shared" si="206"/>
        <v>325.3295255577313</v>
      </c>
      <c r="K268" s="252">
        <f t="shared" si="206"/>
        <v>318.3810710679756</v>
      </c>
      <c r="L268" s="252">
        <f t="shared" si="206"/>
        <v>336.90625419354694</v>
      </c>
      <c r="M268" s="252">
        <f t="shared" si="206"/>
        <v>343.35210242992179</v>
      </c>
      <c r="N268" s="252">
        <f t="shared" si="206"/>
        <v>329.53105910960369</v>
      </c>
      <c r="O268" s="252">
        <f>O280/O160*1000</f>
        <v>336.6847541043046</v>
      </c>
      <c r="P268" s="252">
        <f t="shared" si="206"/>
        <v>324.86673751243512</v>
      </c>
      <c r="Q268" s="252">
        <f t="shared" si="206"/>
        <v>320.97875072191783</v>
      </c>
      <c r="R268" s="252">
        <f t="shared" si="206"/>
        <v>313.90668625601188</v>
      </c>
      <c r="S268" s="252">
        <f t="shared" si="206"/>
        <v>312.36661582656131</v>
      </c>
      <c r="T268" s="252">
        <f t="shared" si="206"/>
        <v>315.71059972237646</v>
      </c>
      <c r="U268" s="252">
        <f t="shared" si="206"/>
        <v>322.50978308017767</v>
      </c>
      <c r="V268" s="254"/>
      <c r="W268" s="254"/>
      <c r="X268" s="254"/>
      <c r="Y268" s="254"/>
      <c r="Z268" s="254"/>
      <c r="AA268" s="254"/>
      <c r="AB268" s="558">
        <f>AB280/AB160*1000</f>
        <v>321.78686071080216</v>
      </c>
      <c r="AC268" s="558"/>
      <c r="AD268" s="254"/>
      <c r="AE268" s="254"/>
      <c r="WWB268" s="254"/>
      <c r="WWC268" s="254"/>
      <c r="WWD268" s="254"/>
      <c r="WWE268" s="254"/>
      <c r="WWF268" s="254"/>
      <c r="WWG268" s="254"/>
      <c r="WWH268" s="254"/>
      <c r="WWI268" s="254"/>
      <c r="WWJ268" s="254"/>
      <c r="WWK268" s="254"/>
      <c r="WWL268" s="254"/>
      <c r="WWM268" s="254"/>
      <c r="WWN268" s="254"/>
      <c r="WWO268" s="254"/>
      <c r="WWP268" s="254"/>
      <c r="WWQ268" s="254"/>
      <c r="WWR268" s="254"/>
      <c r="WWS268" s="254"/>
      <c r="WWT268" s="254"/>
      <c r="WWU268" s="254"/>
      <c r="WWV268" s="254"/>
      <c r="WWW268" s="254"/>
      <c r="WWX268" s="254"/>
      <c r="WWY268" s="254"/>
      <c r="WWZ268" s="254"/>
      <c r="WXA268" s="254"/>
      <c r="WXB268" s="254"/>
      <c r="WXC268" s="254"/>
      <c r="WXD268" s="254"/>
      <c r="WXE268" s="254"/>
      <c r="WXF268" s="254"/>
      <c r="WXG268" s="254"/>
      <c r="WXH268" s="254"/>
      <c r="WXI268" s="254"/>
      <c r="WXJ268" s="254"/>
      <c r="WXK268" s="254"/>
      <c r="WXL268" s="254"/>
      <c r="WXM268" s="254"/>
      <c r="WXN268" s="254"/>
      <c r="WXO268" s="254"/>
      <c r="WXP268" s="254"/>
      <c r="WXQ268" s="254"/>
      <c r="WXR268" s="254"/>
      <c r="WXS268" s="254"/>
      <c r="WXT268" s="254"/>
      <c r="WXU268" s="254"/>
      <c r="WXV268" s="254"/>
      <c r="WXW268" s="254"/>
      <c r="WXX268" s="254"/>
      <c r="WXY268" s="254"/>
      <c r="WXZ268" s="254"/>
      <c r="WYA268" s="254"/>
      <c r="WYB268" s="254"/>
      <c r="WYC268" s="254"/>
      <c r="WYD268" s="254"/>
      <c r="WYE268" s="254"/>
      <c r="WYF268" s="254"/>
      <c r="WYG268" s="254"/>
      <c r="WYH268" s="254"/>
      <c r="WYI268" s="254"/>
      <c r="WYJ268" s="254"/>
      <c r="WYK268" s="254"/>
      <c r="WYL268" s="254"/>
      <c r="WYM268" s="254"/>
      <c r="WYN268" s="254"/>
      <c r="WYO268" s="254"/>
      <c r="WYP268" s="254"/>
      <c r="WYQ268" s="254"/>
      <c r="WYR268" s="254"/>
      <c r="WYS268" s="254"/>
      <c r="WYT268" s="254"/>
      <c r="WYU268" s="254"/>
      <c r="WYV268" s="254"/>
      <c r="WYW268" s="254"/>
      <c r="WYX268" s="254"/>
      <c r="WYY268" s="254"/>
      <c r="WYZ268" s="254"/>
      <c r="WZA268" s="254"/>
      <c r="WZB268" s="254"/>
      <c r="WZC268" s="254"/>
      <c r="WZD268" s="254"/>
      <c r="WZE268" s="254"/>
      <c r="WZF268" s="254"/>
      <c r="WZG268" s="254"/>
      <c r="WZH268" s="254"/>
      <c r="WZI268" s="254"/>
      <c r="WZJ268" s="254"/>
      <c r="WZK268" s="254"/>
      <c r="WZL268" s="254"/>
      <c r="WZM268" s="254"/>
      <c r="WZN268" s="254"/>
      <c r="WZO268" s="254"/>
      <c r="WZP268" s="254"/>
      <c r="WZQ268" s="254"/>
      <c r="WZR268" s="254"/>
      <c r="WZS268" s="254"/>
      <c r="WZT268" s="254"/>
      <c r="WZU268" s="254"/>
      <c r="WZV268" s="254"/>
      <c r="WZW268" s="254"/>
      <c r="WZX268" s="254"/>
      <c r="WZY268" s="254"/>
      <c r="WZZ268" s="254"/>
      <c r="XAA268" s="254"/>
      <c r="XAB268" s="254"/>
      <c r="XAC268" s="254"/>
      <c r="XAD268" s="254"/>
      <c r="XAE268" s="254"/>
      <c r="XAF268" s="254"/>
      <c r="XAG268" s="254"/>
      <c r="XAH268" s="254"/>
      <c r="XAI268" s="254"/>
      <c r="XAJ268" s="254"/>
      <c r="XAK268" s="254"/>
      <c r="XAL268" s="254"/>
      <c r="XAM268" s="254"/>
      <c r="XAN268" s="254"/>
      <c r="XAO268" s="254"/>
      <c r="XAP268" s="254"/>
      <c r="XAQ268" s="254"/>
      <c r="XAR268" s="254"/>
      <c r="XAS268" s="254"/>
      <c r="XAT268" s="254"/>
      <c r="XAU268" s="254"/>
      <c r="XAV268" s="254"/>
      <c r="XAW268" s="254"/>
      <c r="XAX268" s="254"/>
      <c r="XAY268" s="254"/>
      <c r="XAZ268" s="254"/>
      <c r="XBA268" s="254"/>
      <c r="XBB268" s="254"/>
      <c r="XBC268" s="254"/>
      <c r="XBD268" s="254"/>
      <c r="XBE268" s="254"/>
      <c r="XBF268" s="254"/>
      <c r="XBG268" s="254"/>
      <c r="XBH268" s="254"/>
      <c r="XBI268" s="254"/>
      <c r="XBJ268" s="254"/>
      <c r="XBK268" s="254"/>
      <c r="XBL268" s="254"/>
      <c r="XBM268" s="254"/>
      <c r="XBN268" s="254"/>
      <c r="XBO268" s="254"/>
      <c r="XBP268" s="254"/>
      <c r="XBQ268" s="254"/>
      <c r="XBR268" s="254"/>
      <c r="XBS268" s="254"/>
      <c r="XBT268" s="254"/>
      <c r="XBU268" s="254"/>
      <c r="XBV268" s="254"/>
      <c r="XBW268" s="254"/>
      <c r="XBX268" s="254"/>
      <c r="XBY268" s="254"/>
      <c r="XBZ268" s="254"/>
      <c r="XCA268" s="254"/>
      <c r="XCB268" s="254"/>
      <c r="XCC268" s="254"/>
      <c r="XCD268" s="254"/>
      <c r="XCE268" s="254"/>
      <c r="XCF268" s="254"/>
      <c r="XCG268" s="254"/>
      <c r="XCH268" s="254"/>
      <c r="XCI268" s="254"/>
      <c r="XCJ268" s="254"/>
      <c r="XCK268" s="254"/>
      <c r="XCL268" s="254"/>
      <c r="XCM268" s="254"/>
      <c r="XCN268" s="254"/>
      <c r="XCO268" s="254"/>
      <c r="XCP268" s="254"/>
      <c r="XCQ268" s="254"/>
      <c r="XCR268" s="254"/>
      <c r="XCS268" s="254"/>
      <c r="XCT268" s="254"/>
      <c r="XCU268" s="254"/>
      <c r="XCV268" s="254"/>
      <c r="XCW268" s="254"/>
      <c r="XCX268" s="254"/>
      <c r="XCY268" s="254"/>
      <c r="XCZ268" s="254"/>
      <c r="XDA268" s="254"/>
      <c r="XDB268" s="254"/>
      <c r="XDC268" s="254"/>
      <c r="XDD268" s="254"/>
      <c r="XDE268" s="254"/>
      <c r="XDF268" s="254"/>
      <c r="XDG268" s="254"/>
      <c r="XDH268" s="254"/>
      <c r="XDI268" s="254"/>
      <c r="XDJ268" s="254"/>
      <c r="XDK268" s="254"/>
      <c r="XDL268" s="254"/>
      <c r="XDM268" s="254"/>
      <c r="XDN268" s="254"/>
      <c r="XDO268" s="254"/>
      <c r="XDP268" s="254"/>
      <c r="XDQ268" s="254"/>
      <c r="XDR268" s="254"/>
      <c r="XDS268" s="254"/>
      <c r="XDT268" s="254"/>
      <c r="XDU268" s="254"/>
      <c r="XDV268" s="254"/>
      <c r="XDW268" s="254"/>
      <c r="XDX268" s="254"/>
      <c r="XDY268" s="254"/>
      <c r="XDZ268" s="254"/>
      <c r="XEA268" s="254"/>
      <c r="XEB268" s="254"/>
      <c r="XEC268" s="254"/>
      <c r="XED268" s="254"/>
      <c r="XEE268" s="254"/>
      <c r="XEF268" s="254"/>
      <c r="XEG268" s="254"/>
      <c r="XEH268" s="254"/>
      <c r="XEI268" s="254"/>
      <c r="XEJ268" s="254"/>
      <c r="XEK268" s="254"/>
      <c r="XEL268" s="254"/>
      <c r="XEM268" s="254"/>
      <c r="XEN268" s="254"/>
      <c r="XEO268" s="254"/>
      <c r="XEP268" s="254"/>
      <c r="XEQ268" s="254"/>
      <c r="XER268" s="254"/>
      <c r="XES268" s="254"/>
      <c r="XET268" s="254"/>
      <c r="XEU268" s="254"/>
      <c r="XEV268" s="254"/>
      <c r="XEW268" s="254"/>
      <c r="XEX268" s="254"/>
      <c r="XEY268" s="254"/>
      <c r="XEZ268" s="254"/>
      <c r="XFA268" s="254"/>
      <c r="XFB268" s="254"/>
      <c r="XFC268" s="254"/>
      <c r="XFD268" s="254"/>
    </row>
    <row r="269" spans="1:31 16148:16384" ht="18.75" x14ac:dyDescent="0.3">
      <c r="A269" s="320">
        <v>13</v>
      </c>
      <c r="C269" s="252" t="e">
        <f t="shared" si="205"/>
        <v>#DIV/0!</v>
      </c>
      <c r="D269" s="252" t="e">
        <f t="shared" si="206"/>
        <v>#DIV/0!</v>
      </c>
      <c r="E269" s="252" t="e">
        <f t="shared" si="206"/>
        <v>#DIV/0!</v>
      </c>
      <c r="F269" s="252" t="e">
        <f t="shared" si="206"/>
        <v>#DIV/0!</v>
      </c>
      <c r="G269" s="252" t="e">
        <f t="shared" si="206"/>
        <v>#DIV/0!</v>
      </c>
      <c r="H269" s="252" t="e">
        <f t="shared" si="206"/>
        <v>#DIV/0!</v>
      </c>
      <c r="I269" s="252" t="e">
        <f t="shared" si="206"/>
        <v>#DIV/0!</v>
      </c>
      <c r="J269" s="252" t="e">
        <f t="shared" si="206"/>
        <v>#DIV/0!</v>
      </c>
      <c r="K269" s="252" t="e">
        <f t="shared" si="206"/>
        <v>#DIV/0!</v>
      </c>
      <c r="L269" s="252">
        <f t="shared" si="206"/>
        <v>334.15408254946493</v>
      </c>
      <c r="M269" s="252">
        <f t="shared" si="206"/>
        <v>333.75200044956597</v>
      </c>
      <c r="N269" s="252">
        <f t="shared" si="206"/>
        <v>336.56642817592399</v>
      </c>
      <c r="O269" s="252">
        <f t="shared" si="206"/>
        <v>334.81826702523017</v>
      </c>
      <c r="P269" s="252">
        <f t="shared" si="206"/>
        <v>334.81826702523017</v>
      </c>
      <c r="Q269" s="252">
        <f t="shared" si="206"/>
        <v>332.36517127050996</v>
      </c>
      <c r="R269" s="252">
        <f t="shared" si="206"/>
        <v>329.13636455401598</v>
      </c>
      <c r="S269" s="252">
        <f t="shared" si="206"/>
        <v>333.82022682798203</v>
      </c>
      <c r="T269" s="252">
        <f t="shared" si="206"/>
        <v>331.49770118962886</v>
      </c>
      <c r="U269" s="252">
        <f t="shared" si="206"/>
        <v>333.30492275679768</v>
      </c>
      <c r="V269" s="254"/>
      <c r="W269" s="254"/>
      <c r="X269" s="254"/>
      <c r="Y269" s="254"/>
      <c r="Z269" s="254"/>
      <c r="AA269" s="254"/>
      <c r="AB269" s="558">
        <f>AB65</f>
        <v>333.30492275679768</v>
      </c>
      <c r="AC269" s="558"/>
      <c r="AD269" s="254"/>
      <c r="AE269" s="254"/>
      <c r="WWB269" s="254"/>
      <c r="WWC269" s="254"/>
      <c r="WWD269" s="254"/>
      <c r="WWE269" s="254"/>
      <c r="WWF269" s="254"/>
      <c r="WWG269" s="254"/>
      <c r="WWH269" s="254"/>
      <c r="WWI269" s="254"/>
      <c r="WWJ269" s="254"/>
      <c r="WWK269" s="254"/>
      <c r="WWL269" s="254"/>
      <c r="WWM269" s="254"/>
      <c r="WWN269" s="254"/>
      <c r="WWO269" s="254"/>
      <c r="WWP269" s="254"/>
      <c r="WWQ269" s="254"/>
      <c r="WWR269" s="254"/>
      <c r="WWS269" s="254"/>
      <c r="WWT269" s="254"/>
      <c r="WWU269" s="254"/>
      <c r="WWV269" s="254"/>
      <c r="WWW269" s="254"/>
      <c r="WWX269" s="254"/>
      <c r="WWY269" s="254"/>
      <c r="WWZ269" s="254"/>
      <c r="WXA269" s="254"/>
      <c r="WXB269" s="254"/>
      <c r="WXC269" s="254"/>
      <c r="WXD269" s="254"/>
      <c r="WXE269" s="254"/>
      <c r="WXF269" s="254"/>
      <c r="WXG269" s="254"/>
      <c r="WXH269" s="254"/>
      <c r="WXI269" s="254"/>
      <c r="WXJ269" s="254"/>
      <c r="WXK269" s="254"/>
      <c r="WXL269" s="254"/>
      <c r="WXM269" s="254"/>
      <c r="WXN269" s="254"/>
      <c r="WXO269" s="254"/>
      <c r="WXP269" s="254"/>
      <c r="WXQ269" s="254"/>
      <c r="WXR269" s="254"/>
      <c r="WXS269" s="254"/>
      <c r="WXT269" s="254"/>
      <c r="WXU269" s="254"/>
      <c r="WXV269" s="254"/>
      <c r="WXW269" s="254"/>
      <c r="WXX269" s="254"/>
      <c r="WXY269" s="254"/>
      <c r="WXZ269" s="254"/>
      <c r="WYA269" s="254"/>
      <c r="WYB269" s="254"/>
      <c r="WYC269" s="254"/>
      <c r="WYD269" s="254"/>
      <c r="WYE269" s="254"/>
      <c r="WYF269" s="254"/>
      <c r="WYG269" s="254"/>
      <c r="WYH269" s="254"/>
      <c r="WYI269" s="254"/>
      <c r="WYJ269" s="254"/>
      <c r="WYK269" s="254"/>
      <c r="WYL269" s="254"/>
      <c r="WYM269" s="254"/>
      <c r="WYN269" s="254"/>
      <c r="WYO269" s="254"/>
      <c r="WYP269" s="254"/>
      <c r="WYQ269" s="254"/>
      <c r="WYR269" s="254"/>
      <c r="WYS269" s="254"/>
      <c r="WYT269" s="254"/>
      <c r="WYU269" s="254"/>
      <c r="WYV269" s="254"/>
      <c r="WYW269" s="254"/>
      <c r="WYX269" s="254"/>
      <c r="WYY269" s="254"/>
      <c r="WYZ269" s="254"/>
      <c r="WZA269" s="254"/>
      <c r="WZB269" s="254"/>
      <c r="WZC269" s="254"/>
      <c r="WZD269" s="254"/>
      <c r="WZE269" s="254"/>
      <c r="WZF269" s="254"/>
      <c r="WZG269" s="254"/>
      <c r="WZH269" s="254"/>
      <c r="WZI269" s="254"/>
      <c r="WZJ269" s="254"/>
      <c r="WZK269" s="254"/>
      <c r="WZL269" s="254"/>
      <c r="WZM269" s="254"/>
      <c r="WZN269" s="254"/>
      <c r="WZO269" s="254"/>
      <c r="WZP269" s="254"/>
      <c r="WZQ269" s="254"/>
      <c r="WZR269" s="254"/>
      <c r="WZS269" s="254"/>
      <c r="WZT269" s="254"/>
      <c r="WZU269" s="254"/>
      <c r="WZV269" s="254"/>
      <c r="WZW269" s="254"/>
      <c r="WZX269" s="254"/>
      <c r="WZY269" s="254"/>
      <c r="WZZ269" s="254"/>
      <c r="XAA269" s="254"/>
      <c r="XAB269" s="254"/>
      <c r="XAC269" s="254"/>
      <c r="XAD269" s="254"/>
      <c r="XAE269" s="254"/>
      <c r="XAF269" s="254"/>
      <c r="XAG269" s="254"/>
      <c r="XAH269" s="254"/>
      <c r="XAI269" s="254"/>
      <c r="XAJ269" s="254"/>
      <c r="XAK269" s="254"/>
      <c r="XAL269" s="254"/>
      <c r="XAM269" s="254"/>
      <c r="XAN269" s="254"/>
      <c r="XAO269" s="254"/>
      <c r="XAP269" s="254"/>
      <c r="XAQ269" s="254"/>
      <c r="XAR269" s="254"/>
      <c r="XAS269" s="254"/>
      <c r="XAT269" s="254"/>
      <c r="XAU269" s="254"/>
      <c r="XAV269" s="254"/>
      <c r="XAW269" s="254"/>
      <c r="XAX269" s="254"/>
      <c r="XAY269" s="254"/>
      <c r="XAZ269" s="254"/>
      <c r="XBA269" s="254"/>
      <c r="XBB269" s="254"/>
      <c r="XBC269" s="254"/>
      <c r="XBD269" s="254"/>
      <c r="XBE269" s="254"/>
      <c r="XBF269" s="254"/>
      <c r="XBG269" s="254"/>
      <c r="XBH269" s="254"/>
      <c r="XBI269" s="254"/>
      <c r="XBJ269" s="254"/>
      <c r="XBK269" s="254"/>
      <c r="XBL269" s="254"/>
      <c r="XBM269" s="254"/>
      <c r="XBN269" s="254"/>
      <c r="XBO269" s="254"/>
      <c r="XBP269" s="254"/>
      <c r="XBQ269" s="254"/>
      <c r="XBR269" s="254"/>
      <c r="XBS269" s="254"/>
      <c r="XBT269" s="254"/>
      <c r="XBU269" s="254"/>
      <c r="XBV269" s="254"/>
      <c r="XBW269" s="254"/>
      <c r="XBX269" s="254"/>
      <c r="XBY269" s="254"/>
      <c r="XBZ269" s="254"/>
      <c r="XCA269" s="254"/>
      <c r="XCB269" s="254"/>
      <c r="XCC269" s="254"/>
      <c r="XCD269" s="254"/>
      <c r="XCE269" s="254"/>
      <c r="XCF269" s="254"/>
      <c r="XCG269" s="254"/>
      <c r="XCH269" s="254"/>
      <c r="XCI269" s="254"/>
      <c r="XCJ269" s="254"/>
      <c r="XCK269" s="254"/>
      <c r="XCL269" s="254"/>
      <c r="XCM269" s="254"/>
      <c r="XCN269" s="254"/>
      <c r="XCO269" s="254"/>
      <c r="XCP269" s="254"/>
      <c r="XCQ269" s="254"/>
      <c r="XCR269" s="254"/>
      <c r="XCS269" s="254"/>
      <c r="XCT269" s="254"/>
      <c r="XCU269" s="254"/>
      <c r="XCV269" s="254"/>
      <c r="XCW269" s="254"/>
      <c r="XCX269" s="254"/>
      <c r="XCY269" s="254"/>
      <c r="XCZ269" s="254"/>
      <c r="XDA269" s="254"/>
      <c r="XDB269" s="254"/>
      <c r="XDC269" s="254"/>
      <c r="XDD269" s="254"/>
      <c r="XDE269" s="254"/>
      <c r="XDF269" s="254"/>
      <c r="XDG269" s="254"/>
      <c r="XDH269" s="254"/>
      <c r="XDI269" s="254"/>
      <c r="XDJ269" s="254"/>
      <c r="XDK269" s="254"/>
      <c r="XDL269" s="254"/>
      <c r="XDM269" s="254"/>
      <c r="XDN269" s="254"/>
      <c r="XDO269" s="254"/>
      <c r="XDP269" s="254"/>
      <c r="XDQ269" s="254"/>
      <c r="XDR269" s="254"/>
      <c r="XDS269" s="254"/>
      <c r="XDT269" s="254"/>
      <c r="XDU269" s="254"/>
      <c r="XDV269" s="254"/>
      <c r="XDW269" s="254"/>
      <c r="XDX269" s="254"/>
      <c r="XDY269" s="254"/>
      <c r="XDZ269" s="254"/>
      <c r="XEA269" s="254"/>
      <c r="XEB269" s="254"/>
      <c r="XEC269" s="254"/>
      <c r="XED269" s="254"/>
      <c r="XEE269" s="254"/>
      <c r="XEF269" s="254"/>
      <c r="XEG269" s="254"/>
      <c r="XEH269" s="254"/>
      <c r="XEI269" s="254"/>
      <c r="XEJ269" s="254"/>
      <c r="XEK269" s="254"/>
      <c r="XEL269" s="254"/>
      <c r="XEM269" s="254"/>
      <c r="XEN269" s="254"/>
      <c r="XEO269" s="254"/>
      <c r="XEP269" s="254"/>
      <c r="XEQ269" s="254"/>
      <c r="XER269" s="254"/>
      <c r="XES269" s="254"/>
      <c r="XET269" s="254"/>
      <c r="XEU269" s="254"/>
      <c r="XEV269" s="254"/>
      <c r="XEW269" s="254"/>
      <c r="XEX269" s="254"/>
      <c r="XEY269" s="254"/>
      <c r="XEZ269" s="254"/>
      <c r="XFA269" s="254"/>
      <c r="XFB269" s="254"/>
      <c r="XFC269" s="254"/>
      <c r="XFD269" s="254"/>
    </row>
    <row r="270" spans="1:31 16148:16384" ht="18.75" x14ac:dyDescent="0.3">
      <c r="A270" s="320">
        <v>16</v>
      </c>
      <c r="C270" s="252" t="e">
        <f t="shared" si="205"/>
        <v>#DIV/0!</v>
      </c>
      <c r="D270" s="252" t="e">
        <f t="shared" si="206"/>
        <v>#DIV/0!</v>
      </c>
      <c r="E270" s="252" t="e">
        <f t="shared" si="206"/>
        <v>#DIV/0!</v>
      </c>
      <c r="F270" s="252" t="e">
        <f t="shared" si="206"/>
        <v>#DIV/0!</v>
      </c>
      <c r="G270" s="252" t="e">
        <f t="shared" si="206"/>
        <v>#DIV/0!</v>
      </c>
      <c r="H270" s="252" t="e">
        <f t="shared" si="206"/>
        <v>#DIV/0!</v>
      </c>
      <c r="I270" s="252" t="e">
        <f t="shared" si="206"/>
        <v>#DIV/0!</v>
      </c>
      <c r="J270" s="252" t="e">
        <f t="shared" si="206"/>
        <v>#DIV/0!</v>
      </c>
      <c r="K270" s="252" t="e">
        <f t="shared" si="206"/>
        <v>#DIV/0!</v>
      </c>
      <c r="L270" s="252">
        <f t="shared" si="206"/>
        <v>330.81769485162499</v>
      </c>
      <c r="M270" s="252">
        <f t="shared" si="206"/>
        <v>331.21024726127098</v>
      </c>
      <c r="N270" s="252">
        <f t="shared" si="206"/>
        <v>333.00885874650601</v>
      </c>
      <c r="O270" s="252">
        <f t="shared" si="206"/>
        <v>331.66721119771006</v>
      </c>
      <c r="P270" s="252">
        <f t="shared" si="206"/>
        <v>331.66721119771006</v>
      </c>
      <c r="Q270" s="252">
        <f t="shared" si="206"/>
        <v>329.99325039511803</v>
      </c>
      <c r="R270" s="252">
        <f t="shared" si="206"/>
        <v>327.90230808812998</v>
      </c>
      <c r="S270" s="252">
        <f t="shared" si="206"/>
        <v>331.020494102773</v>
      </c>
      <c r="T270" s="252">
        <f t="shared" si="206"/>
        <v>329.45655344938359</v>
      </c>
      <c r="U270" s="252">
        <f t="shared" si="206"/>
        <v>330.6595942325456</v>
      </c>
      <c r="V270" s="254"/>
      <c r="W270" s="254"/>
      <c r="X270" s="254"/>
      <c r="Y270" s="254"/>
      <c r="Z270" s="254"/>
      <c r="AA270" s="254"/>
      <c r="AB270" s="558">
        <f>AB66</f>
        <v>330.6595942325456</v>
      </c>
      <c r="AC270" s="558"/>
      <c r="AD270" s="254"/>
      <c r="AE270" s="254"/>
      <c r="WWB270" s="254"/>
      <c r="WWC270" s="254"/>
      <c r="WWD270" s="254"/>
      <c r="WWE270" s="254"/>
      <c r="WWF270" s="254"/>
      <c r="WWG270" s="254"/>
      <c r="WWH270" s="254"/>
      <c r="WWI270" s="254"/>
      <c r="WWJ270" s="254"/>
      <c r="WWK270" s="254"/>
      <c r="WWL270" s="254"/>
      <c r="WWM270" s="254"/>
      <c r="WWN270" s="254"/>
      <c r="WWO270" s="254"/>
      <c r="WWP270" s="254"/>
      <c r="WWQ270" s="254"/>
      <c r="WWR270" s="254"/>
      <c r="WWS270" s="254"/>
      <c r="WWT270" s="254"/>
      <c r="WWU270" s="254"/>
      <c r="WWV270" s="254"/>
      <c r="WWW270" s="254"/>
      <c r="WWX270" s="254"/>
      <c r="WWY270" s="254"/>
      <c r="WWZ270" s="254"/>
      <c r="WXA270" s="254"/>
      <c r="WXB270" s="254"/>
      <c r="WXC270" s="254"/>
      <c r="WXD270" s="254"/>
      <c r="WXE270" s="254"/>
      <c r="WXF270" s="254"/>
      <c r="WXG270" s="254"/>
      <c r="WXH270" s="254"/>
      <c r="WXI270" s="254"/>
      <c r="WXJ270" s="254"/>
      <c r="WXK270" s="254"/>
      <c r="WXL270" s="254"/>
      <c r="WXM270" s="254"/>
      <c r="WXN270" s="254"/>
      <c r="WXO270" s="254"/>
      <c r="WXP270" s="254"/>
      <c r="WXQ270" s="254"/>
      <c r="WXR270" s="254"/>
      <c r="WXS270" s="254"/>
      <c r="WXT270" s="254"/>
      <c r="WXU270" s="254"/>
      <c r="WXV270" s="254"/>
      <c r="WXW270" s="254"/>
      <c r="WXX270" s="254"/>
      <c r="WXY270" s="254"/>
      <c r="WXZ270" s="254"/>
      <c r="WYA270" s="254"/>
      <c r="WYB270" s="254"/>
      <c r="WYC270" s="254"/>
      <c r="WYD270" s="254"/>
      <c r="WYE270" s="254"/>
      <c r="WYF270" s="254"/>
      <c r="WYG270" s="254"/>
      <c r="WYH270" s="254"/>
      <c r="WYI270" s="254"/>
      <c r="WYJ270" s="254"/>
      <c r="WYK270" s="254"/>
      <c r="WYL270" s="254"/>
      <c r="WYM270" s="254"/>
      <c r="WYN270" s="254"/>
      <c r="WYO270" s="254"/>
      <c r="WYP270" s="254"/>
      <c r="WYQ270" s="254"/>
      <c r="WYR270" s="254"/>
      <c r="WYS270" s="254"/>
      <c r="WYT270" s="254"/>
      <c r="WYU270" s="254"/>
      <c r="WYV270" s="254"/>
      <c r="WYW270" s="254"/>
      <c r="WYX270" s="254"/>
      <c r="WYY270" s="254"/>
      <c r="WYZ270" s="254"/>
      <c r="WZA270" s="254"/>
      <c r="WZB270" s="254"/>
      <c r="WZC270" s="254"/>
      <c r="WZD270" s="254"/>
      <c r="WZE270" s="254"/>
      <c r="WZF270" s="254"/>
      <c r="WZG270" s="254"/>
      <c r="WZH270" s="254"/>
      <c r="WZI270" s="254"/>
      <c r="WZJ270" s="254"/>
      <c r="WZK270" s="254"/>
      <c r="WZL270" s="254"/>
      <c r="WZM270" s="254"/>
      <c r="WZN270" s="254"/>
      <c r="WZO270" s="254"/>
      <c r="WZP270" s="254"/>
      <c r="WZQ270" s="254"/>
      <c r="WZR270" s="254"/>
      <c r="WZS270" s="254"/>
      <c r="WZT270" s="254"/>
      <c r="WZU270" s="254"/>
      <c r="WZV270" s="254"/>
      <c r="WZW270" s="254"/>
      <c r="WZX270" s="254"/>
      <c r="WZY270" s="254"/>
      <c r="WZZ270" s="254"/>
      <c r="XAA270" s="254"/>
      <c r="XAB270" s="254"/>
      <c r="XAC270" s="254"/>
      <c r="XAD270" s="254"/>
      <c r="XAE270" s="254"/>
      <c r="XAF270" s="254"/>
      <c r="XAG270" s="254"/>
      <c r="XAH270" s="254"/>
      <c r="XAI270" s="254"/>
      <c r="XAJ270" s="254"/>
      <c r="XAK270" s="254"/>
      <c r="XAL270" s="254"/>
      <c r="XAM270" s="254"/>
      <c r="XAN270" s="254"/>
      <c r="XAO270" s="254"/>
      <c r="XAP270" s="254"/>
      <c r="XAQ270" s="254"/>
      <c r="XAR270" s="254"/>
      <c r="XAS270" s="254"/>
      <c r="XAT270" s="254"/>
      <c r="XAU270" s="254"/>
      <c r="XAV270" s="254"/>
      <c r="XAW270" s="254"/>
      <c r="XAX270" s="254"/>
      <c r="XAY270" s="254"/>
      <c r="XAZ270" s="254"/>
      <c r="XBA270" s="254"/>
      <c r="XBB270" s="254"/>
      <c r="XBC270" s="254"/>
      <c r="XBD270" s="254"/>
      <c r="XBE270" s="254"/>
      <c r="XBF270" s="254"/>
      <c r="XBG270" s="254"/>
      <c r="XBH270" s="254"/>
      <c r="XBI270" s="254"/>
      <c r="XBJ270" s="254"/>
      <c r="XBK270" s="254"/>
      <c r="XBL270" s="254"/>
      <c r="XBM270" s="254"/>
      <c r="XBN270" s="254"/>
      <c r="XBO270" s="254"/>
      <c r="XBP270" s="254"/>
      <c r="XBQ270" s="254"/>
      <c r="XBR270" s="254"/>
      <c r="XBS270" s="254"/>
      <c r="XBT270" s="254"/>
      <c r="XBU270" s="254"/>
      <c r="XBV270" s="254"/>
      <c r="XBW270" s="254"/>
      <c r="XBX270" s="254"/>
      <c r="XBY270" s="254"/>
      <c r="XBZ270" s="254"/>
      <c r="XCA270" s="254"/>
      <c r="XCB270" s="254"/>
      <c r="XCC270" s="254"/>
      <c r="XCD270" s="254"/>
      <c r="XCE270" s="254"/>
      <c r="XCF270" s="254"/>
      <c r="XCG270" s="254"/>
      <c r="XCH270" s="254"/>
      <c r="XCI270" s="254"/>
      <c r="XCJ270" s="254"/>
      <c r="XCK270" s="254"/>
      <c r="XCL270" s="254"/>
      <c r="XCM270" s="254"/>
      <c r="XCN270" s="254"/>
      <c r="XCO270" s="254"/>
      <c r="XCP270" s="254"/>
      <c r="XCQ270" s="254"/>
      <c r="XCR270" s="254"/>
      <c r="XCS270" s="254"/>
      <c r="XCT270" s="254"/>
      <c r="XCU270" s="254"/>
      <c r="XCV270" s="254"/>
      <c r="XCW270" s="254"/>
      <c r="XCX270" s="254"/>
      <c r="XCY270" s="254"/>
      <c r="XCZ270" s="254"/>
      <c r="XDA270" s="254"/>
      <c r="XDB270" s="254"/>
      <c r="XDC270" s="254"/>
      <c r="XDD270" s="254"/>
      <c r="XDE270" s="254"/>
      <c r="XDF270" s="254"/>
      <c r="XDG270" s="254"/>
      <c r="XDH270" s="254"/>
      <c r="XDI270" s="254"/>
      <c r="XDJ270" s="254"/>
      <c r="XDK270" s="254"/>
      <c r="XDL270" s="254"/>
      <c r="XDM270" s="254"/>
      <c r="XDN270" s="254"/>
      <c r="XDO270" s="254"/>
      <c r="XDP270" s="254"/>
      <c r="XDQ270" s="254"/>
      <c r="XDR270" s="254"/>
      <c r="XDS270" s="254"/>
      <c r="XDT270" s="254"/>
      <c r="XDU270" s="254"/>
      <c r="XDV270" s="254"/>
      <c r="XDW270" s="254"/>
      <c r="XDX270" s="254"/>
      <c r="XDY270" s="254"/>
      <c r="XDZ270" s="254"/>
      <c r="XEA270" s="254"/>
      <c r="XEB270" s="254"/>
      <c r="XEC270" s="254"/>
      <c r="XED270" s="254"/>
      <c r="XEE270" s="254"/>
      <c r="XEF270" s="254"/>
      <c r="XEG270" s="254"/>
      <c r="XEH270" s="254"/>
      <c r="XEI270" s="254"/>
      <c r="XEJ270" s="254"/>
      <c r="XEK270" s="254"/>
      <c r="XEL270" s="254"/>
      <c r="XEM270" s="254"/>
      <c r="XEN270" s="254"/>
      <c r="XEO270" s="254"/>
      <c r="XEP270" s="254"/>
      <c r="XEQ270" s="254"/>
      <c r="XER270" s="254"/>
      <c r="XES270" s="254"/>
      <c r="XET270" s="254"/>
      <c r="XEU270" s="254"/>
      <c r="XEV270" s="254"/>
      <c r="XEW270" s="254"/>
      <c r="XEX270" s="254"/>
      <c r="XEY270" s="254"/>
      <c r="XEZ270" s="254"/>
      <c r="XFA270" s="254"/>
      <c r="XFB270" s="254"/>
      <c r="XFC270" s="254"/>
      <c r="XFD270" s="254"/>
    </row>
    <row r="271" spans="1:31 16148:16384" x14ac:dyDescent="0.25">
      <c r="F271" s="252"/>
      <c r="J271" s="252"/>
      <c r="K271" s="252"/>
      <c r="O271" s="252"/>
      <c r="P271" s="252"/>
      <c r="T271" s="252"/>
      <c r="U271" s="252"/>
      <c r="V271" s="254"/>
      <c r="W271" s="254"/>
      <c r="X271" s="254"/>
      <c r="Y271" s="254"/>
      <c r="Z271" s="254"/>
      <c r="AA271" s="254"/>
      <c r="AB271" s="254"/>
      <c r="AC271" s="558"/>
      <c r="AD271" s="254"/>
      <c r="AE271" s="254"/>
      <c r="WWB271" s="254"/>
      <c r="WWC271" s="254"/>
      <c r="WWD271" s="254"/>
      <c r="WWE271" s="254"/>
      <c r="WWF271" s="254"/>
      <c r="WWG271" s="254"/>
      <c r="WWH271" s="254"/>
      <c r="WWI271" s="254"/>
      <c r="WWJ271" s="254"/>
      <c r="WWK271" s="254"/>
      <c r="WWL271" s="254"/>
      <c r="WWM271" s="254"/>
      <c r="WWN271" s="254"/>
      <c r="WWO271" s="254"/>
      <c r="WWP271" s="254"/>
      <c r="WWQ271" s="254"/>
      <c r="WWR271" s="254"/>
      <c r="WWS271" s="254"/>
      <c r="WWT271" s="254"/>
      <c r="WWU271" s="254"/>
      <c r="WWV271" s="254"/>
      <c r="WWW271" s="254"/>
      <c r="WWX271" s="254"/>
      <c r="WWY271" s="254"/>
      <c r="WWZ271" s="254"/>
      <c r="WXA271" s="254"/>
      <c r="WXB271" s="254"/>
      <c r="WXC271" s="254"/>
      <c r="WXD271" s="254"/>
      <c r="WXE271" s="254"/>
      <c r="WXF271" s="254"/>
      <c r="WXG271" s="254"/>
      <c r="WXH271" s="254"/>
      <c r="WXI271" s="254"/>
      <c r="WXJ271" s="254"/>
      <c r="WXK271" s="254"/>
      <c r="WXL271" s="254"/>
      <c r="WXM271" s="254"/>
      <c r="WXN271" s="254"/>
      <c r="WXO271" s="254"/>
      <c r="WXP271" s="254"/>
      <c r="WXQ271" s="254"/>
      <c r="WXR271" s="254"/>
      <c r="WXS271" s="254"/>
      <c r="WXT271" s="254"/>
      <c r="WXU271" s="254"/>
      <c r="WXV271" s="254"/>
      <c r="WXW271" s="254"/>
      <c r="WXX271" s="254"/>
      <c r="WXY271" s="254"/>
      <c r="WXZ271" s="254"/>
      <c r="WYA271" s="254"/>
      <c r="WYB271" s="254"/>
      <c r="WYC271" s="254"/>
      <c r="WYD271" s="254"/>
      <c r="WYE271" s="254"/>
      <c r="WYF271" s="254"/>
      <c r="WYG271" s="254"/>
      <c r="WYH271" s="254"/>
      <c r="WYI271" s="254"/>
      <c r="WYJ271" s="254"/>
      <c r="WYK271" s="254"/>
      <c r="WYL271" s="254"/>
      <c r="WYM271" s="254"/>
      <c r="WYN271" s="254"/>
      <c r="WYO271" s="254"/>
      <c r="WYP271" s="254"/>
      <c r="WYQ271" s="254"/>
      <c r="WYR271" s="254"/>
      <c r="WYS271" s="254"/>
      <c r="WYT271" s="254"/>
      <c r="WYU271" s="254"/>
      <c r="WYV271" s="254"/>
      <c r="WYW271" s="254"/>
      <c r="WYX271" s="254"/>
      <c r="WYY271" s="254"/>
      <c r="WYZ271" s="254"/>
      <c r="WZA271" s="254"/>
      <c r="WZB271" s="254"/>
      <c r="WZC271" s="254"/>
      <c r="WZD271" s="254"/>
      <c r="WZE271" s="254"/>
      <c r="WZF271" s="254"/>
      <c r="WZG271" s="254"/>
      <c r="WZH271" s="254"/>
      <c r="WZI271" s="254"/>
      <c r="WZJ271" s="254"/>
      <c r="WZK271" s="254"/>
      <c r="WZL271" s="254"/>
      <c r="WZM271" s="254"/>
      <c r="WZN271" s="254"/>
      <c r="WZO271" s="254"/>
      <c r="WZP271" s="254"/>
      <c r="WZQ271" s="254"/>
      <c r="WZR271" s="254"/>
      <c r="WZS271" s="254"/>
      <c r="WZT271" s="254"/>
      <c r="WZU271" s="254"/>
      <c r="WZV271" s="254"/>
      <c r="WZW271" s="254"/>
      <c r="WZX271" s="254"/>
      <c r="WZY271" s="254"/>
      <c r="WZZ271" s="254"/>
      <c r="XAA271" s="254"/>
      <c r="XAB271" s="254"/>
      <c r="XAC271" s="254"/>
      <c r="XAD271" s="254"/>
      <c r="XAE271" s="254"/>
      <c r="XAF271" s="254"/>
      <c r="XAG271" s="254"/>
      <c r="XAH271" s="254"/>
      <c r="XAI271" s="254"/>
      <c r="XAJ271" s="254"/>
      <c r="XAK271" s="254"/>
      <c r="XAL271" s="254"/>
      <c r="XAM271" s="254"/>
      <c r="XAN271" s="254"/>
      <c r="XAO271" s="254"/>
      <c r="XAP271" s="254"/>
      <c r="XAQ271" s="254"/>
      <c r="XAR271" s="254"/>
      <c r="XAS271" s="254"/>
      <c r="XAT271" s="254"/>
      <c r="XAU271" s="254"/>
      <c r="XAV271" s="254"/>
      <c r="XAW271" s="254"/>
      <c r="XAX271" s="254"/>
      <c r="XAY271" s="254"/>
      <c r="XAZ271" s="254"/>
      <c r="XBA271" s="254"/>
      <c r="XBB271" s="254"/>
      <c r="XBC271" s="254"/>
      <c r="XBD271" s="254"/>
      <c r="XBE271" s="254"/>
      <c r="XBF271" s="254"/>
      <c r="XBG271" s="254"/>
      <c r="XBH271" s="254"/>
      <c r="XBI271" s="254"/>
      <c r="XBJ271" s="254"/>
      <c r="XBK271" s="254"/>
      <c r="XBL271" s="254"/>
      <c r="XBM271" s="254"/>
      <c r="XBN271" s="254"/>
      <c r="XBO271" s="254"/>
      <c r="XBP271" s="254"/>
      <c r="XBQ271" s="254"/>
      <c r="XBR271" s="254"/>
      <c r="XBS271" s="254"/>
      <c r="XBT271" s="254"/>
      <c r="XBU271" s="254"/>
      <c r="XBV271" s="254"/>
      <c r="XBW271" s="254"/>
      <c r="XBX271" s="254"/>
      <c r="XBY271" s="254"/>
      <c r="XBZ271" s="254"/>
      <c r="XCA271" s="254"/>
      <c r="XCB271" s="254"/>
      <c r="XCC271" s="254"/>
      <c r="XCD271" s="254"/>
      <c r="XCE271" s="254"/>
      <c r="XCF271" s="254"/>
      <c r="XCG271" s="254"/>
      <c r="XCH271" s="254"/>
      <c r="XCI271" s="254"/>
      <c r="XCJ271" s="254"/>
      <c r="XCK271" s="254"/>
      <c r="XCL271" s="254"/>
      <c r="XCM271" s="254"/>
      <c r="XCN271" s="254"/>
      <c r="XCO271" s="254"/>
      <c r="XCP271" s="254"/>
      <c r="XCQ271" s="254"/>
      <c r="XCR271" s="254"/>
      <c r="XCS271" s="254"/>
      <c r="XCT271" s="254"/>
      <c r="XCU271" s="254"/>
      <c r="XCV271" s="254"/>
      <c r="XCW271" s="254"/>
      <c r="XCX271" s="254"/>
      <c r="XCY271" s="254"/>
      <c r="XCZ271" s="254"/>
      <c r="XDA271" s="254"/>
      <c r="XDB271" s="254"/>
      <c r="XDC271" s="254"/>
      <c r="XDD271" s="254"/>
      <c r="XDE271" s="254"/>
      <c r="XDF271" s="254"/>
      <c r="XDG271" s="254"/>
      <c r="XDH271" s="254"/>
      <c r="XDI271" s="254"/>
      <c r="XDJ271" s="254"/>
      <c r="XDK271" s="254"/>
      <c r="XDL271" s="254"/>
      <c r="XDM271" s="254"/>
      <c r="XDN271" s="254"/>
      <c r="XDO271" s="254"/>
      <c r="XDP271" s="254"/>
      <c r="XDQ271" s="254"/>
      <c r="XDR271" s="254"/>
      <c r="XDS271" s="254"/>
      <c r="XDT271" s="254"/>
      <c r="XDU271" s="254"/>
      <c r="XDV271" s="254"/>
      <c r="XDW271" s="254"/>
      <c r="XDX271" s="254"/>
      <c r="XDY271" s="254"/>
      <c r="XDZ271" s="254"/>
      <c r="XEA271" s="254"/>
      <c r="XEB271" s="254"/>
      <c r="XEC271" s="254"/>
      <c r="XED271" s="254"/>
      <c r="XEE271" s="254"/>
      <c r="XEF271" s="254"/>
      <c r="XEG271" s="254"/>
      <c r="XEH271" s="254"/>
      <c r="XEI271" s="254"/>
      <c r="XEJ271" s="254"/>
      <c r="XEK271" s="254"/>
      <c r="XEL271" s="254"/>
      <c r="XEM271" s="254"/>
      <c r="XEN271" s="254"/>
      <c r="XEO271" s="254"/>
      <c r="XEP271" s="254"/>
      <c r="XEQ271" s="254"/>
      <c r="XER271" s="254"/>
      <c r="XES271" s="254"/>
      <c r="XET271" s="254"/>
      <c r="XEU271" s="254"/>
      <c r="XEV271" s="254"/>
      <c r="XEW271" s="254"/>
      <c r="XEX271" s="254"/>
      <c r="XEY271" s="254"/>
      <c r="XEZ271" s="254"/>
      <c r="XFA271" s="254"/>
      <c r="XFB271" s="254"/>
      <c r="XFC271" s="254"/>
      <c r="XFD271" s="254"/>
    </row>
    <row r="272" spans="1:31 16148:16384" x14ac:dyDescent="0.25">
      <c r="A272" s="252" t="s">
        <v>136</v>
      </c>
      <c r="F272" s="252"/>
      <c r="J272" s="252"/>
      <c r="K272" s="252"/>
      <c r="O272" s="252"/>
      <c r="P272" s="252"/>
      <c r="T272" s="252"/>
      <c r="U272" s="252"/>
      <c r="V272" s="254"/>
      <c r="W272" s="254"/>
      <c r="X272" s="254"/>
      <c r="Y272" s="254"/>
      <c r="Z272" s="254"/>
      <c r="AA272" s="254"/>
      <c r="AB272" s="254"/>
      <c r="AC272" s="558"/>
      <c r="AD272" s="254"/>
      <c r="AE272" s="254"/>
      <c r="WWB272" s="254"/>
      <c r="WWC272" s="254"/>
      <c r="WWD272" s="254"/>
      <c r="WWE272" s="254"/>
      <c r="WWF272" s="254"/>
      <c r="WWG272" s="254"/>
      <c r="WWH272" s="254"/>
      <c r="WWI272" s="254"/>
      <c r="WWJ272" s="254"/>
      <c r="WWK272" s="254"/>
      <c r="WWL272" s="254"/>
      <c r="WWM272" s="254"/>
      <c r="WWN272" s="254"/>
      <c r="WWO272" s="254"/>
      <c r="WWP272" s="254"/>
      <c r="WWQ272" s="254"/>
      <c r="WWR272" s="254"/>
      <c r="WWS272" s="254"/>
      <c r="WWT272" s="254"/>
      <c r="WWU272" s="254"/>
      <c r="WWV272" s="254"/>
      <c r="WWW272" s="254"/>
      <c r="WWX272" s="254"/>
      <c r="WWY272" s="254"/>
      <c r="WWZ272" s="254"/>
      <c r="WXA272" s="254"/>
      <c r="WXB272" s="254"/>
      <c r="WXC272" s="254"/>
      <c r="WXD272" s="254"/>
      <c r="WXE272" s="254"/>
      <c r="WXF272" s="254"/>
      <c r="WXG272" s="254"/>
      <c r="WXH272" s="254"/>
      <c r="WXI272" s="254"/>
      <c r="WXJ272" s="254"/>
      <c r="WXK272" s="254"/>
      <c r="WXL272" s="254"/>
      <c r="WXM272" s="254"/>
      <c r="WXN272" s="254"/>
      <c r="WXO272" s="254"/>
      <c r="WXP272" s="254"/>
      <c r="WXQ272" s="254"/>
      <c r="WXR272" s="254"/>
      <c r="WXS272" s="254"/>
      <c r="WXT272" s="254"/>
      <c r="WXU272" s="254"/>
      <c r="WXV272" s="254"/>
      <c r="WXW272" s="254"/>
      <c r="WXX272" s="254"/>
      <c r="WXY272" s="254"/>
      <c r="WXZ272" s="254"/>
      <c r="WYA272" s="254"/>
      <c r="WYB272" s="254"/>
      <c r="WYC272" s="254"/>
      <c r="WYD272" s="254"/>
      <c r="WYE272" s="254"/>
      <c r="WYF272" s="254"/>
      <c r="WYG272" s="254"/>
      <c r="WYH272" s="254"/>
      <c r="WYI272" s="254"/>
      <c r="WYJ272" s="254"/>
      <c r="WYK272" s="254"/>
      <c r="WYL272" s="254"/>
      <c r="WYM272" s="254"/>
      <c r="WYN272" s="254"/>
      <c r="WYO272" s="254"/>
      <c r="WYP272" s="254"/>
      <c r="WYQ272" s="254"/>
      <c r="WYR272" s="254"/>
      <c r="WYS272" s="254"/>
      <c r="WYT272" s="254"/>
      <c r="WYU272" s="254"/>
      <c r="WYV272" s="254"/>
      <c r="WYW272" s="254"/>
      <c r="WYX272" s="254"/>
      <c r="WYY272" s="254"/>
      <c r="WYZ272" s="254"/>
      <c r="WZA272" s="254"/>
      <c r="WZB272" s="254"/>
      <c r="WZC272" s="254"/>
      <c r="WZD272" s="254"/>
      <c r="WZE272" s="254"/>
      <c r="WZF272" s="254"/>
      <c r="WZG272" s="254"/>
      <c r="WZH272" s="254"/>
      <c r="WZI272" s="254"/>
      <c r="WZJ272" s="254"/>
      <c r="WZK272" s="254"/>
      <c r="WZL272" s="254"/>
      <c r="WZM272" s="254"/>
      <c r="WZN272" s="254"/>
      <c r="WZO272" s="254"/>
      <c r="WZP272" s="254"/>
      <c r="WZQ272" s="254"/>
      <c r="WZR272" s="254"/>
      <c r="WZS272" s="254"/>
      <c r="WZT272" s="254"/>
      <c r="WZU272" s="254"/>
      <c r="WZV272" s="254"/>
      <c r="WZW272" s="254"/>
      <c r="WZX272" s="254"/>
      <c r="WZY272" s="254"/>
      <c r="WZZ272" s="254"/>
      <c r="XAA272" s="254"/>
      <c r="XAB272" s="254"/>
      <c r="XAC272" s="254"/>
      <c r="XAD272" s="254"/>
      <c r="XAE272" s="254"/>
      <c r="XAF272" s="254"/>
      <c r="XAG272" s="254"/>
      <c r="XAH272" s="254"/>
      <c r="XAI272" s="254"/>
      <c r="XAJ272" s="254"/>
      <c r="XAK272" s="254"/>
      <c r="XAL272" s="254"/>
      <c r="XAM272" s="254"/>
      <c r="XAN272" s="254"/>
      <c r="XAO272" s="254"/>
      <c r="XAP272" s="254"/>
      <c r="XAQ272" s="254"/>
      <c r="XAR272" s="254"/>
      <c r="XAS272" s="254"/>
      <c r="XAT272" s="254"/>
      <c r="XAU272" s="254"/>
      <c r="XAV272" s="254"/>
      <c r="XAW272" s="254"/>
      <c r="XAX272" s="254"/>
      <c r="XAY272" s="254"/>
      <c r="XAZ272" s="254"/>
      <c r="XBA272" s="254"/>
      <c r="XBB272" s="254"/>
      <c r="XBC272" s="254"/>
      <c r="XBD272" s="254"/>
      <c r="XBE272" s="254"/>
      <c r="XBF272" s="254"/>
      <c r="XBG272" s="254"/>
      <c r="XBH272" s="254"/>
      <c r="XBI272" s="254"/>
      <c r="XBJ272" s="254"/>
      <c r="XBK272" s="254"/>
      <c r="XBL272" s="254"/>
      <c r="XBM272" s="254"/>
      <c r="XBN272" s="254"/>
      <c r="XBO272" s="254"/>
      <c r="XBP272" s="254"/>
      <c r="XBQ272" s="254"/>
      <c r="XBR272" s="254"/>
      <c r="XBS272" s="254"/>
      <c r="XBT272" s="254"/>
      <c r="XBU272" s="254"/>
      <c r="XBV272" s="254"/>
      <c r="XBW272" s="254"/>
      <c r="XBX272" s="254"/>
      <c r="XBY272" s="254"/>
      <c r="XBZ272" s="254"/>
      <c r="XCA272" s="254"/>
      <c r="XCB272" s="254"/>
      <c r="XCC272" s="254"/>
      <c r="XCD272" s="254"/>
      <c r="XCE272" s="254"/>
      <c r="XCF272" s="254"/>
      <c r="XCG272" s="254"/>
      <c r="XCH272" s="254"/>
      <c r="XCI272" s="254"/>
      <c r="XCJ272" s="254"/>
      <c r="XCK272" s="254"/>
      <c r="XCL272" s="254"/>
      <c r="XCM272" s="254"/>
      <c r="XCN272" s="254"/>
      <c r="XCO272" s="254"/>
      <c r="XCP272" s="254"/>
      <c r="XCQ272" s="254"/>
      <c r="XCR272" s="254"/>
      <c r="XCS272" s="254"/>
      <c r="XCT272" s="254"/>
      <c r="XCU272" s="254"/>
      <c r="XCV272" s="254"/>
      <c r="XCW272" s="254"/>
      <c r="XCX272" s="254"/>
      <c r="XCY272" s="254"/>
      <c r="XCZ272" s="254"/>
      <c r="XDA272" s="254"/>
      <c r="XDB272" s="254"/>
      <c r="XDC272" s="254"/>
      <c r="XDD272" s="254"/>
      <c r="XDE272" s="254"/>
      <c r="XDF272" s="254"/>
      <c r="XDG272" s="254"/>
      <c r="XDH272" s="254"/>
      <c r="XDI272" s="254"/>
      <c r="XDJ272" s="254"/>
      <c r="XDK272" s="254"/>
      <c r="XDL272" s="254"/>
      <c r="XDM272" s="254"/>
      <c r="XDN272" s="254"/>
      <c r="XDO272" s="254"/>
      <c r="XDP272" s="254"/>
      <c r="XDQ272" s="254"/>
      <c r="XDR272" s="254"/>
      <c r="XDS272" s="254"/>
      <c r="XDT272" s="254"/>
      <c r="XDU272" s="254"/>
      <c r="XDV272" s="254"/>
      <c r="XDW272" s="254"/>
      <c r="XDX272" s="254"/>
      <c r="XDY272" s="254"/>
      <c r="XDZ272" s="254"/>
      <c r="XEA272" s="254"/>
      <c r="XEB272" s="254"/>
      <c r="XEC272" s="254"/>
      <c r="XED272" s="254"/>
      <c r="XEE272" s="254"/>
      <c r="XEF272" s="254"/>
      <c r="XEG272" s="254"/>
      <c r="XEH272" s="254"/>
      <c r="XEI272" s="254"/>
      <c r="XEJ272" s="254"/>
      <c r="XEK272" s="254"/>
      <c r="XEL272" s="254"/>
      <c r="XEM272" s="254"/>
      <c r="XEN272" s="254"/>
      <c r="XEO272" s="254"/>
      <c r="XEP272" s="254"/>
      <c r="XEQ272" s="254"/>
      <c r="XER272" s="254"/>
      <c r="XES272" s="254"/>
      <c r="XET272" s="254"/>
      <c r="XEU272" s="254"/>
      <c r="XEV272" s="254"/>
      <c r="XEW272" s="254"/>
      <c r="XEX272" s="254"/>
      <c r="XEY272" s="254"/>
      <c r="XEZ272" s="254"/>
      <c r="XFA272" s="254"/>
      <c r="XFB272" s="254"/>
      <c r="XFC272" s="254"/>
      <c r="XFD272" s="254"/>
    </row>
    <row r="273" spans="1:31 16148:16384" ht="18.75" x14ac:dyDescent="0.3">
      <c r="A273" s="320" t="s">
        <v>130</v>
      </c>
      <c r="C273" s="557">
        <f>C74</f>
        <v>151.6730212897584</v>
      </c>
      <c r="D273" s="557">
        <f t="shared" ref="D273:U273" si="207">D74</f>
        <v>151.41520917521393</v>
      </c>
      <c r="E273" s="557">
        <f t="shared" si="207"/>
        <v>151.54073983549884</v>
      </c>
      <c r="F273" s="557">
        <f t="shared" si="207"/>
        <v>151.54994861706385</v>
      </c>
      <c r="G273" s="557">
        <f t="shared" si="207"/>
        <v>151.11888023144513</v>
      </c>
      <c r="H273" s="557">
        <f t="shared" si="207"/>
        <v>149.75685607849678</v>
      </c>
      <c r="I273" s="557">
        <f t="shared" si="207"/>
        <v>153.05946795711063</v>
      </c>
      <c r="J273" s="557">
        <f t="shared" si="207"/>
        <v>151.03026621822545</v>
      </c>
      <c r="K273" s="557">
        <f t="shared" si="207"/>
        <v>151.39381677292786</v>
      </c>
      <c r="L273" s="557">
        <f t="shared" si="207"/>
        <v>155.1141459218114</v>
      </c>
      <c r="M273" s="557">
        <f t="shared" si="207"/>
        <v>153.84874946896986</v>
      </c>
      <c r="N273" s="557">
        <f t="shared" si="207"/>
        <v>153.63602708545523</v>
      </c>
      <c r="O273" s="557">
        <f t="shared" si="207"/>
        <v>154.09580188377896</v>
      </c>
      <c r="P273" s="557">
        <f t="shared" si="207"/>
        <v>151.7394441373001</v>
      </c>
      <c r="Q273" s="557">
        <f t="shared" si="207"/>
        <v>151.14111199868492</v>
      </c>
      <c r="R273" s="557">
        <f t="shared" si="207"/>
        <v>151.19772485464529</v>
      </c>
      <c r="S273" s="557">
        <f t="shared" si="207"/>
        <v>152.72309733428213</v>
      </c>
      <c r="T273" s="557">
        <f t="shared" si="207"/>
        <v>151.79765513951972</v>
      </c>
      <c r="U273" s="557">
        <f t="shared" si="207"/>
        <v>151.76021399299</v>
      </c>
      <c r="V273" s="254"/>
      <c r="W273" s="254"/>
      <c r="X273" s="254"/>
      <c r="Y273" s="254"/>
      <c r="Z273" s="254"/>
      <c r="AA273" s="254"/>
      <c r="AB273" s="558">
        <f>U273</f>
        <v>151.76021399299</v>
      </c>
      <c r="AC273" s="558"/>
      <c r="AD273" s="254"/>
      <c r="AE273" s="254"/>
      <c r="WWB273" s="254"/>
      <c r="WWC273" s="254"/>
      <c r="WWD273" s="254"/>
      <c r="WWE273" s="254"/>
      <c r="WWF273" s="254"/>
      <c r="WWG273" s="254"/>
      <c r="WWH273" s="254"/>
      <c r="WWI273" s="254"/>
      <c r="WWJ273" s="254"/>
      <c r="WWK273" s="254"/>
      <c r="WWL273" s="254"/>
      <c r="WWM273" s="254"/>
      <c r="WWN273" s="254"/>
      <c r="WWO273" s="254"/>
      <c r="WWP273" s="254"/>
      <c r="WWQ273" s="254"/>
      <c r="WWR273" s="254"/>
      <c r="WWS273" s="254"/>
      <c r="WWT273" s="254"/>
      <c r="WWU273" s="254"/>
      <c r="WWV273" s="254"/>
      <c r="WWW273" s="254"/>
      <c r="WWX273" s="254"/>
      <c r="WWY273" s="254"/>
      <c r="WWZ273" s="254"/>
      <c r="WXA273" s="254"/>
      <c r="WXB273" s="254"/>
      <c r="WXC273" s="254"/>
      <c r="WXD273" s="254"/>
      <c r="WXE273" s="254"/>
      <c r="WXF273" s="254"/>
      <c r="WXG273" s="254"/>
      <c r="WXH273" s="254"/>
      <c r="WXI273" s="254"/>
      <c r="WXJ273" s="254"/>
      <c r="WXK273" s="254"/>
      <c r="WXL273" s="254"/>
      <c r="WXM273" s="254"/>
      <c r="WXN273" s="254"/>
      <c r="WXO273" s="254"/>
      <c r="WXP273" s="254"/>
      <c r="WXQ273" s="254"/>
      <c r="WXR273" s="254"/>
      <c r="WXS273" s="254"/>
      <c r="WXT273" s="254"/>
      <c r="WXU273" s="254"/>
      <c r="WXV273" s="254"/>
      <c r="WXW273" s="254"/>
      <c r="WXX273" s="254"/>
      <c r="WXY273" s="254"/>
      <c r="WXZ273" s="254"/>
      <c r="WYA273" s="254"/>
      <c r="WYB273" s="254"/>
      <c r="WYC273" s="254"/>
      <c r="WYD273" s="254"/>
      <c r="WYE273" s="254"/>
      <c r="WYF273" s="254"/>
      <c r="WYG273" s="254"/>
      <c r="WYH273" s="254"/>
      <c r="WYI273" s="254"/>
      <c r="WYJ273" s="254"/>
      <c r="WYK273" s="254"/>
      <c r="WYL273" s="254"/>
      <c r="WYM273" s="254"/>
      <c r="WYN273" s="254"/>
      <c r="WYO273" s="254"/>
      <c r="WYP273" s="254"/>
      <c r="WYQ273" s="254"/>
      <c r="WYR273" s="254"/>
      <c r="WYS273" s="254"/>
      <c r="WYT273" s="254"/>
      <c r="WYU273" s="254"/>
      <c r="WYV273" s="254"/>
      <c r="WYW273" s="254"/>
      <c r="WYX273" s="254"/>
      <c r="WYY273" s="254"/>
      <c r="WYZ273" s="254"/>
      <c r="WZA273" s="254"/>
      <c r="WZB273" s="254"/>
      <c r="WZC273" s="254"/>
      <c r="WZD273" s="254"/>
      <c r="WZE273" s="254"/>
      <c r="WZF273" s="254"/>
      <c r="WZG273" s="254"/>
      <c r="WZH273" s="254"/>
      <c r="WZI273" s="254"/>
      <c r="WZJ273" s="254"/>
      <c r="WZK273" s="254"/>
      <c r="WZL273" s="254"/>
      <c r="WZM273" s="254"/>
      <c r="WZN273" s="254"/>
      <c r="WZO273" s="254"/>
      <c r="WZP273" s="254"/>
      <c r="WZQ273" s="254"/>
      <c r="WZR273" s="254"/>
      <c r="WZS273" s="254"/>
      <c r="WZT273" s="254"/>
      <c r="WZU273" s="254"/>
      <c r="WZV273" s="254"/>
      <c r="WZW273" s="254"/>
      <c r="WZX273" s="254"/>
      <c r="WZY273" s="254"/>
      <c r="WZZ273" s="254"/>
      <c r="XAA273" s="254"/>
      <c r="XAB273" s="254"/>
      <c r="XAC273" s="254"/>
      <c r="XAD273" s="254"/>
      <c r="XAE273" s="254"/>
      <c r="XAF273" s="254"/>
      <c r="XAG273" s="254"/>
      <c r="XAH273" s="254"/>
      <c r="XAI273" s="254"/>
      <c r="XAJ273" s="254"/>
      <c r="XAK273" s="254"/>
      <c r="XAL273" s="254"/>
      <c r="XAM273" s="254"/>
      <c r="XAN273" s="254"/>
      <c r="XAO273" s="254"/>
      <c r="XAP273" s="254"/>
      <c r="XAQ273" s="254"/>
      <c r="XAR273" s="254"/>
      <c r="XAS273" s="254"/>
      <c r="XAT273" s="254"/>
      <c r="XAU273" s="254"/>
      <c r="XAV273" s="254"/>
      <c r="XAW273" s="254"/>
      <c r="XAX273" s="254"/>
      <c r="XAY273" s="254"/>
      <c r="XAZ273" s="254"/>
      <c r="XBA273" s="254"/>
      <c r="XBB273" s="254"/>
      <c r="XBC273" s="254"/>
      <c r="XBD273" s="254"/>
      <c r="XBE273" s="254"/>
      <c r="XBF273" s="254"/>
      <c r="XBG273" s="254"/>
      <c r="XBH273" s="254"/>
      <c r="XBI273" s="254"/>
      <c r="XBJ273" s="254"/>
      <c r="XBK273" s="254"/>
      <c r="XBL273" s="254"/>
      <c r="XBM273" s="254"/>
      <c r="XBN273" s="254"/>
      <c r="XBO273" s="254"/>
      <c r="XBP273" s="254"/>
      <c r="XBQ273" s="254"/>
      <c r="XBR273" s="254"/>
      <c r="XBS273" s="254"/>
      <c r="XBT273" s="254"/>
      <c r="XBU273" s="254"/>
      <c r="XBV273" s="254"/>
      <c r="XBW273" s="254"/>
      <c r="XBX273" s="254"/>
      <c r="XBY273" s="254"/>
      <c r="XBZ273" s="254"/>
      <c r="XCA273" s="254"/>
      <c r="XCB273" s="254"/>
      <c r="XCC273" s="254"/>
      <c r="XCD273" s="254"/>
      <c r="XCE273" s="254"/>
      <c r="XCF273" s="254"/>
      <c r="XCG273" s="254"/>
      <c r="XCH273" s="254"/>
      <c r="XCI273" s="254"/>
      <c r="XCJ273" s="254"/>
      <c r="XCK273" s="254"/>
      <c r="XCL273" s="254"/>
      <c r="XCM273" s="254"/>
      <c r="XCN273" s="254"/>
      <c r="XCO273" s="254"/>
      <c r="XCP273" s="254"/>
      <c r="XCQ273" s="254"/>
      <c r="XCR273" s="254"/>
      <c r="XCS273" s="254"/>
      <c r="XCT273" s="254"/>
      <c r="XCU273" s="254"/>
      <c r="XCV273" s="254"/>
      <c r="XCW273" s="254"/>
      <c r="XCX273" s="254"/>
      <c r="XCY273" s="254"/>
      <c r="XCZ273" s="254"/>
      <c r="XDA273" s="254"/>
      <c r="XDB273" s="254"/>
      <c r="XDC273" s="254"/>
      <c r="XDD273" s="254"/>
      <c r="XDE273" s="254"/>
      <c r="XDF273" s="254"/>
      <c r="XDG273" s="254"/>
      <c r="XDH273" s="254"/>
      <c r="XDI273" s="254"/>
      <c r="XDJ273" s="254"/>
      <c r="XDK273" s="254"/>
      <c r="XDL273" s="254"/>
      <c r="XDM273" s="254"/>
      <c r="XDN273" s="254"/>
      <c r="XDO273" s="254"/>
      <c r="XDP273" s="254"/>
      <c r="XDQ273" s="254"/>
      <c r="XDR273" s="254"/>
      <c r="XDS273" s="254"/>
      <c r="XDT273" s="254"/>
      <c r="XDU273" s="254"/>
      <c r="XDV273" s="254"/>
      <c r="XDW273" s="254"/>
      <c r="XDX273" s="254"/>
      <c r="XDY273" s="254"/>
      <c r="XDZ273" s="254"/>
      <c r="XEA273" s="254"/>
      <c r="XEB273" s="254"/>
      <c r="XEC273" s="254"/>
      <c r="XED273" s="254"/>
      <c r="XEE273" s="254"/>
      <c r="XEF273" s="254"/>
      <c r="XEG273" s="254"/>
      <c r="XEH273" s="254"/>
      <c r="XEI273" s="254"/>
      <c r="XEJ273" s="254"/>
      <c r="XEK273" s="254"/>
      <c r="XEL273" s="254"/>
      <c r="XEM273" s="254"/>
      <c r="XEN273" s="254"/>
      <c r="XEO273" s="254"/>
      <c r="XEP273" s="254"/>
      <c r="XEQ273" s="254"/>
      <c r="XER273" s="254"/>
      <c r="XES273" s="254"/>
      <c r="XET273" s="254"/>
      <c r="XEU273" s="254"/>
      <c r="XEV273" s="254"/>
      <c r="XEW273" s="254"/>
      <c r="XEX273" s="254"/>
      <c r="XEY273" s="254"/>
      <c r="XEZ273" s="254"/>
      <c r="XFA273" s="254"/>
      <c r="XFB273" s="254"/>
      <c r="XFC273" s="254"/>
      <c r="XFD273" s="254"/>
    </row>
    <row r="274" spans="1:31 16148:16384" ht="18.75" x14ac:dyDescent="0.3">
      <c r="A274" s="320">
        <v>13</v>
      </c>
      <c r="C274" s="257">
        <f t="shared" ref="C274:C275" si="208">C76</f>
        <v>0</v>
      </c>
      <c r="D274" s="257">
        <f t="shared" ref="D274:U275" si="209">D76</f>
        <v>0</v>
      </c>
      <c r="E274" s="257">
        <f t="shared" si="209"/>
        <v>0</v>
      </c>
      <c r="F274" s="257">
        <f t="shared" si="209"/>
        <v>0</v>
      </c>
      <c r="G274" s="257">
        <f t="shared" si="209"/>
        <v>0</v>
      </c>
      <c r="H274" s="257">
        <f t="shared" si="209"/>
        <v>0</v>
      </c>
      <c r="I274" s="257">
        <f t="shared" si="209"/>
        <v>0</v>
      </c>
      <c r="J274" s="257">
        <f t="shared" si="209"/>
        <v>0</v>
      </c>
      <c r="K274" s="257">
        <f t="shared" si="209"/>
        <v>0</v>
      </c>
      <c r="L274" s="257">
        <f t="shared" si="209"/>
        <v>0</v>
      </c>
      <c r="M274" s="257">
        <f t="shared" si="209"/>
        <v>0</v>
      </c>
      <c r="N274" s="257">
        <f t="shared" si="209"/>
        <v>0</v>
      </c>
      <c r="O274" s="257">
        <f t="shared" si="209"/>
        <v>0</v>
      </c>
      <c r="P274" s="257">
        <f t="shared" si="209"/>
        <v>0</v>
      </c>
      <c r="Q274" s="257">
        <f t="shared" si="209"/>
        <v>0</v>
      </c>
      <c r="R274" s="257">
        <f t="shared" si="209"/>
        <v>0</v>
      </c>
      <c r="S274" s="257">
        <f t="shared" si="209"/>
        <v>0</v>
      </c>
      <c r="T274" s="257">
        <f t="shared" si="209"/>
        <v>0</v>
      </c>
      <c r="U274" s="257">
        <f t="shared" si="209"/>
        <v>0</v>
      </c>
      <c r="V274" s="254"/>
      <c r="W274" s="254"/>
      <c r="X274" s="254"/>
      <c r="Y274" s="254"/>
      <c r="Z274" s="254"/>
      <c r="AA274" s="254"/>
      <c r="AB274" s="558">
        <f t="shared" ref="AB274:AB275" si="210">U274</f>
        <v>0</v>
      </c>
      <c r="AC274" s="558"/>
      <c r="AD274" s="254"/>
      <c r="AE274" s="254"/>
      <c r="WWB274" s="254"/>
      <c r="WWC274" s="254"/>
      <c r="WWD274" s="254"/>
      <c r="WWE274" s="254"/>
      <c r="WWF274" s="254"/>
      <c r="WWG274" s="254"/>
      <c r="WWH274" s="254"/>
      <c r="WWI274" s="254"/>
      <c r="WWJ274" s="254"/>
      <c r="WWK274" s="254"/>
      <c r="WWL274" s="254"/>
      <c r="WWM274" s="254"/>
      <c r="WWN274" s="254"/>
      <c r="WWO274" s="254"/>
      <c r="WWP274" s="254"/>
      <c r="WWQ274" s="254"/>
      <c r="WWR274" s="254"/>
      <c r="WWS274" s="254"/>
      <c r="WWT274" s="254"/>
      <c r="WWU274" s="254"/>
      <c r="WWV274" s="254"/>
      <c r="WWW274" s="254"/>
      <c r="WWX274" s="254"/>
      <c r="WWY274" s="254"/>
      <c r="WWZ274" s="254"/>
      <c r="WXA274" s="254"/>
      <c r="WXB274" s="254"/>
      <c r="WXC274" s="254"/>
      <c r="WXD274" s="254"/>
      <c r="WXE274" s="254"/>
      <c r="WXF274" s="254"/>
      <c r="WXG274" s="254"/>
      <c r="WXH274" s="254"/>
      <c r="WXI274" s="254"/>
      <c r="WXJ274" s="254"/>
      <c r="WXK274" s="254"/>
      <c r="WXL274" s="254"/>
      <c r="WXM274" s="254"/>
      <c r="WXN274" s="254"/>
      <c r="WXO274" s="254"/>
      <c r="WXP274" s="254"/>
      <c r="WXQ274" s="254"/>
      <c r="WXR274" s="254"/>
      <c r="WXS274" s="254"/>
      <c r="WXT274" s="254"/>
      <c r="WXU274" s="254"/>
      <c r="WXV274" s="254"/>
      <c r="WXW274" s="254"/>
      <c r="WXX274" s="254"/>
      <c r="WXY274" s="254"/>
      <c r="WXZ274" s="254"/>
      <c r="WYA274" s="254"/>
      <c r="WYB274" s="254"/>
      <c r="WYC274" s="254"/>
      <c r="WYD274" s="254"/>
      <c r="WYE274" s="254"/>
      <c r="WYF274" s="254"/>
      <c r="WYG274" s="254"/>
      <c r="WYH274" s="254"/>
      <c r="WYI274" s="254"/>
      <c r="WYJ274" s="254"/>
      <c r="WYK274" s="254"/>
      <c r="WYL274" s="254"/>
      <c r="WYM274" s="254"/>
      <c r="WYN274" s="254"/>
      <c r="WYO274" s="254"/>
      <c r="WYP274" s="254"/>
      <c r="WYQ274" s="254"/>
      <c r="WYR274" s="254"/>
      <c r="WYS274" s="254"/>
      <c r="WYT274" s="254"/>
      <c r="WYU274" s="254"/>
      <c r="WYV274" s="254"/>
      <c r="WYW274" s="254"/>
      <c r="WYX274" s="254"/>
      <c r="WYY274" s="254"/>
      <c r="WYZ274" s="254"/>
      <c r="WZA274" s="254"/>
      <c r="WZB274" s="254"/>
      <c r="WZC274" s="254"/>
      <c r="WZD274" s="254"/>
      <c r="WZE274" s="254"/>
      <c r="WZF274" s="254"/>
      <c r="WZG274" s="254"/>
      <c r="WZH274" s="254"/>
      <c r="WZI274" s="254"/>
      <c r="WZJ274" s="254"/>
      <c r="WZK274" s="254"/>
      <c r="WZL274" s="254"/>
      <c r="WZM274" s="254"/>
      <c r="WZN274" s="254"/>
      <c r="WZO274" s="254"/>
      <c r="WZP274" s="254"/>
      <c r="WZQ274" s="254"/>
      <c r="WZR274" s="254"/>
      <c r="WZS274" s="254"/>
      <c r="WZT274" s="254"/>
      <c r="WZU274" s="254"/>
      <c r="WZV274" s="254"/>
      <c r="WZW274" s="254"/>
      <c r="WZX274" s="254"/>
      <c r="WZY274" s="254"/>
      <c r="WZZ274" s="254"/>
      <c r="XAA274" s="254"/>
      <c r="XAB274" s="254"/>
      <c r="XAC274" s="254"/>
      <c r="XAD274" s="254"/>
      <c r="XAE274" s="254"/>
      <c r="XAF274" s="254"/>
      <c r="XAG274" s="254"/>
      <c r="XAH274" s="254"/>
      <c r="XAI274" s="254"/>
      <c r="XAJ274" s="254"/>
      <c r="XAK274" s="254"/>
      <c r="XAL274" s="254"/>
      <c r="XAM274" s="254"/>
      <c r="XAN274" s="254"/>
      <c r="XAO274" s="254"/>
      <c r="XAP274" s="254"/>
      <c r="XAQ274" s="254"/>
      <c r="XAR274" s="254"/>
      <c r="XAS274" s="254"/>
      <c r="XAT274" s="254"/>
      <c r="XAU274" s="254"/>
      <c r="XAV274" s="254"/>
      <c r="XAW274" s="254"/>
      <c r="XAX274" s="254"/>
      <c r="XAY274" s="254"/>
      <c r="XAZ274" s="254"/>
      <c r="XBA274" s="254"/>
      <c r="XBB274" s="254"/>
      <c r="XBC274" s="254"/>
      <c r="XBD274" s="254"/>
      <c r="XBE274" s="254"/>
      <c r="XBF274" s="254"/>
      <c r="XBG274" s="254"/>
      <c r="XBH274" s="254"/>
      <c r="XBI274" s="254"/>
      <c r="XBJ274" s="254"/>
      <c r="XBK274" s="254"/>
      <c r="XBL274" s="254"/>
      <c r="XBM274" s="254"/>
      <c r="XBN274" s="254"/>
      <c r="XBO274" s="254"/>
      <c r="XBP274" s="254"/>
      <c r="XBQ274" s="254"/>
      <c r="XBR274" s="254"/>
      <c r="XBS274" s="254"/>
      <c r="XBT274" s="254"/>
      <c r="XBU274" s="254"/>
      <c r="XBV274" s="254"/>
      <c r="XBW274" s="254"/>
      <c r="XBX274" s="254"/>
      <c r="XBY274" s="254"/>
      <c r="XBZ274" s="254"/>
      <c r="XCA274" s="254"/>
      <c r="XCB274" s="254"/>
      <c r="XCC274" s="254"/>
      <c r="XCD274" s="254"/>
      <c r="XCE274" s="254"/>
      <c r="XCF274" s="254"/>
      <c r="XCG274" s="254"/>
      <c r="XCH274" s="254"/>
      <c r="XCI274" s="254"/>
      <c r="XCJ274" s="254"/>
      <c r="XCK274" s="254"/>
      <c r="XCL274" s="254"/>
      <c r="XCM274" s="254"/>
      <c r="XCN274" s="254"/>
      <c r="XCO274" s="254"/>
      <c r="XCP274" s="254"/>
      <c r="XCQ274" s="254"/>
      <c r="XCR274" s="254"/>
      <c r="XCS274" s="254"/>
      <c r="XCT274" s="254"/>
      <c r="XCU274" s="254"/>
      <c r="XCV274" s="254"/>
      <c r="XCW274" s="254"/>
      <c r="XCX274" s="254"/>
      <c r="XCY274" s="254"/>
      <c r="XCZ274" s="254"/>
      <c r="XDA274" s="254"/>
      <c r="XDB274" s="254"/>
      <c r="XDC274" s="254"/>
      <c r="XDD274" s="254"/>
      <c r="XDE274" s="254"/>
      <c r="XDF274" s="254"/>
      <c r="XDG274" s="254"/>
      <c r="XDH274" s="254"/>
      <c r="XDI274" s="254"/>
      <c r="XDJ274" s="254"/>
      <c r="XDK274" s="254"/>
      <c r="XDL274" s="254"/>
      <c r="XDM274" s="254"/>
      <c r="XDN274" s="254"/>
      <c r="XDO274" s="254"/>
      <c r="XDP274" s="254"/>
      <c r="XDQ274" s="254"/>
      <c r="XDR274" s="254"/>
      <c r="XDS274" s="254"/>
      <c r="XDT274" s="254"/>
      <c r="XDU274" s="254"/>
      <c r="XDV274" s="254"/>
      <c r="XDW274" s="254"/>
      <c r="XDX274" s="254"/>
      <c r="XDY274" s="254"/>
      <c r="XDZ274" s="254"/>
      <c r="XEA274" s="254"/>
      <c r="XEB274" s="254"/>
      <c r="XEC274" s="254"/>
      <c r="XED274" s="254"/>
      <c r="XEE274" s="254"/>
      <c r="XEF274" s="254"/>
      <c r="XEG274" s="254"/>
      <c r="XEH274" s="254"/>
      <c r="XEI274" s="254"/>
      <c r="XEJ274" s="254"/>
      <c r="XEK274" s="254"/>
      <c r="XEL274" s="254"/>
      <c r="XEM274" s="254"/>
      <c r="XEN274" s="254"/>
      <c r="XEO274" s="254"/>
      <c r="XEP274" s="254"/>
      <c r="XEQ274" s="254"/>
      <c r="XER274" s="254"/>
      <c r="XES274" s="254"/>
      <c r="XET274" s="254"/>
      <c r="XEU274" s="254"/>
      <c r="XEV274" s="254"/>
      <c r="XEW274" s="254"/>
      <c r="XEX274" s="254"/>
      <c r="XEY274" s="254"/>
      <c r="XEZ274" s="254"/>
      <c r="XFA274" s="254"/>
      <c r="XFB274" s="254"/>
      <c r="XFC274" s="254"/>
      <c r="XFD274" s="254"/>
    </row>
    <row r="275" spans="1:31 16148:16384" ht="18.75" x14ac:dyDescent="0.3">
      <c r="A275" s="320">
        <v>16</v>
      </c>
      <c r="C275" s="257">
        <f t="shared" si="208"/>
        <v>0</v>
      </c>
      <c r="D275" s="257">
        <f t="shared" si="209"/>
        <v>0</v>
      </c>
      <c r="E275" s="257">
        <f t="shared" si="209"/>
        <v>0</v>
      </c>
      <c r="F275" s="257">
        <f t="shared" si="209"/>
        <v>0</v>
      </c>
      <c r="G275" s="257">
        <f t="shared" si="209"/>
        <v>0</v>
      </c>
      <c r="H275" s="257">
        <f t="shared" si="209"/>
        <v>0</v>
      </c>
      <c r="I275" s="257">
        <f t="shared" si="209"/>
        <v>0</v>
      </c>
      <c r="J275" s="257">
        <f t="shared" si="209"/>
        <v>0</v>
      </c>
      <c r="K275" s="257">
        <f t="shared" si="209"/>
        <v>0</v>
      </c>
      <c r="L275" s="257">
        <f t="shared" si="209"/>
        <v>0</v>
      </c>
      <c r="M275" s="257">
        <f t="shared" si="209"/>
        <v>0</v>
      </c>
      <c r="N275" s="257">
        <f t="shared" si="209"/>
        <v>0</v>
      </c>
      <c r="O275" s="257">
        <f t="shared" si="209"/>
        <v>0</v>
      </c>
      <c r="P275" s="257">
        <f t="shared" si="209"/>
        <v>0</v>
      </c>
      <c r="Q275" s="257">
        <f t="shared" si="209"/>
        <v>0</v>
      </c>
      <c r="R275" s="257">
        <f t="shared" si="209"/>
        <v>0</v>
      </c>
      <c r="S275" s="257">
        <f t="shared" si="209"/>
        <v>0</v>
      </c>
      <c r="T275" s="257">
        <f t="shared" si="209"/>
        <v>0</v>
      </c>
      <c r="U275" s="257">
        <f t="shared" si="209"/>
        <v>0</v>
      </c>
      <c r="V275" s="254"/>
      <c r="W275" s="254"/>
      <c r="X275" s="254"/>
      <c r="Y275" s="254"/>
      <c r="Z275" s="254"/>
      <c r="AA275" s="254"/>
      <c r="AB275" s="558">
        <f t="shared" si="210"/>
        <v>0</v>
      </c>
      <c r="AC275" s="558"/>
      <c r="AD275" s="254"/>
      <c r="AE275" s="254"/>
      <c r="WWB275" s="254"/>
      <c r="WWC275" s="254"/>
      <c r="WWD275" s="254"/>
      <c r="WWE275" s="254"/>
      <c r="WWF275" s="254"/>
      <c r="WWG275" s="254"/>
      <c r="WWH275" s="254"/>
      <c r="WWI275" s="254"/>
      <c r="WWJ275" s="254"/>
      <c r="WWK275" s="254"/>
      <c r="WWL275" s="254"/>
      <c r="WWM275" s="254"/>
      <c r="WWN275" s="254"/>
      <c r="WWO275" s="254"/>
      <c r="WWP275" s="254"/>
      <c r="WWQ275" s="254"/>
      <c r="WWR275" s="254"/>
      <c r="WWS275" s="254"/>
      <c r="WWT275" s="254"/>
      <c r="WWU275" s="254"/>
      <c r="WWV275" s="254"/>
      <c r="WWW275" s="254"/>
      <c r="WWX275" s="254"/>
      <c r="WWY275" s="254"/>
      <c r="WWZ275" s="254"/>
      <c r="WXA275" s="254"/>
      <c r="WXB275" s="254"/>
      <c r="WXC275" s="254"/>
      <c r="WXD275" s="254"/>
      <c r="WXE275" s="254"/>
      <c r="WXF275" s="254"/>
      <c r="WXG275" s="254"/>
      <c r="WXH275" s="254"/>
      <c r="WXI275" s="254"/>
      <c r="WXJ275" s="254"/>
      <c r="WXK275" s="254"/>
      <c r="WXL275" s="254"/>
      <c r="WXM275" s="254"/>
      <c r="WXN275" s="254"/>
      <c r="WXO275" s="254"/>
      <c r="WXP275" s="254"/>
      <c r="WXQ275" s="254"/>
      <c r="WXR275" s="254"/>
      <c r="WXS275" s="254"/>
      <c r="WXT275" s="254"/>
      <c r="WXU275" s="254"/>
      <c r="WXV275" s="254"/>
      <c r="WXW275" s="254"/>
      <c r="WXX275" s="254"/>
      <c r="WXY275" s="254"/>
      <c r="WXZ275" s="254"/>
      <c r="WYA275" s="254"/>
      <c r="WYB275" s="254"/>
      <c r="WYC275" s="254"/>
      <c r="WYD275" s="254"/>
      <c r="WYE275" s="254"/>
      <c r="WYF275" s="254"/>
      <c r="WYG275" s="254"/>
      <c r="WYH275" s="254"/>
      <c r="WYI275" s="254"/>
      <c r="WYJ275" s="254"/>
      <c r="WYK275" s="254"/>
      <c r="WYL275" s="254"/>
      <c r="WYM275" s="254"/>
      <c r="WYN275" s="254"/>
      <c r="WYO275" s="254"/>
      <c r="WYP275" s="254"/>
      <c r="WYQ275" s="254"/>
      <c r="WYR275" s="254"/>
      <c r="WYS275" s="254"/>
      <c r="WYT275" s="254"/>
      <c r="WYU275" s="254"/>
      <c r="WYV275" s="254"/>
      <c r="WYW275" s="254"/>
      <c r="WYX275" s="254"/>
      <c r="WYY275" s="254"/>
      <c r="WYZ275" s="254"/>
      <c r="WZA275" s="254"/>
      <c r="WZB275" s="254"/>
      <c r="WZC275" s="254"/>
      <c r="WZD275" s="254"/>
      <c r="WZE275" s="254"/>
      <c r="WZF275" s="254"/>
      <c r="WZG275" s="254"/>
      <c r="WZH275" s="254"/>
      <c r="WZI275" s="254"/>
      <c r="WZJ275" s="254"/>
      <c r="WZK275" s="254"/>
      <c r="WZL275" s="254"/>
      <c r="WZM275" s="254"/>
      <c r="WZN275" s="254"/>
      <c r="WZO275" s="254"/>
      <c r="WZP275" s="254"/>
      <c r="WZQ275" s="254"/>
      <c r="WZR275" s="254"/>
      <c r="WZS275" s="254"/>
      <c r="WZT275" s="254"/>
      <c r="WZU275" s="254"/>
      <c r="WZV275" s="254"/>
      <c r="WZW275" s="254"/>
      <c r="WZX275" s="254"/>
      <c r="WZY275" s="254"/>
      <c r="WZZ275" s="254"/>
      <c r="XAA275" s="254"/>
      <c r="XAB275" s="254"/>
      <c r="XAC275" s="254"/>
      <c r="XAD275" s="254"/>
      <c r="XAE275" s="254"/>
      <c r="XAF275" s="254"/>
      <c r="XAG275" s="254"/>
      <c r="XAH275" s="254"/>
      <c r="XAI275" s="254"/>
      <c r="XAJ275" s="254"/>
      <c r="XAK275" s="254"/>
      <c r="XAL275" s="254"/>
      <c r="XAM275" s="254"/>
      <c r="XAN275" s="254"/>
      <c r="XAO275" s="254"/>
      <c r="XAP275" s="254"/>
      <c r="XAQ275" s="254"/>
      <c r="XAR275" s="254"/>
      <c r="XAS275" s="254"/>
      <c r="XAT275" s="254"/>
      <c r="XAU275" s="254"/>
      <c r="XAV275" s="254"/>
      <c r="XAW275" s="254"/>
      <c r="XAX275" s="254"/>
      <c r="XAY275" s="254"/>
      <c r="XAZ275" s="254"/>
      <c r="XBA275" s="254"/>
      <c r="XBB275" s="254"/>
      <c r="XBC275" s="254"/>
      <c r="XBD275" s="254"/>
      <c r="XBE275" s="254"/>
      <c r="XBF275" s="254"/>
      <c r="XBG275" s="254"/>
      <c r="XBH275" s="254"/>
      <c r="XBI275" s="254"/>
      <c r="XBJ275" s="254"/>
      <c r="XBK275" s="254"/>
      <c r="XBL275" s="254"/>
      <c r="XBM275" s="254"/>
      <c r="XBN275" s="254"/>
      <c r="XBO275" s="254"/>
      <c r="XBP275" s="254"/>
      <c r="XBQ275" s="254"/>
      <c r="XBR275" s="254"/>
      <c r="XBS275" s="254"/>
      <c r="XBT275" s="254"/>
      <c r="XBU275" s="254"/>
      <c r="XBV275" s="254"/>
      <c r="XBW275" s="254"/>
      <c r="XBX275" s="254"/>
      <c r="XBY275" s="254"/>
      <c r="XBZ275" s="254"/>
      <c r="XCA275" s="254"/>
      <c r="XCB275" s="254"/>
      <c r="XCC275" s="254"/>
      <c r="XCD275" s="254"/>
      <c r="XCE275" s="254"/>
      <c r="XCF275" s="254"/>
      <c r="XCG275" s="254"/>
      <c r="XCH275" s="254"/>
      <c r="XCI275" s="254"/>
      <c r="XCJ275" s="254"/>
      <c r="XCK275" s="254"/>
      <c r="XCL275" s="254"/>
      <c r="XCM275" s="254"/>
      <c r="XCN275" s="254"/>
      <c r="XCO275" s="254"/>
      <c r="XCP275" s="254"/>
      <c r="XCQ275" s="254"/>
      <c r="XCR275" s="254"/>
      <c r="XCS275" s="254"/>
      <c r="XCT275" s="254"/>
      <c r="XCU275" s="254"/>
      <c r="XCV275" s="254"/>
      <c r="XCW275" s="254"/>
      <c r="XCX275" s="254"/>
      <c r="XCY275" s="254"/>
      <c r="XCZ275" s="254"/>
      <c r="XDA275" s="254"/>
      <c r="XDB275" s="254"/>
      <c r="XDC275" s="254"/>
      <c r="XDD275" s="254"/>
      <c r="XDE275" s="254"/>
      <c r="XDF275" s="254"/>
      <c r="XDG275" s="254"/>
      <c r="XDH275" s="254"/>
      <c r="XDI275" s="254"/>
      <c r="XDJ275" s="254"/>
      <c r="XDK275" s="254"/>
      <c r="XDL275" s="254"/>
      <c r="XDM275" s="254"/>
      <c r="XDN275" s="254"/>
      <c r="XDO275" s="254"/>
      <c r="XDP275" s="254"/>
      <c r="XDQ275" s="254"/>
      <c r="XDR275" s="254"/>
      <c r="XDS275" s="254"/>
      <c r="XDT275" s="254"/>
      <c r="XDU275" s="254"/>
      <c r="XDV275" s="254"/>
      <c r="XDW275" s="254"/>
      <c r="XDX275" s="254"/>
      <c r="XDY275" s="254"/>
      <c r="XDZ275" s="254"/>
      <c r="XEA275" s="254"/>
      <c r="XEB275" s="254"/>
      <c r="XEC275" s="254"/>
      <c r="XED275" s="254"/>
      <c r="XEE275" s="254"/>
      <c r="XEF275" s="254"/>
      <c r="XEG275" s="254"/>
      <c r="XEH275" s="254"/>
      <c r="XEI275" s="254"/>
      <c r="XEJ275" s="254"/>
      <c r="XEK275" s="254"/>
      <c r="XEL275" s="254"/>
      <c r="XEM275" s="254"/>
      <c r="XEN275" s="254"/>
      <c r="XEO275" s="254"/>
      <c r="XEP275" s="254"/>
      <c r="XEQ275" s="254"/>
      <c r="XER275" s="254"/>
      <c r="XES275" s="254"/>
      <c r="XET275" s="254"/>
      <c r="XEU275" s="254"/>
      <c r="XEV275" s="254"/>
      <c r="XEW275" s="254"/>
      <c r="XEX275" s="254"/>
      <c r="XEY275" s="254"/>
      <c r="XEZ275" s="254"/>
      <c r="XFA275" s="254"/>
      <c r="XFB275" s="254"/>
      <c r="XFC275" s="254"/>
      <c r="XFD275" s="254"/>
    </row>
    <row r="276" spans="1:31 16148:16384" x14ac:dyDescent="0.25">
      <c r="F276" s="252"/>
      <c r="J276" s="252"/>
      <c r="K276" s="252"/>
      <c r="O276" s="252"/>
      <c r="P276" s="252"/>
      <c r="T276" s="252"/>
      <c r="U276" s="252"/>
      <c r="V276" s="254"/>
      <c r="W276" s="254"/>
      <c r="X276" s="254"/>
      <c r="Y276" s="254"/>
      <c r="Z276" s="254"/>
      <c r="AA276" s="254"/>
      <c r="AB276" s="254"/>
      <c r="AC276" s="558"/>
      <c r="AD276" s="254"/>
      <c r="AE276" s="254"/>
      <c r="WWB276" s="254"/>
      <c r="WWC276" s="254"/>
      <c r="WWD276" s="254"/>
      <c r="WWE276" s="254"/>
      <c r="WWF276" s="254"/>
      <c r="WWG276" s="254"/>
      <c r="WWH276" s="254"/>
      <c r="WWI276" s="254"/>
      <c r="WWJ276" s="254"/>
      <c r="WWK276" s="254"/>
      <c r="WWL276" s="254"/>
      <c r="WWM276" s="254"/>
      <c r="WWN276" s="254"/>
      <c r="WWO276" s="254"/>
      <c r="WWP276" s="254"/>
      <c r="WWQ276" s="254"/>
      <c r="WWR276" s="254"/>
      <c r="WWS276" s="254"/>
      <c r="WWT276" s="254"/>
      <c r="WWU276" s="254"/>
      <c r="WWV276" s="254"/>
      <c r="WWW276" s="254"/>
      <c r="WWX276" s="254"/>
      <c r="WWY276" s="254"/>
      <c r="WWZ276" s="254"/>
      <c r="WXA276" s="254"/>
      <c r="WXB276" s="254"/>
      <c r="WXC276" s="254"/>
      <c r="WXD276" s="254"/>
      <c r="WXE276" s="254"/>
      <c r="WXF276" s="254"/>
      <c r="WXG276" s="254"/>
      <c r="WXH276" s="254"/>
      <c r="WXI276" s="254"/>
      <c r="WXJ276" s="254"/>
      <c r="WXK276" s="254"/>
      <c r="WXL276" s="254"/>
      <c r="WXM276" s="254"/>
      <c r="WXN276" s="254"/>
      <c r="WXO276" s="254"/>
      <c r="WXP276" s="254"/>
      <c r="WXQ276" s="254"/>
      <c r="WXR276" s="254"/>
      <c r="WXS276" s="254"/>
      <c r="WXT276" s="254"/>
      <c r="WXU276" s="254"/>
      <c r="WXV276" s="254"/>
      <c r="WXW276" s="254"/>
      <c r="WXX276" s="254"/>
      <c r="WXY276" s="254"/>
      <c r="WXZ276" s="254"/>
      <c r="WYA276" s="254"/>
      <c r="WYB276" s="254"/>
      <c r="WYC276" s="254"/>
      <c r="WYD276" s="254"/>
      <c r="WYE276" s="254"/>
      <c r="WYF276" s="254"/>
      <c r="WYG276" s="254"/>
      <c r="WYH276" s="254"/>
      <c r="WYI276" s="254"/>
      <c r="WYJ276" s="254"/>
      <c r="WYK276" s="254"/>
      <c r="WYL276" s="254"/>
      <c r="WYM276" s="254"/>
      <c r="WYN276" s="254"/>
      <c r="WYO276" s="254"/>
      <c r="WYP276" s="254"/>
      <c r="WYQ276" s="254"/>
      <c r="WYR276" s="254"/>
      <c r="WYS276" s="254"/>
      <c r="WYT276" s="254"/>
      <c r="WYU276" s="254"/>
      <c r="WYV276" s="254"/>
      <c r="WYW276" s="254"/>
      <c r="WYX276" s="254"/>
      <c r="WYY276" s="254"/>
      <c r="WYZ276" s="254"/>
      <c r="WZA276" s="254"/>
      <c r="WZB276" s="254"/>
      <c r="WZC276" s="254"/>
      <c r="WZD276" s="254"/>
      <c r="WZE276" s="254"/>
      <c r="WZF276" s="254"/>
      <c r="WZG276" s="254"/>
      <c r="WZH276" s="254"/>
      <c r="WZI276" s="254"/>
      <c r="WZJ276" s="254"/>
      <c r="WZK276" s="254"/>
      <c r="WZL276" s="254"/>
      <c r="WZM276" s="254"/>
      <c r="WZN276" s="254"/>
      <c r="WZO276" s="254"/>
      <c r="WZP276" s="254"/>
      <c r="WZQ276" s="254"/>
      <c r="WZR276" s="254"/>
      <c r="WZS276" s="254"/>
      <c r="WZT276" s="254"/>
      <c r="WZU276" s="254"/>
      <c r="WZV276" s="254"/>
      <c r="WZW276" s="254"/>
      <c r="WZX276" s="254"/>
      <c r="WZY276" s="254"/>
      <c r="WZZ276" s="254"/>
      <c r="XAA276" s="254"/>
      <c r="XAB276" s="254"/>
      <c r="XAC276" s="254"/>
      <c r="XAD276" s="254"/>
      <c r="XAE276" s="254"/>
      <c r="XAF276" s="254"/>
      <c r="XAG276" s="254"/>
      <c r="XAH276" s="254"/>
      <c r="XAI276" s="254"/>
      <c r="XAJ276" s="254"/>
      <c r="XAK276" s="254"/>
      <c r="XAL276" s="254"/>
      <c r="XAM276" s="254"/>
      <c r="XAN276" s="254"/>
      <c r="XAO276" s="254"/>
      <c r="XAP276" s="254"/>
      <c r="XAQ276" s="254"/>
      <c r="XAR276" s="254"/>
      <c r="XAS276" s="254"/>
      <c r="XAT276" s="254"/>
      <c r="XAU276" s="254"/>
      <c r="XAV276" s="254"/>
      <c r="XAW276" s="254"/>
      <c r="XAX276" s="254"/>
      <c r="XAY276" s="254"/>
      <c r="XAZ276" s="254"/>
      <c r="XBA276" s="254"/>
      <c r="XBB276" s="254"/>
      <c r="XBC276" s="254"/>
      <c r="XBD276" s="254"/>
      <c r="XBE276" s="254"/>
      <c r="XBF276" s="254"/>
      <c r="XBG276" s="254"/>
      <c r="XBH276" s="254"/>
      <c r="XBI276" s="254"/>
      <c r="XBJ276" s="254"/>
      <c r="XBK276" s="254"/>
      <c r="XBL276" s="254"/>
      <c r="XBM276" s="254"/>
      <c r="XBN276" s="254"/>
      <c r="XBO276" s="254"/>
      <c r="XBP276" s="254"/>
      <c r="XBQ276" s="254"/>
      <c r="XBR276" s="254"/>
      <c r="XBS276" s="254"/>
      <c r="XBT276" s="254"/>
      <c r="XBU276" s="254"/>
      <c r="XBV276" s="254"/>
      <c r="XBW276" s="254"/>
      <c r="XBX276" s="254"/>
      <c r="XBY276" s="254"/>
      <c r="XBZ276" s="254"/>
      <c r="XCA276" s="254"/>
      <c r="XCB276" s="254"/>
      <c r="XCC276" s="254"/>
      <c r="XCD276" s="254"/>
      <c r="XCE276" s="254"/>
      <c r="XCF276" s="254"/>
      <c r="XCG276" s="254"/>
      <c r="XCH276" s="254"/>
      <c r="XCI276" s="254"/>
      <c r="XCJ276" s="254"/>
      <c r="XCK276" s="254"/>
      <c r="XCL276" s="254"/>
      <c r="XCM276" s="254"/>
      <c r="XCN276" s="254"/>
      <c r="XCO276" s="254"/>
      <c r="XCP276" s="254"/>
      <c r="XCQ276" s="254"/>
      <c r="XCR276" s="254"/>
      <c r="XCS276" s="254"/>
      <c r="XCT276" s="254"/>
      <c r="XCU276" s="254"/>
      <c r="XCV276" s="254"/>
      <c r="XCW276" s="254"/>
      <c r="XCX276" s="254"/>
      <c r="XCY276" s="254"/>
      <c r="XCZ276" s="254"/>
      <c r="XDA276" s="254"/>
      <c r="XDB276" s="254"/>
      <c r="XDC276" s="254"/>
      <c r="XDD276" s="254"/>
      <c r="XDE276" s="254"/>
      <c r="XDF276" s="254"/>
      <c r="XDG276" s="254"/>
      <c r="XDH276" s="254"/>
      <c r="XDI276" s="254"/>
      <c r="XDJ276" s="254"/>
      <c r="XDK276" s="254"/>
      <c r="XDL276" s="254"/>
      <c r="XDM276" s="254"/>
      <c r="XDN276" s="254"/>
      <c r="XDO276" s="254"/>
      <c r="XDP276" s="254"/>
      <c r="XDQ276" s="254"/>
      <c r="XDR276" s="254"/>
      <c r="XDS276" s="254"/>
      <c r="XDT276" s="254"/>
      <c r="XDU276" s="254"/>
      <c r="XDV276" s="254"/>
      <c r="XDW276" s="254"/>
      <c r="XDX276" s="254"/>
      <c r="XDY276" s="254"/>
      <c r="XDZ276" s="254"/>
      <c r="XEA276" s="254"/>
      <c r="XEB276" s="254"/>
      <c r="XEC276" s="254"/>
      <c r="XED276" s="254"/>
      <c r="XEE276" s="254"/>
      <c r="XEF276" s="254"/>
      <c r="XEG276" s="254"/>
      <c r="XEH276" s="254"/>
      <c r="XEI276" s="254"/>
      <c r="XEJ276" s="254"/>
      <c r="XEK276" s="254"/>
      <c r="XEL276" s="254"/>
      <c r="XEM276" s="254"/>
      <c r="XEN276" s="254"/>
      <c r="XEO276" s="254"/>
      <c r="XEP276" s="254"/>
      <c r="XEQ276" s="254"/>
      <c r="XER276" s="254"/>
      <c r="XES276" s="254"/>
      <c r="XET276" s="254"/>
      <c r="XEU276" s="254"/>
      <c r="XEV276" s="254"/>
      <c r="XEW276" s="254"/>
      <c r="XEX276" s="254"/>
      <c r="XEY276" s="254"/>
      <c r="XEZ276" s="254"/>
      <c r="XFA276" s="254"/>
      <c r="XFB276" s="254"/>
      <c r="XFC276" s="254"/>
      <c r="XFD276" s="254"/>
    </row>
    <row r="277" spans="1:31 16148:16384" x14ac:dyDescent="0.25">
      <c r="F277" s="252"/>
      <c r="J277" s="252"/>
      <c r="K277" s="252"/>
      <c r="O277" s="252"/>
      <c r="P277" s="252"/>
      <c r="T277" s="252"/>
      <c r="U277" s="252"/>
      <c r="V277" s="254"/>
      <c r="W277" s="254"/>
      <c r="X277" s="254"/>
      <c r="Y277" s="254"/>
      <c r="Z277" s="254"/>
      <c r="AA277" s="254"/>
      <c r="AB277" s="254"/>
      <c r="AC277" s="558"/>
      <c r="AD277" s="254"/>
      <c r="AE277" s="254"/>
      <c r="WWB277" s="254"/>
      <c r="WWC277" s="254"/>
      <c r="WWD277" s="254"/>
      <c r="WWE277" s="254"/>
      <c r="WWF277" s="254"/>
      <c r="WWG277" s="254"/>
      <c r="WWH277" s="254"/>
      <c r="WWI277" s="254"/>
      <c r="WWJ277" s="254"/>
      <c r="WWK277" s="254"/>
      <c r="WWL277" s="254"/>
      <c r="WWM277" s="254"/>
      <c r="WWN277" s="254"/>
      <c r="WWO277" s="254"/>
      <c r="WWP277" s="254"/>
      <c r="WWQ277" s="254"/>
      <c r="WWR277" s="254"/>
      <c r="WWS277" s="254"/>
      <c r="WWT277" s="254"/>
      <c r="WWU277" s="254"/>
      <c r="WWV277" s="254"/>
      <c r="WWW277" s="254"/>
      <c r="WWX277" s="254"/>
      <c r="WWY277" s="254"/>
      <c r="WWZ277" s="254"/>
      <c r="WXA277" s="254"/>
      <c r="WXB277" s="254"/>
      <c r="WXC277" s="254"/>
      <c r="WXD277" s="254"/>
      <c r="WXE277" s="254"/>
      <c r="WXF277" s="254"/>
      <c r="WXG277" s="254"/>
      <c r="WXH277" s="254"/>
      <c r="WXI277" s="254"/>
      <c r="WXJ277" s="254"/>
      <c r="WXK277" s="254"/>
      <c r="WXL277" s="254"/>
      <c r="WXM277" s="254"/>
      <c r="WXN277" s="254"/>
      <c r="WXO277" s="254"/>
      <c r="WXP277" s="254"/>
      <c r="WXQ277" s="254"/>
      <c r="WXR277" s="254"/>
      <c r="WXS277" s="254"/>
      <c r="WXT277" s="254"/>
      <c r="WXU277" s="254"/>
      <c r="WXV277" s="254"/>
      <c r="WXW277" s="254"/>
      <c r="WXX277" s="254"/>
      <c r="WXY277" s="254"/>
      <c r="WXZ277" s="254"/>
      <c r="WYA277" s="254"/>
      <c r="WYB277" s="254"/>
      <c r="WYC277" s="254"/>
      <c r="WYD277" s="254"/>
      <c r="WYE277" s="254"/>
      <c r="WYF277" s="254"/>
      <c r="WYG277" s="254"/>
      <c r="WYH277" s="254"/>
      <c r="WYI277" s="254"/>
      <c r="WYJ277" s="254"/>
      <c r="WYK277" s="254"/>
      <c r="WYL277" s="254"/>
      <c r="WYM277" s="254"/>
      <c r="WYN277" s="254"/>
      <c r="WYO277" s="254"/>
      <c r="WYP277" s="254"/>
      <c r="WYQ277" s="254"/>
      <c r="WYR277" s="254"/>
      <c r="WYS277" s="254"/>
      <c r="WYT277" s="254"/>
      <c r="WYU277" s="254"/>
      <c r="WYV277" s="254"/>
      <c r="WYW277" s="254"/>
      <c r="WYX277" s="254"/>
      <c r="WYY277" s="254"/>
      <c r="WYZ277" s="254"/>
      <c r="WZA277" s="254"/>
      <c r="WZB277" s="254"/>
      <c r="WZC277" s="254"/>
      <c r="WZD277" s="254"/>
      <c r="WZE277" s="254"/>
      <c r="WZF277" s="254"/>
      <c r="WZG277" s="254"/>
      <c r="WZH277" s="254"/>
      <c r="WZI277" s="254"/>
      <c r="WZJ277" s="254"/>
      <c r="WZK277" s="254"/>
      <c r="WZL277" s="254"/>
      <c r="WZM277" s="254"/>
      <c r="WZN277" s="254"/>
      <c r="WZO277" s="254"/>
      <c r="WZP277" s="254"/>
      <c r="WZQ277" s="254"/>
      <c r="WZR277" s="254"/>
      <c r="WZS277" s="254"/>
      <c r="WZT277" s="254"/>
      <c r="WZU277" s="254"/>
      <c r="WZV277" s="254"/>
      <c r="WZW277" s="254"/>
      <c r="WZX277" s="254"/>
      <c r="WZY277" s="254"/>
      <c r="WZZ277" s="254"/>
      <c r="XAA277" s="254"/>
      <c r="XAB277" s="254"/>
      <c r="XAC277" s="254"/>
      <c r="XAD277" s="254"/>
      <c r="XAE277" s="254"/>
      <c r="XAF277" s="254"/>
      <c r="XAG277" s="254"/>
      <c r="XAH277" s="254"/>
      <c r="XAI277" s="254"/>
      <c r="XAJ277" s="254"/>
      <c r="XAK277" s="254"/>
      <c r="XAL277" s="254"/>
      <c r="XAM277" s="254"/>
      <c r="XAN277" s="254"/>
      <c r="XAO277" s="254"/>
      <c r="XAP277" s="254"/>
      <c r="XAQ277" s="254"/>
      <c r="XAR277" s="254"/>
      <c r="XAS277" s="254"/>
      <c r="XAT277" s="254"/>
      <c r="XAU277" s="254"/>
      <c r="XAV277" s="254"/>
      <c r="XAW277" s="254"/>
      <c r="XAX277" s="254"/>
      <c r="XAY277" s="254"/>
      <c r="XAZ277" s="254"/>
      <c r="XBA277" s="254"/>
      <c r="XBB277" s="254"/>
      <c r="XBC277" s="254"/>
      <c r="XBD277" s="254"/>
      <c r="XBE277" s="254"/>
      <c r="XBF277" s="254"/>
      <c r="XBG277" s="254"/>
      <c r="XBH277" s="254"/>
      <c r="XBI277" s="254"/>
      <c r="XBJ277" s="254"/>
      <c r="XBK277" s="254"/>
      <c r="XBL277" s="254"/>
      <c r="XBM277" s="254"/>
      <c r="XBN277" s="254"/>
      <c r="XBO277" s="254"/>
      <c r="XBP277" s="254"/>
      <c r="XBQ277" s="254"/>
      <c r="XBR277" s="254"/>
      <c r="XBS277" s="254"/>
      <c r="XBT277" s="254"/>
      <c r="XBU277" s="254"/>
      <c r="XBV277" s="254"/>
      <c r="XBW277" s="254"/>
      <c r="XBX277" s="254"/>
      <c r="XBY277" s="254"/>
      <c r="XBZ277" s="254"/>
      <c r="XCA277" s="254"/>
      <c r="XCB277" s="254"/>
      <c r="XCC277" s="254"/>
      <c r="XCD277" s="254"/>
      <c r="XCE277" s="254"/>
      <c r="XCF277" s="254"/>
      <c r="XCG277" s="254"/>
      <c r="XCH277" s="254"/>
      <c r="XCI277" s="254"/>
      <c r="XCJ277" s="254"/>
      <c r="XCK277" s="254"/>
      <c r="XCL277" s="254"/>
      <c r="XCM277" s="254"/>
      <c r="XCN277" s="254"/>
      <c r="XCO277" s="254"/>
      <c r="XCP277" s="254"/>
      <c r="XCQ277" s="254"/>
      <c r="XCR277" s="254"/>
      <c r="XCS277" s="254"/>
      <c r="XCT277" s="254"/>
      <c r="XCU277" s="254"/>
      <c r="XCV277" s="254"/>
      <c r="XCW277" s="254"/>
      <c r="XCX277" s="254"/>
      <c r="XCY277" s="254"/>
      <c r="XCZ277" s="254"/>
      <c r="XDA277" s="254"/>
      <c r="XDB277" s="254"/>
      <c r="XDC277" s="254"/>
      <c r="XDD277" s="254"/>
      <c r="XDE277" s="254"/>
      <c r="XDF277" s="254"/>
      <c r="XDG277" s="254"/>
      <c r="XDH277" s="254"/>
      <c r="XDI277" s="254"/>
      <c r="XDJ277" s="254"/>
      <c r="XDK277" s="254"/>
      <c r="XDL277" s="254"/>
      <c r="XDM277" s="254"/>
      <c r="XDN277" s="254"/>
      <c r="XDO277" s="254"/>
      <c r="XDP277" s="254"/>
      <c r="XDQ277" s="254"/>
      <c r="XDR277" s="254"/>
      <c r="XDS277" s="254"/>
      <c r="XDT277" s="254"/>
      <c r="XDU277" s="254"/>
      <c r="XDV277" s="254"/>
      <c r="XDW277" s="254"/>
      <c r="XDX277" s="254"/>
      <c r="XDY277" s="254"/>
      <c r="XDZ277" s="254"/>
      <c r="XEA277" s="254"/>
      <c r="XEB277" s="254"/>
      <c r="XEC277" s="254"/>
      <c r="XED277" s="254"/>
      <c r="XEE277" s="254"/>
      <c r="XEF277" s="254"/>
      <c r="XEG277" s="254"/>
      <c r="XEH277" s="254"/>
      <c r="XEI277" s="254"/>
      <c r="XEJ277" s="254"/>
      <c r="XEK277" s="254"/>
      <c r="XEL277" s="254"/>
      <c r="XEM277" s="254"/>
      <c r="XEN277" s="254"/>
      <c r="XEO277" s="254"/>
      <c r="XEP277" s="254"/>
      <c r="XEQ277" s="254"/>
      <c r="XER277" s="254"/>
      <c r="XES277" s="254"/>
      <c r="XET277" s="254"/>
      <c r="XEU277" s="254"/>
      <c r="XEV277" s="254"/>
      <c r="XEW277" s="254"/>
      <c r="XEX277" s="254"/>
      <c r="XEY277" s="254"/>
      <c r="XEZ277" s="254"/>
      <c r="XFA277" s="254"/>
      <c r="XFB277" s="254"/>
      <c r="XFC277" s="254"/>
      <c r="XFD277" s="254"/>
    </row>
    <row r="278" spans="1:31 16148:16384" x14ac:dyDescent="0.25">
      <c r="F278" s="252"/>
      <c r="J278" s="252"/>
      <c r="K278" s="252"/>
      <c r="O278" s="252"/>
      <c r="P278" s="252"/>
      <c r="T278" s="252"/>
      <c r="U278" s="252"/>
      <c r="V278" s="254"/>
      <c r="W278" s="254"/>
      <c r="X278" s="254"/>
      <c r="Y278" s="254"/>
      <c r="Z278" s="254"/>
      <c r="AA278" s="254"/>
      <c r="AB278" s="254"/>
      <c r="AC278" s="558"/>
      <c r="AD278" s="254"/>
      <c r="AE278" s="254"/>
      <c r="WWB278" s="254"/>
      <c r="WWC278" s="254"/>
      <c r="WWD278" s="254"/>
      <c r="WWE278" s="254"/>
      <c r="WWF278" s="254"/>
      <c r="WWG278" s="254"/>
      <c r="WWH278" s="254"/>
      <c r="WWI278" s="254"/>
      <c r="WWJ278" s="254"/>
      <c r="WWK278" s="254"/>
      <c r="WWL278" s="254"/>
      <c r="WWM278" s="254"/>
      <c r="WWN278" s="254"/>
      <c r="WWO278" s="254"/>
      <c r="WWP278" s="254"/>
      <c r="WWQ278" s="254"/>
      <c r="WWR278" s="254"/>
      <c r="WWS278" s="254"/>
      <c r="WWT278" s="254"/>
      <c r="WWU278" s="254"/>
      <c r="WWV278" s="254"/>
      <c r="WWW278" s="254"/>
      <c r="WWX278" s="254"/>
      <c r="WWY278" s="254"/>
      <c r="WWZ278" s="254"/>
      <c r="WXA278" s="254"/>
      <c r="WXB278" s="254"/>
      <c r="WXC278" s="254"/>
      <c r="WXD278" s="254"/>
      <c r="WXE278" s="254"/>
      <c r="WXF278" s="254"/>
      <c r="WXG278" s="254"/>
      <c r="WXH278" s="254"/>
      <c r="WXI278" s="254"/>
      <c r="WXJ278" s="254"/>
      <c r="WXK278" s="254"/>
      <c r="WXL278" s="254"/>
      <c r="WXM278" s="254"/>
      <c r="WXN278" s="254"/>
      <c r="WXO278" s="254"/>
      <c r="WXP278" s="254"/>
      <c r="WXQ278" s="254"/>
      <c r="WXR278" s="254"/>
      <c r="WXS278" s="254"/>
      <c r="WXT278" s="254"/>
      <c r="WXU278" s="254"/>
      <c r="WXV278" s="254"/>
      <c r="WXW278" s="254"/>
      <c r="WXX278" s="254"/>
      <c r="WXY278" s="254"/>
      <c r="WXZ278" s="254"/>
      <c r="WYA278" s="254"/>
      <c r="WYB278" s="254"/>
      <c r="WYC278" s="254"/>
      <c r="WYD278" s="254"/>
      <c r="WYE278" s="254"/>
      <c r="WYF278" s="254"/>
      <c r="WYG278" s="254"/>
      <c r="WYH278" s="254"/>
      <c r="WYI278" s="254"/>
      <c r="WYJ278" s="254"/>
      <c r="WYK278" s="254"/>
      <c r="WYL278" s="254"/>
      <c r="WYM278" s="254"/>
      <c r="WYN278" s="254"/>
      <c r="WYO278" s="254"/>
      <c r="WYP278" s="254"/>
      <c r="WYQ278" s="254"/>
      <c r="WYR278" s="254"/>
      <c r="WYS278" s="254"/>
      <c r="WYT278" s="254"/>
      <c r="WYU278" s="254"/>
      <c r="WYV278" s="254"/>
      <c r="WYW278" s="254"/>
      <c r="WYX278" s="254"/>
      <c r="WYY278" s="254"/>
      <c r="WYZ278" s="254"/>
      <c r="WZA278" s="254"/>
      <c r="WZB278" s="254"/>
      <c r="WZC278" s="254"/>
      <c r="WZD278" s="254"/>
      <c r="WZE278" s="254"/>
      <c r="WZF278" s="254"/>
      <c r="WZG278" s="254"/>
      <c r="WZH278" s="254"/>
      <c r="WZI278" s="254"/>
      <c r="WZJ278" s="254"/>
      <c r="WZK278" s="254"/>
      <c r="WZL278" s="254"/>
      <c r="WZM278" s="254"/>
      <c r="WZN278" s="254"/>
      <c r="WZO278" s="254"/>
      <c r="WZP278" s="254"/>
      <c r="WZQ278" s="254"/>
      <c r="WZR278" s="254"/>
      <c r="WZS278" s="254"/>
      <c r="WZT278" s="254"/>
      <c r="WZU278" s="254"/>
      <c r="WZV278" s="254"/>
      <c r="WZW278" s="254"/>
      <c r="WZX278" s="254"/>
      <c r="WZY278" s="254"/>
      <c r="WZZ278" s="254"/>
      <c r="XAA278" s="254"/>
      <c r="XAB278" s="254"/>
      <c r="XAC278" s="254"/>
      <c r="XAD278" s="254"/>
      <c r="XAE278" s="254"/>
      <c r="XAF278" s="254"/>
      <c r="XAG278" s="254"/>
      <c r="XAH278" s="254"/>
      <c r="XAI278" s="254"/>
      <c r="XAJ278" s="254"/>
      <c r="XAK278" s="254"/>
      <c r="XAL278" s="254"/>
      <c r="XAM278" s="254"/>
      <c r="XAN278" s="254"/>
      <c r="XAO278" s="254"/>
      <c r="XAP278" s="254"/>
      <c r="XAQ278" s="254"/>
      <c r="XAR278" s="254"/>
      <c r="XAS278" s="254"/>
      <c r="XAT278" s="254"/>
      <c r="XAU278" s="254"/>
      <c r="XAV278" s="254"/>
      <c r="XAW278" s="254"/>
      <c r="XAX278" s="254"/>
      <c r="XAY278" s="254"/>
      <c r="XAZ278" s="254"/>
      <c r="XBA278" s="254"/>
      <c r="XBB278" s="254"/>
      <c r="XBC278" s="254"/>
      <c r="XBD278" s="254"/>
      <c r="XBE278" s="254"/>
      <c r="XBF278" s="254"/>
      <c r="XBG278" s="254"/>
      <c r="XBH278" s="254"/>
      <c r="XBI278" s="254"/>
      <c r="XBJ278" s="254"/>
      <c r="XBK278" s="254"/>
      <c r="XBL278" s="254"/>
      <c r="XBM278" s="254"/>
      <c r="XBN278" s="254"/>
      <c r="XBO278" s="254"/>
      <c r="XBP278" s="254"/>
      <c r="XBQ278" s="254"/>
      <c r="XBR278" s="254"/>
      <c r="XBS278" s="254"/>
      <c r="XBT278" s="254"/>
      <c r="XBU278" s="254"/>
      <c r="XBV278" s="254"/>
      <c r="XBW278" s="254"/>
      <c r="XBX278" s="254"/>
      <c r="XBY278" s="254"/>
      <c r="XBZ278" s="254"/>
      <c r="XCA278" s="254"/>
      <c r="XCB278" s="254"/>
      <c r="XCC278" s="254"/>
      <c r="XCD278" s="254"/>
      <c r="XCE278" s="254"/>
      <c r="XCF278" s="254"/>
      <c r="XCG278" s="254"/>
      <c r="XCH278" s="254"/>
      <c r="XCI278" s="254"/>
      <c r="XCJ278" s="254"/>
      <c r="XCK278" s="254"/>
      <c r="XCL278" s="254"/>
      <c r="XCM278" s="254"/>
      <c r="XCN278" s="254"/>
      <c r="XCO278" s="254"/>
      <c r="XCP278" s="254"/>
      <c r="XCQ278" s="254"/>
      <c r="XCR278" s="254"/>
      <c r="XCS278" s="254"/>
      <c r="XCT278" s="254"/>
      <c r="XCU278" s="254"/>
      <c r="XCV278" s="254"/>
      <c r="XCW278" s="254"/>
      <c r="XCX278" s="254"/>
      <c r="XCY278" s="254"/>
      <c r="XCZ278" s="254"/>
      <c r="XDA278" s="254"/>
      <c r="XDB278" s="254"/>
      <c r="XDC278" s="254"/>
      <c r="XDD278" s="254"/>
      <c r="XDE278" s="254"/>
      <c r="XDF278" s="254"/>
      <c r="XDG278" s="254"/>
      <c r="XDH278" s="254"/>
      <c r="XDI278" s="254"/>
      <c r="XDJ278" s="254"/>
      <c r="XDK278" s="254"/>
      <c r="XDL278" s="254"/>
      <c r="XDM278" s="254"/>
      <c r="XDN278" s="254"/>
      <c r="XDO278" s="254"/>
      <c r="XDP278" s="254"/>
      <c r="XDQ278" s="254"/>
      <c r="XDR278" s="254"/>
      <c r="XDS278" s="254"/>
      <c r="XDT278" s="254"/>
      <c r="XDU278" s="254"/>
      <c r="XDV278" s="254"/>
      <c r="XDW278" s="254"/>
      <c r="XDX278" s="254"/>
      <c r="XDY278" s="254"/>
      <c r="XDZ278" s="254"/>
      <c r="XEA278" s="254"/>
      <c r="XEB278" s="254"/>
      <c r="XEC278" s="254"/>
      <c r="XED278" s="254"/>
      <c r="XEE278" s="254"/>
      <c r="XEF278" s="254"/>
      <c r="XEG278" s="254"/>
      <c r="XEH278" s="254"/>
      <c r="XEI278" s="254"/>
      <c r="XEJ278" s="254"/>
      <c r="XEK278" s="254"/>
      <c r="XEL278" s="254"/>
      <c r="XEM278" s="254"/>
      <c r="XEN278" s="254"/>
      <c r="XEO278" s="254"/>
      <c r="XEP278" s="254"/>
      <c r="XEQ278" s="254"/>
      <c r="XER278" s="254"/>
      <c r="XES278" s="254"/>
      <c r="XET278" s="254"/>
      <c r="XEU278" s="254"/>
      <c r="XEV278" s="254"/>
      <c r="XEW278" s="254"/>
      <c r="XEX278" s="254"/>
      <c r="XEY278" s="254"/>
      <c r="XEZ278" s="254"/>
      <c r="XFA278" s="254"/>
      <c r="XFB278" s="254"/>
      <c r="XFC278" s="254"/>
      <c r="XFD278" s="254"/>
    </row>
    <row r="279" spans="1:31 16148:16384" ht="18.75" x14ac:dyDescent="0.3">
      <c r="A279" s="425" t="s">
        <v>57</v>
      </c>
      <c r="F279" s="252"/>
      <c r="J279" s="252"/>
      <c r="K279" s="252"/>
      <c r="O279" s="252"/>
      <c r="P279" s="252"/>
      <c r="T279" s="252"/>
      <c r="U279" s="252"/>
      <c r="V279" s="254"/>
      <c r="W279" s="254"/>
      <c r="X279" s="254"/>
      <c r="Y279" s="254"/>
      <c r="Z279" s="254"/>
      <c r="AA279" s="254"/>
      <c r="AB279" s="254"/>
      <c r="AC279" s="558"/>
      <c r="AD279" s="254"/>
      <c r="AE279" s="254"/>
      <c r="WWB279" s="254"/>
      <c r="WWC279" s="254"/>
      <c r="WWD279" s="254"/>
      <c r="WWE279" s="254"/>
      <c r="WWF279" s="254"/>
      <c r="WWG279" s="254"/>
      <c r="WWH279" s="254"/>
      <c r="WWI279" s="254"/>
      <c r="WWJ279" s="254"/>
      <c r="WWK279" s="254"/>
      <c r="WWL279" s="254"/>
      <c r="WWM279" s="254"/>
      <c r="WWN279" s="254"/>
      <c r="WWO279" s="254"/>
      <c r="WWP279" s="254"/>
      <c r="WWQ279" s="254"/>
      <c r="WWR279" s="254"/>
      <c r="WWS279" s="254"/>
      <c r="WWT279" s="254"/>
      <c r="WWU279" s="254"/>
      <c r="WWV279" s="254"/>
      <c r="WWW279" s="254"/>
      <c r="WWX279" s="254"/>
      <c r="WWY279" s="254"/>
      <c r="WWZ279" s="254"/>
      <c r="WXA279" s="254"/>
      <c r="WXB279" s="254"/>
      <c r="WXC279" s="254"/>
      <c r="WXD279" s="254"/>
      <c r="WXE279" s="254"/>
      <c r="WXF279" s="254"/>
      <c r="WXG279" s="254"/>
      <c r="WXH279" s="254"/>
      <c r="WXI279" s="254"/>
      <c r="WXJ279" s="254"/>
      <c r="WXK279" s="254"/>
      <c r="WXL279" s="254"/>
      <c r="WXM279" s="254"/>
      <c r="WXN279" s="254"/>
      <c r="WXO279" s="254"/>
      <c r="WXP279" s="254"/>
      <c r="WXQ279" s="254"/>
      <c r="WXR279" s="254"/>
      <c r="WXS279" s="254"/>
      <c r="WXT279" s="254"/>
      <c r="WXU279" s="254"/>
      <c r="WXV279" s="254"/>
      <c r="WXW279" s="254"/>
      <c r="WXX279" s="254"/>
      <c r="WXY279" s="254"/>
      <c r="WXZ279" s="254"/>
      <c r="WYA279" s="254"/>
      <c r="WYB279" s="254"/>
      <c r="WYC279" s="254"/>
      <c r="WYD279" s="254"/>
      <c r="WYE279" s="254"/>
      <c r="WYF279" s="254"/>
      <c r="WYG279" s="254"/>
      <c r="WYH279" s="254"/>
      <c r="WYI279" s="254"/>
      <c r="WYJ279" s="254"/>
      <c r="WYK279" s="254"/>
      <c r="WYL279" s="254"/>
      <c r="WYM279" s="254"/>
      <c r="WYN279" s="254"/>
      <c r="WYO279" s="254"/>
      <c r="WYP279" s="254"/>
      <c r="WYQ279" s="254"/>
      <c r="WYR279" s="254"/>
      <c r="WYS279" s="254"/>
      <c r="WYT279" s="254"/>
      <c r="WYU279" s="254"/>
      <c r="WYV279" s="254"/>
      <c r="WYW279" s="254"/>
      <c r="WYX279" s="254"/>
      <c r="WYY279" s="254"/>
      <c r="WYZ279" s="254"/>
      <c r="WZA279" s="254"/>
      <c r="WZB279" s="254"/>
      <c r="WZC279" s="254"/>
      <c r="WZD279" s="254"/>
      <c r="WZE279" s="254"/>
      <c r="WZF279" s="254"/>
      <c r="WZG279" s="254"/>
      <c r="WZH279" s="254"/>
      <c r="WZI279" s="254"/>
      <c r="WZJ279" s="254"/>
      <c r="WZK279" s="254"/>
      <c r="WZL279" s="254"/>
      <c r="WZM279" s="254"/>
      <c r="WZN279" s="254"/>
      <c r="WZO279" s="254"/>
      <c r="WZP279" s="254"/>
      <c r="WZQ279" s="254"/>
      <c r="WZR279" s="254"/>
      <c r="WZS279" s="254"/>
      <c r="WZT279" s="254"/>
      <c r="WZU279" s="254"/>
      <c r="WZV279" s="254"/>
      <c r="WZW279" s="254"/>
      <c r="WZX279" s="254"/>
      <c r="WZY279" s="254"/>
      <c r="WZZ279" s="254"/>
      <c r="XAA279" s="254"/>
      <c r="XAB279" s="254"/>
      <c r="XAC279" s="254"/>
      <c r="XAD279" s="254"/>
      <c r="XAE279" s="254"/>
      <c r="XAF279" s="254"/>
      <c r="XAG279" s="254"/>
      <c r="XAH279" s="254"/>
      <c r="XAI279" s="254"/>
      <c r="XAJ279" s="254"/>
      <c r="XAK279" s="254"/>
      <c r="XAL279" s="254"/>
      <c r="XAM279" s="254"/>
      <c r="XAN279" s="254"/>
      <c r="XAO279" s="254"/>
      <c r="XAP279" s="254"/>
      <c r="XAQ279" s="254"/>
      <c r="XAR279" s="254"/>
      <c r="XAS279" s="254"/>
      <c r="XAT279" s="254"/>
      <c r="XAU279" s="254"/>
      <c r="XAV279" s="254"/>
      <c r="XAW279" s="254"/>
      <c r="XAX279" s="254"/>
      <c r="XAY279" s="254"/>
      <c r="XAZ279" s="254"/>
      <c r="XBA279" s="254"/>
      <c r="XBB279" s="254"/>
      <c r="XBC279" s="254"/>
      <c r="XBD279" s="254"/>
      <c r="XBE279" s="254"/>
      <c r="XBF279" s="254"/>
      <c r="XBG279" s="254"/>
      <c r="XBH279" s="254"/>
      <c r="XBI279" s="254"/>
      <c r="XBJ279" s="254"/>
      <c r="XBK279" s="254"/>
      <c r="XBL279" s="254"/>
      <c r="XBM279" s="254"/>
      <c r="XBN279" s="254"/>
      <c r="XBO279" s="254"/>
      <c r="XBP279" s="254"/>
      <c r="XBQ279" s="254"/>
      <c r="XBR279" s="254"/>
      <c r="XBS279" s="254"/>
      <c r="XBT279" s="254"/>
      <c r="XBU279" s="254"/>
      <c r="XBV279" s="254"/>
      <c r="XBW279" s="254"/>
      <c r="XBX279" s="254"/>
      <c r="XBY279" s="254"/>
      <c r="XBZ279" s="254"/>
      <c r="XCA279" s="254"/>
      <c r="XCB279" s="254"/>
      <c r="XCC279" s="254"/>
      <c r="XCD279" s="254"/>
      <c r="XCE279" s="254"/>
      <c r="XCF279" s="254"/>
      <c r="XCG279" s="254"/>
      <c r="XCH279" s="254"/>
      <c r="XCI279" s="254"/>
      <c r="XCJ279" s="254"/>
      <c r="XCK279" s="254"/>
      <c r="XCL279" s="254"/>
      <c r="XCM279" s="254"/>
      <c r="XCN279" s="254"/>
      <c r="XCO279" s="254"/>
      <c r="XCP279" s="254"/>
      <c r="XCQ279" s="254"/>
      <c r="XCR279" s="254"/>
      <c r="XCS279" s="254"/>
      <c r="XCT279" s="254"/>
      <c r="XCU279" s="254"/>
      <c r="XCV279" s="254"/>
      <c r="XCW279" s="254"/>
      <c r="XCX279" s="254"/>
      <c r="XCY279" s="254"/>
      <c r="XCZ279" s="254"/>
      <c r="XDA279" s="254"/>
      <c r="XDB279" s="254"/>
      <c r="XDC279" s="254"/>
      <c r="XDD279" s="254"/>
      <c r="XDE279" s="254"/>
      <c r="XDF279" s="254"/>
      <c r="XDG279" s="254"/>
      <c r="XDH279" s="254"/>
      <c r="XDI279" s="254"/>
      <c r="XDJ279" s="254"/>
      <c r="XDK279" s="254"/>
      <c r="XDL279" s="254"/>
      <c r="XDM279" s="254"/>
      <c r="XDN279" s="254"/>
      <c r="XDO279" s="254"/>
      <c r="XDP279" s="254"/>
      <c r="XDQ279" s="254"/>
      <c r="XDR279" s="254"/>
      <c r="XDS279" s="254"/>
      <c r="XDT279" s="254"/>
      <c r="XDU279" s="254"/>
      <c r="XDV279" s="254"/>
      <c r="XDW279" s="254"/>
      <c r="XDX279" s="254"/>
      <c r="XDY279" s="254"/>
      <c r="XDZ279" s="254"/>
      <c r="XEA279" s="254"/>
      <c r="XEB279" s="254"/>
      <c r="XEC279" s="254"/>
      <c r="XED279" s="254"/>
      <c r="XEE279" s="254"/>
      <c r="XEF279" s="254"/>
      <c r="XEG279" s="254"/>
      <c r="XEH279" s="254"/>
      <c r="XEI279" s="254"/>
      <c r="XEJ279" s="254"/>
      <c r="XEK279" s="254"/>
      <c r="XEL279" s="254"/>
      <c r="XEM279" s="254"/>
      <c r="XEN279" s="254"/>
      <c r="XEO279" s="254"/>
      <c r="XEP279" s="254"/>
      <c r="XEQ279" s="254"/>
      <c r="XER279" s="254"/>
      <c r="XES279" s="254"/>
      <c r="XET279" s="254"/>
      <c r="XEU279" s="254"/>
      <c r="XEV279" s="254"/>
      <c r="XEW279" s="254"/>
      <c r="XEX279" s="254"/>
      <c r="XEY279" s="254"/>
      <c r="XEZ279" s="254"/>
      <c r="XFA279" s="254"/>
      <c r="XFB279" s="254"/>
      <c r="XFC279" s="254"/>
      <c r="XFD279" s="254"/>
    </row>
    <row r="280" spans="1:31 16148:16384" ht="18.75" x14ac:dyDescent="0.3">
      <c r="A280" s="320" t="s">
        <v>130</v>
      </c>
      <c r="C280" s="257">
        <f>C89-C91-C92</f>
        <v>357.96372516734743</v>
      </c>
      <c r="D280" s="257">
        <f t="shared" ref="D280:U280" si="211">D89-D91-D92</f>
        <v>295.58611350843813</v>
      </c>
      <c r="E280" s="257">
        <f t="shared" si="211"/>
        <v>326.35476112615237</v>
      </c>
      <c r="F280" s="257">
        <f t="shared" si="211"/>
        <v>979.90459980193793</v>
      </c>
      <c r="G280" s="257">
        <f t="shared" si="211"/>
        <v>317.81982536631415</v>
      </c>
      <c r="H280" s="257">
        <f t="shared" si="211"/>
        <v>327.87728578840864</v>
      </c>
      <c r="I280" s="257">
        <f t="shared" si="211"/>
        <v>346.43789728531243</v>
      </c>
      <c r="J280" s="257">
        <f t="shared" si="211"/>
        <v>992.13500844003522</v>
      </c>
      <c r="K280" s="257">
        <f t="shared" si="211"/>
        <v>1972.0396082419734</v>
      </c>
      <c r="L280" s="257">
        <f t="shared" si="211"/>
        <v>395.83760320371942</v>
      </c>
      <c r="M280" s="257">
        <f t="shared" si="211"/>
        <v>388.82999125344384</v>
      </c>
      <c r="N280" s="257">
        <f t="shared" si="211"/>
        <v>359.79567491407846</v>
      </c>
      <c r="O280" s="257">
        <f t="shared" si="211"/>
        <v>1144.4632693712415</v>
      </c>
      <c r="P280" s="257">
        <f t="shared" si="211"/>
        <v>3116.5028776132149</v>
      </c>
      <c r="Q280" s="257">
        <f t="shared" si="211"/>
        <v>349.26853788273854</v>
      </c>
      <c r="R280" s="257">
        <f t="shared" si="211"/>
        <v>356.54058264153713</v>
      </c>
      <c r="S280" s="257">
        <f t="shared" si="211"/>
        <v>344.08591330836123</v>
      </c>
      <c r="T280" s="257">
        <f t="shared" si="211"/>
        <v>1049.895033832637</v>
      </c>
      <c r="U280" s="257">
        <f t="shared" si="211"/>
        <v>4166.3979114458516</v>
      </c>
      <c r="V280" s="254"/>
      <c r="W280" s="254"/>
      <c r="X280" s="254"/>
      <c r="Y280" s="254"/>
      <c r="Z280" s="254"/>
      <c r="AA280" s="254"/>
      <c r="AB280" s="558">
        <f>AB89-AB281-AB282</f>
        <v>3859.8466436675044</v>
      </c>
      <c r="AC280" s="558"/>
      <c r="AD280" s="254"/>
      <c r="AE280" s="254"/>
      <c r="WWB280" s="254"/>
      <c r="WWC280" s="254"/>
      <c r="WWD280" s="254"/>
      <c r="WWE280" s="254"/>
      <c r="WWF280" s="254"/>
      <c r="WWG280" s="254"/>
      <c r="WWH280" s="254"/>
      <c r="WWI280" s="254"/>
      <c r="WWJ280" s="254"/>
      <c r="WWK280" s="254"/>
      <c r="WWL280" s="254"/>
      <c r="WWM280" s="254"/>
      <c r="WWN280" s="254"/>
      <c r="WWO280" s="254"/>
      <c r="WWP280" s="254"/>
      <c r="WWQ280" s="254"/>
      <c r="WWR280" s="254"/>
      <c r="WWS280" s="254"/>
      <c r="WWT280" s="254"/>
      <c r="WWU280" s="254"/>
      <c r="WWV280" s="254"/>
      <c r="WWW280" s="254"/>
      <c r="WWX280" s="254"/>
      <c r="WWY280" s="254"/>
      <c r="WWZ280" s="254"/>
      <c r="WXA280" s="254"/>
      <c r="WXB280" s="254"/>
      <c r="WXC280" s="254"/>
      <c r="WXD280" s="254"/>
      <c r="WXE280" s="254"/>
      <c r="WXF280" s="254"/>
      <c r="WXG280" s="254"/>
      <c r="WXH280" s="254"/>
      <c r="WXI280" s="254"/>
      <c r="WXJ280" s="254"/>
      <c r="WXK280" s="254"/>
      <c r="WXL280" s="254"/>
      <c r="WXM280" s="254"/>
      <c r="WXN280" s="254"/>
      <c r="WXO280" s="254"/>
      <c r="WXP280" s="254"/>
      <c r="WXQ280" s="254"/>
      <c r="WXR280" s="254"/>
      <c r="WXS280" s="254"/>
      <c r="WXT280" s="254"/>
      <c r="WXU280" s="254"/>
      <c r="WXV280" s="254"/>
      <c r="WXW280" s="254"/>
      <c r="WXX280" s="254"/>
      <c r="WXY280" s="254"/>
      <c r="WXZ280" s="254"/>
      <c r="WYA280" s="254"/>
      <c r="WYB280" s="254"/>
      <c r="WYC280" s="254"/>
      <c r="WYD280" s="254"/>
      <c r="WYE280" s="254"/>
      <c r="WYF280" s="254"/>
      <c r="WYG280" s="254"/>
      <c r="WYH280" s="254"/>
      <c r="WYI280" s="254"/>
      <c r="WYJ280" s="254"/>
      <c r="WYK280" s="254"/>
      <c r="WYL280" s="254"/>
      <c r="WYM280" s="254"/>
      <c r="WYN280" s="254"/>
      <c r="WYO280" s="254"/>
      <c r="WYP280" s="254"/>
      <c r="WYQ280" s="254"/>
      <c r="WYR280" s="254"/>
      <c r="WYS280" s="254"/>
      <c r="WYT280" s="254"/>
      <c r="WYU280" s="254"/>
      <c r="WYV280" s="254"/>
      <c r="WYW280" s="254"/>
      <c r="WYX280" s="254"/>
      <c r="WYY280" s="254"/>
      <c r="WYZ280" s="254"/>
      <c r="WZA280" s="254"/>
      <c r="WZB280" s="254"/>
      <c r="WZC280" s="254"/>
      <c r="WZD280" s="254"/>
      <c r="WZE280" s="254"/>
      <c r="WZF280" s="254"/>
      <c r="WZG280" s="254"/>
      <c r="WZH280" s="254"/>
      <c r="WZI280" s="254"/>
      <c r="WZJ280" s="254"/>
      <c r="WZK280" s="254"/>
      <c r="WZL280" s="254"/>
      <c r="WZM280" s="254"/>
      <c r="WZN280" s="254"/>
      <c r="WZO280" s="254"/>
      <c r="WZP280" s="254"/>
      <c r="WZQ280" s="254"/>
      <c r="WZR280" s="254"/>
      <c r="WZS280" s="254"/>
      <c r="WZT280" s="254"/>
      <c r="WZU280" s="254"/>
      <c r="WZV280" s="254"/>
      <c r="WZW280" s="254"/>
      <c r="WZX280" s="254"/>
      <c r="WZY280" s="254"/>
      <c r="WZZ280" s="254"/>
      <c r="XAA280" s="254"/>
      <c r="XAB280" s="254"/>
      <c r="XAC280" s="254"/>
      <c r="XAD280" s="254"/>
      <c r="XAE280" s="254"/>
      <c r="XAF280" s="254"/>
      <c r="XAG280" s="254"/>
      <c r="XAH280" s="254"/>
      <c r="XAI280" s="254"/>
      <c r="XAJ280" s="254"/>
      <c r="XAK280" s="254"/>
      <c r="XAL280" s="254"/>
      <c r="XAM280" s="254"/>
      <c r="XAN280" s="254"/>
      <c r="XAO280" s="254"/>
      <c r="XAP280" s="254"/>
      <c r="XAQ280" s="254"/>
      <c r="XAR280" s="254"/>
      <c r="XAS280" s="254"/>
      <c r="XAT280" s="254"/>
      <c r="XAU280" s="254"/>
      <c r="XAV280" s="254"/>
      <c r="XAW280" s="254"/>
      <c r="XAX280" s="254"/>
      <c r="XAY280" s="254"/>
      <c r="XAZ280" s="254"/>
      <c r="XBA280" s="254"/>
      <c r="XBB280" s="254"/>
      <c r="XBC280" s="254"/>
      <c r="XBD280" s="254"/>
      <c r="XBE280" s="254"/>
      <c r="XBF280" s="254"/>
      <c r="XBG280" s="254"/>
      <c r="XBH280" s="254"/>
      <c r="XBI280" s="254"/>
      <c r="XBJ280" s="254"/>
      <c r="XBK280" s="254"/>
      <c r="XBL280" s="254"/>
      <c r="XBM280" s="254"/>
      <c r="XBN280" s="254"/>
      <c r="XBO280" s="254"/>
      <c r="XBP280" s="254"/>
      <c r="XBQ280" s="254"/>
      <c r="XBR280" s="254"/>
      <c r="XBS280" s="254"/>
      <c r="XBT280" s="254"/>
      <c r="XBU280" s="254"/>
      <c r="XBV280" s="254"/>
      <c r="XBW280" s="254"/>
      <c r="XBX280" s="254"/>
      <c r="XBY280" s="254"/>
      <c r="XBZ280" s="254"/>
      <c r="XCA280" s="254"/>
      <c r="XCB280" s="254"/>
      <c r="XCC280" s="254"/>
      <c r="XCD280" s="254"/>
      <c r="XCE280" s="254"/>
      <c r="XCF280" s="254"/>
      <c r="XCG280" s="254"/>
      <c r="XCH280" s="254"/>
      <c r="XCI280" s="254"/>
      <c r="XCJ280" s="254"/>
      <c r="XCK280" s="254"/>
      <c r="XCL280" s="254"/>
      <c r="XCM280" s="254"/>
      <c r="XCN280" s="254"/>
      <c r="XCO280" s="254"/>
      <c r="XCP280" s="254"/>
      <c r="XCQ280" s="254"/>
      <c r="XCR280" s="254"/>
      <c r="XCS280" s="254"/>
      <c r="XCT280" s="254"/>
      <c r="XCU280" s="254"/>
      <c r="XCV280" s="254"/>
      <c r="XCW280" s="254"/>
      <c r="XCX280" s="254"/>
      <c r="XCY280" s="254"/>
      <c r="XCZ280" s="254"/>
      <c r="XDA280" s="254"/>
      <c r="XDB280" s="254"/>
      <c r="XDC280" s="254"/>
      <c r="XDD280" s="254"/>
      <c r="XDE280" s="254"/>
      <c r="XDF280" s="254"/>
      <c r="XDG280" s="254"/>
      <c r="XDH280" s="254"/>
      <c r="XDI280" s="254"/>
      <c r="XDJ280" s="254"/>
      <c r="XDK280" s="254"/>
      <c r="XDL280" s="254"/>
      <c r="XDM280" s="254"/>
      <c r="XDN280" s="254"/>
      <c r="XDO280" s="254"/>
      <c r="XDP280" s="254"/>
      <c r="XDQ280" s="254"/>
      <c r="XDR280" s="254"/>
      <c r="XDS280" s="254"/>
      <c r="XDT280" s="254"/>
      <c r="XDU280" s="254"/>
      <c r="XDV280" s="254"/>
      <c r="XDW280" s="254"/>
      <c r="XDX280" s="254"/>
      <c r="XDY280" s="254"/>
      <c r="XDZ280" s="254"/>
      <c r="XEA280" s="254"/>
      <c r="XEB280" s="254"/>
      <c r="XEC280" s="254"/>
      <c r="XED280" s="254"/>
      <c r="XEE280" s="254"/>
      <c r="XEF280" s="254"/>
      <c r="XEG280" s="254"/>
      <c r="XEH280" s="254"/>
      <c r="XEI280" s="254"/>
      <c r="XEJ280" s="254"/>
      <c r="XEK280" s="254"/>
      <c r="XEL280" s="254"/>
      <c r="XEM280" s="254"/>
      <c r="XEN280" s="254"/>
      <c r="XEO280" s="254"/>
      <c r="XEP280" s="254"/>
      <c r="XEQ280" s="254"/>
      <c r="XER280" s="254"/>
      <c r="XES280" s="254"/>
      <c r="XET280" s="254"/>
      <c r="XEU280" s="254"/>
      <c r="XEV280" s="254"/>
      <c r="XEW280" s="254"/>
      <c r="XEX280" s="254"/>
      <c r="XEY280" s="254"/>
      <c r="XEZ280" s="254"/>
      <c r="XFA280" s="254"/>
      <c r="XFB280" s="254"/>
      <c r="XFC280" s="254"/>
      <c r="XFD280" s="254"/>
    </row>
    <row r="281" spans="1:31 16148:16384" ht="18.75" x14ac:dyDescent="0.3">
      <c r="A281" s="320">
        <v>13</v>
      </c>
      <c r="C281" s="257">
        <f t="shared" ref="C281:C282" si="212">C91</f>
        <v>0</v>
      </c>
      <c r="D281" s="257">
        <f t="shared" ref="D281:U282" si="213">D91</f>
        <v>0</v>
      </c>
      <c r="E281" s="257">
        <f t="shared" si="213"/>
        <v>0</v>
      </c>
      <c r="F281" s="257">
        <f t="shared" si="213"/>
        <v>0</v>
      </c>
      <c r="G281" s="257">
        <f t="shared" si="213"/>
        <v>0</v>
      </c>
      <c r="H281" s="257">
        <f t="shared" si="213"/>
        <v>0</v>
      </c>
      <c r="I281" s="257">
        <f t="shared" si="213"/>
        <v>0</v>
      </c>
      <c r="J281" s="257">
        <f t="shared" si="213"/>
        <v>0</v>
      </c>
      <c r="K281" s="257">
        <f t="shared" si="213"/>
        <v>0</v>
      </c>
      <c r="L281" s="257">
        <f t="shared" si="213"/>
        <v>27.181886569888235</v>
      </c>
      <c r="M281" s="257">
        <f t="shared" si="213"/>
        <v>25.540863385758154</v>
      </c>
      <c r="N281" s="257">
        <f t="shared" si="213"/>
        <v>26.111518160517861</v>
      </c>
      <c r="O281" s="257">
        <f t="shared" si="213"/>
        <v>78.834268116164253</v>
      </c>
      <c r="P281" s="257">
        <f t="shared" si="213"/>
        <v>78.834268116164253</v>
      </c>
      <c r="Q281" s="257">
        <f t="shared" si="213"/>
        <v>20.658888106744641</v>
      </c>
      <c r="R281" s="257">
        <f t="shared" si="213"/>
        <v>25.823005826152698</v>
      </c>
      <c r="S281" s="257">
        <f t="shared" si="213"/>
        <v>18.878212755577763</v>
      </c>
      <c r="T281" s="257">
        <f t="shared" si="213"/>
        <v>65.360106688475099</v>
      </c>
      <c r="U281" s="257">
        <f t="shared" si="213"/>
        <v>144.19437480463935</v>
      </c>
      <c r="V281" s="254"/>
      <c r="W281" s="254"/>
      <c r="X281" s="254"/>
      <c r="Y281" s="254"/>
      <c r="Z281" s="254"/>
      <c r="AA281" s="254"/>
      <c r="AB281" s="558">
        <f>AB91</f>
        <v>288.3887496092787</v>
      </c>
      <c r="AC281" s="558"/>
      <c r="AD281" s="254"/>
      <c r="AE281" s="254"/>
      <c r="WWB281" s="254"/>
      <c r="WWC281" s="254"/>
      <c r="WWD281" s="254"/>
      <c r="WWE281" s="254"/>
      <c r="WWF281" s="254"/>
      <c r="WWG281" s="254"/>
      <c r="WWH281" s="254"/>
      <c r="WWI281" s="254"/>
      <c r="WWJ281" s="254"/>
      <c r="WWK281" s="254"/>
      <c r="WWL281" s="254"/>
      <c r="WWM281" s="254"/>
      <c r="WWN281" s="254"/>
      <c r="WWO281" s="254"/>
      <c r="WWP281" s="254"/>
      <c r="WWQ281" s="254"/>
      <c r="WWR281" s="254"/>
      <c r="WWS281" s="254"/>
      <c r="WWT281" s="254"/>
      <c r="WWU281" s="254"/>
      <c r="WWV281" s="254"/>
      <c r="WWW281" s="254"/>
      <c r="WWX281" s="254"/>
      <c r="WWY281" s="254"/>
      <c r="WWZ281" s="254"/>
      <c r="WXA281" s="254"/>
      <c r="WXB281" s="254"/>
      <c r="WXC281" s="254"/>
      <c r="WXD281" s="254"/>
      <c r="WXE281" s="254"/>
      <c r="WXF281" s="254"/>
      <c r="WXG281" s="254"/>
      <c r="WXH281" s="254"/>
      <c r="WXI281" s="254"/>
      <c r="WXJ281" s="254"/>
      <c r="WXK281" s="254"/>
      <c r="WXL281" s="254"/>
      <c r="WXM281" s="254"/>
      <c r="WXN281" s="254"/>
      <c r="WXO281" s="254"/>
      <c r="WXP281" s="254"/>
      <c r="WXQ281" s="254"/>
      <c r="WXR281" s="254"/>
      <c r="WXS281" s="254"/>
      <c r="WXT281" s="254"/>
      <c r="WXU281" s="254"/>
      <c r="WXV281" s="254"/>
      <c r="WXW281" s="254"/>
      <c r="WXX281" s="254"/>
      <c r="WXY281" s="254"/>
      <c r="WXZ281" s="254"/>
      <c r="WYA281" s="254"/>
      <c r="WYB281" s="254"/>
      <c r="WYC281" s="254"/>
      <c r="WYD281" s="254"/>
      <c r="WYE281" s="254"/>
      <c r="WYF281" s="254"/>
      <c r="WYG281" s="254"/>
      <c r="WYH281" s="254"/>
      <c r="WYI281" s="254"/>
      <c r="WYJ281" s="254"/>
      <c r="WYK281" s="254"/>
      <c r="WYL281" s="254"/>
      <c r="WYM281" s="254"/>
      <c r="WYN281" s="254"/>
      <c r="WYO281" s="254"/>
      <c r="WYP281" s="254"/>
      <c r="WYQ281" s="254"/>
      <c r="WYR281" s="254"/>
      <c r="WYS281" s="254"/>
      <c r="WYT281" s="254"/>
      <c r="WYU281" s="254"/>
      <c r="WYV281" s="254"/>
      <c r="WYW281" s="254"/>
      <c r="WYX281" s="254"/>
      <c r="WYY281" s="254"/>
      <c r="WYZ281" s="254"/>
      <c r="WZA281" s="254"/>
      <c r="WZB281" s="254"/>
      <c r="WZC281" s="254"/>
      <c r="WZD281" s="254"/>
      <c r="WZE281" s="254"/>
      <c r="WZF281" s="254"/>
      <c r="WZG281" s="254"/>
      <c r="WZH281" s="254"/>
      <c r="WZI281" s="254"/>
      <c r="WZJ281" s="254"/>
      <c r="WZK281" s="254"/>
      <c r="WZL281" s="254"/>
      <c r="WZM281" s="254"/>
      <c r="WZN281" s="254"/>
      <c r="WZO281" s="254"/>
      <c r="WZP281" s="254"/>
      <c r="WZQ281" s="254"/>
      <c r="WZR281" s="254"/>
      <c r="WZS281" s="254"/>
      <c r="WZT281" s="254"/>
      <c r="WZU281" s="254"/>
      <c r="WZV281" s="254"/>
      <c r="WZW281" s="254"/>
      <c r="WZX281" s="254"/>
      <c r="WZY281" s="254"/>
      <c r="WZZ281" s="254"/>
      <c r="XAA281" s="254"/>
      <c r="XAB281" s="254"/>
      <c r="XAC281" s="254"/>
      <c r="XAD281" s="254"/>
      <c r="XAE281" s="254"/>
      <c r="XAF281" s="254"/>
      <c r="XAG281" s="254"/>
      <c r="XAH281" s="254"/>
      <c r="XAI281" s="254"/>
      <c r="XAJ281" s="254"/>
      <c r="XAK281" s="254"/>
      <c r="XAL281" s="254"/>
      <c r="XAM281" s="254"/>
      <c r="XAN281" s="254"/>
      <c r="XAO281" s="254"/>
      <c r="XAP281" s="254"/>
      <c r="XAQ281" s="254"/>
      <c r="XAR281" s="254"/>
      <c r="XAS281" s="254"/>
      <c r="XAT281" s="254"/>
      <c r="XAU281" s="254"/>
      <c r="XAV281" s="254"/>
      <c r="XAW281" s="254"/>
      <c r="XAX281" s="254"/>
      <c r="XAY281" s="254"/>
      <c r="XAZ281" s="254"/>
      <c r="XBA281" s="254"/>
      <c r="XBB281" s="254"/>
      <c r="XBC281" s="254"/>
      <c r="XBD281" s="254"/>
      <c r="XBE281" s="254"/>
      <c r="XBF281" s="254"/>
      <c r="XBG281" s="254"/>
      <c r="XBH281" s="254"/>
      <c r="XBI281" s="254"/>
      <c r="XBJ281" s="254"/>
      <c r="XBK281" s="254"/>
      <c r="XBL281" s="254"/>
      <c r="XBM281" s="254"/>
      <c r="XBN281" s="254"/>
      <c r="XBO281" s="254"/>
      <c r="XBP281" s="254"/>
      <c r="XBQ281" s="254"/>
      <c r="XBR281" s="254"/>
      <c r="XBS281" s="254"/>
      <c r="XBT281" s="254"/>
      <c r="XBU281" s="254"/>
      <c r="XBV281" s="254"/>
      <c r="XBW281" s="254"/>
      <c r="XBX281" s="254"/>
      <c r="XBY281" s="254"/>
      <c r="XBZ281" s="254"/>
      <c r="XCA281" s="254"/>
      <c r="XCB281" s="254"/>
      <c r="XCC281" s="254"/>
      <c r="XCD281" s="254"/>
      <c r="XCE281" s="254"/>
      <c r="XCF281" s="254"/>
      <c r="XCG281" s="254"/>
      <c r="XCH281" s="254"/>
      <c r="XCI281" s="254"/>
      <c r="XCJ281" s="254"/>
      <c r="XCK281" s="254"/>
      <c r="XCL281" s="254"/>
      <c r="XCM281" s="254"/>
      <c r="XCN281" s="254"/>
      <c r="XCO281" s="254"/>
      <c r="XCP281" s="254"/>
      <c r="XCQ281" s="254"/>
      <c r="XCR281" s="254"/>
      <c r="XCS281" s="254"/>
      <c r="XCT281" s="254"/>
      <c r="XCU281" s="254"/>
      <c r="XCV281" s="254"/>
      <c r="XCW281" s="254"/>
      <c r="XCX281" s="254"/>
      <c r="XCY281" s="254"/>
      <c r="XCZ281" s="254"/>
      <c r="XDA281" s="254"/>
      <c r="XDB281" s="254"/>
      <c r="XDC281" s="254"/>
      <c r="XDD281" s="254"/>
      <c r="XDE281" s="254"/>
      <c r="XDF281" s="254"/>
      <c r="XDG281" s="254"/>
      <c r="XDH281" s="254"/>
      <c r="XDI281" s="254"/>
      <c r="XDJ281" s="254"/>
      <c r="XDK281" s="254"/>
      <c r="XDL281" s="254"/>
      <c r="XDM281" s="254"/>
      <c r="XDN281" s="254"/>
      <c r="XDO281" s="254"/>
      <c r="XDP281" s="254"/>
      <c r="XDQ281" s="254"/>
      <c r="XDR281" s="254"/>
      <c r="XDS281" s="254"/>
      <c r="XDT281" s="254"/>
      <c r="XDU281" s="254"/>
      <c r="XDV281" s="254"/>
      <c r="XDW281" s="254"/>
      <c r="XDX281" s="254"/>
      <c r="XDY281" s="254"/>
      <c r="XDZ281" s="254"/>
      <c r="XEA281" s="254"/>
      <c r="XEB281" s="254"/>
      <c r="XEC281" s="254"/>
      <c r="XED281" s="254"/>
      <c r="XEE281" s="254"/>
      <c r="XEF281" s="254"/>
      <c r="XEG281" s="254"/>
      <c r="XEH281" s="254"/>
      <c r="XEI281" s="254"/>
      <c r="XEJ281" s="254"/>
      <c r="XEK281" s="254"/>
      <c r="XEL281" s="254"/>
      <c r="XEM281" s="254"/>
      <c r="XEN281" s="254"/>
      <c r="XEO281" s="254"/>
      <c r="XEP281" s="254"/>
      <c r="XEQ281" s="254"/>
      <c r="XER281" s="254"/>
      <c r="XES281" s="254"/>
      <c r="XET281" s="254"/>
      <c r="XEU281" s="254"/>
      <c r="XEV281" s="254"/>
      <c r="XEW281" s="254"/>
      <c r="XEX281" s="254"/>
      <c r="XEY281" s="254"/>
      <c r="XEZ281" s="254"/>
      <c r="XFA281" s="254"/>
      <c r="XFB281" s="254"/>
      <c r="XFC281" s="254"/>
      <c r="XFD281" s="254"/>
    </row>
    <row r="282" spans="1:31 16148:16384" ht="18.75" x14ac:dyDescent="0.3">
      <c r="A282" s="320">
        <v>16</v>
      </c>
      <c r="C282" s="257">
        <f t="shared" si="212"/>
        <v>0</v>
      </c>
      <c r="D282" s="257">
        <f t="shared" si="213"/>
        <v>0</v>
      </c>
      <c r="E282" s="257">
        <f t="shared" si="213"/>
        <v>0</v>
      </c>
      <c r="F282" s="257">
        <f t="shared" si="213"/>
        <v>0</v>
      </c>
      <c r="G282" s="257">
        <f t="shared" si="213"/>
        <v>0</v>
      </c>
      <c r="H282" s="257">
        <f t="shared" si="213"/>
        <v>0</v>
      </c>
      <c r="I282" s="257">
        <f t="shared" si="213"/>
        <v>0</v>
      </c>
      <c r="J282" s="257">
        <f t="shared" si="213"/>
        <v>0</v>
      </c>
      <c r="K282" s="257">
        <f t="shared" si="213"/>
        <v>0</v>
      </c>
      <c r="L282" s="257">
        <f t="shared" si="213"/>
        <v>30.542852937861348</v>
      </c>
      <c r="M282" s="257">
        <f t="shared" si="213"/>
        <v>28.763686948714035</v>
      </c>
      <c r="N282" s="257">
        <f t="shared" si="213"/>
        <v>29.317576637778739</v>
      </c>
      <c r="O282" s="257">
        <f t="shared" si="213"/>
        <v>88.624116524354122</v>
      </c>
      <c r="P282" s="257">
        <f t="shared" si="213"/>
        <v>88.624116524354122</v>
      </c>
      <c r="Q282" s="257">
        <f t="shared" si="213"/>
        <v>23.286329217960716</v>
      </c>
      <c r="R282" s="257">
        <f t="shared" si="213"/>
        <v>29.183974750995947</v>
      </c>
      <c r="S282" s="257">
        <f t="shared" si="213"/>
        <v>21.262822838464764</v>
      </c>
      <c r="T282" s="257">
        <f t="shared" si="213"/>
        <v>73.733126807421428</v>
      </c>
      <c r="U282" s="257">
        <f t="shared" si="213"/>
        <v>162.35724333177555</v>
      </c>
      <c r="V282" s="254"/>
      <c r="W282" s="254"/>
      <c r="X282" s="254"/>
      <c r="Y282" s="254"/>
      <c r="Z282" s="254"/>
      <c r="AA282" s="254"/>
      <c r="AB282" s="558">
        <f>AB92</f>
        <v>324.71448666355104</v>
      </c>
      <c r="AC282" s="558"/>
      <c r="AD282" s="254"/>
      <c r="AE282" s="254"/>
      <c r="WWB282" s="254"/>
      <c r="WWC282" s="254"/>
      <c r="WWD282" s="254"/>
      <c r="WWE282" s="254"/>
      <c r="WWF282" s="254"/>
      <c r="WWG282" s="254"/>
      <c r="WWH282" s="254"/>
      <c r="WWI282" s="254"/>
      <c r="WWJ282" s="254"/>
      <c r="WWK282" s="254"/>
      <c r="WWL282" s="254"/>
      <c r="WWM282" s="254"/>
      <c r="WWN282" s="254"/>
      <c r="WWO282" s="254"/>
      <c r="WWP282" s="254"/>
      <c r="WWQ282" s="254"/>
      <c r="WWR282" s="254"/>
      <c r="WWS282" s="254"/>
      <c r="WWT282" s="254"/>
      <c r="WWU282" s="254"/>
      <c r="WWV282" s="254"/>
      <c r="WWW282" s="254"/>
      <c r="WWX282" s="254"/>
      <c r="WWY282" s="254"/>
      <c r="WWZ282" s="254"/>
      <c r="WXA282" s="254"/>
      <c r="WXB282" s="254"/>
      <c r="WXC282" s="254"/>
      <c r="WXD282" s="254"/>
      <c r="WXE282" s="254"/>
      <c r="WXF282" s="254"/>
      <c r="WXG282" s="254"/>
      <c r="WXH282" s="254"/>
      <c r="WXI282" s="254"/>
      <c r="WXJ282" s="254"/>
      <c r="WXK282" s="254"/>
      <c r="WXL282" s="254"/>
      <c r="WXM282" s="254"/>
      <c r="WXN282" s="254"/>
      <c r="WXO282" s="254"/>
      <c r="WXP282" s="254"/>
      <c r="WXQ282" s="254"/>
      <c r="WXR282" s="254"/>
      <c r="WXS282" s="254"/>
      <c r="WXT282" s="254"/>
      <c r="WXU282" s="254"/>
      <c r="WXV282" s="254"/>
      <c r="WXW282" s="254"/>
      <c r="WXX282" s="254"/>
      <c r="WXY282" s="254"/>
      <c r="WXZ282" s="254"/>
      <c r="WYA282" s="254"/>
      <c r="WYB282" s="254"/>
      <c r="WYC282" s="254"/>
      <c r="WYD282" s="254"/>
      <c r="WYE282" s="254"/>
      <c r="WYF282" s="254"/>
      <c r="WYG282" s="254"/>
      <c r="WYH282" s="254"/>
      <c r="WYI282" s="254"/>
      <c r="WYJ282" s="254"/>
      <c r="WYK282" s="254"/>
      <c r="WYL282" s="254"/>
      <c r="WYM282" s="254"/>
      <c r="WYN282" s="254"/>
      <c r="WYO282" s="254"/>
      <c r="WYP282" s="254"/>
      <c r="WYQ282" s="254"/>
      <c r="WYR282" s="254"/>
      <c r="WYS282" s="254"/>
      <c r="WYT282" s="254"/>
      <c r="WYU282" s="254"/>
      <c r="WYV282" s="254"/>
      <c r="WYW282" s="254"/>
      <c r="WYX282" s="254"/>
      <c r="WYY282" s="254"/>
      <c r="WYZ282" s="254"/>
      <c r="WZA282" s="254"/>
      <c r="WZB282" s="254"/>
      <c r="WZC282" s="254"/>
      <c r="WZD282" s="254"/>
      <c r="WZE282" s="254"/>
      <c r="WZF282" s="254"/>
      <c r="WZG282" s="254"/>
      <c r="WZH282" s="254"/>
      <c r="WZI282" s="254"/>
      <c r="WZJ282" s="254"/>
      <c r="WZK282" s="254"/>
      <c r="WZL282" s="254"/>
      <c r="WZM282" s="254"/>
      <c r="WZN282" s="254"/>
      <c r="WZO282" s="254"/>
      <c r="WZP282" s="254"/>
      <c r="WZQ282" s="254"/>
      <c r="WZR282" s="254"/>
      <c r="WZS282" s="254"/>
      <c r="WZT282" s="254"/>
      <c r="WZU282" s="254"/>
      <c r="WZV282" s="254"/>
      <c r="WZW282" s="254"/>
      <c r="WZX282" s="254"/>
      <c r="WZY282" s="254"/>
      <c r="WZZ282" s="254"/>
      <c r="XAA282" s="254"/>
      <c r="XAB282" s="254"/>
      <c r="XAC282" s="254"/>
      <c r="XAD282" s="254"/>
      <c r="XAE282" s="254"/>
      <c r="XAF282" s="254"/>
      <c r="XAG282" s="254"/>
      <c r="XAH282" s="254"/>
      <c r="XAI282" s="254"/>
      <c r="XAJ282" s="254"/>
      <c r="XAK282" s="254"/>
      <c r="XAL282" s="254"/>
      <c r="XAM282" s="254"/>
      <c r="XAN282" s="254"/>
      <c r="XAO282" s="254"/>
      <c r="XAP282" s="254"/>
      <c r="XAQ282" s="254"/>
      <c r="XAR282" s="254"/>
      <c r="XAS282" s="254"/>
      <c r="XAT282" s="254"/>
      <c r="XAU282" s="254"/>
      <c r="XAV282" s="254"/>
      <c r="XAW282" s="254"/>
      <c r="XAX282" s="254"/>
      <c r="XAY282" s="254"/>
      <c r="XAZ282" s="254"/>
      <c r="XBA282" s="254"/>
      <c r="XBB282" s="254"/>
      <c r="XBC282" s="254"/>
      <c r="XBD282" s="254"/>
      <c r="XBE282" s="254"/>
      <c r="XBF282" s="254"/>
      <c r="XBG282" s="254"/>
      <c r="XBH282" s="254"/>
      <c r="XBI282" s="254"/>
      <c r="XBJ282" s="254"/>
      <c r="XBK282" s="254"/>
      <c r="XBL282" s="254"/>
      <c r="XBM282" s="254"/>
      <c r="XBN282" s="254"/>
      <c r="XBO282" s="254"/>
      <c r="XBP282" s="254"/>
      <c r="XBQ282" s="254"/>
      <c r="XBR282" s="254"/>
      <c r="XBS282" s="254"/>
      <c r="XBT282" s="254"/>
      <c r="XBU282" s="254"/>
      <c r="XBV282" s="254"/>
      <c r="XBW282" s="254"/>
      <c r="XBX282" s="254"/>
      <c r="XBY282" s="254"/>
      <c r="XBZ282" s="254"/>
      <c r="XCA282" s="254"/>
      <c r="XCB282" s="254"/>
      <c r="XCC282" s="254"/>
      <c r="XCD282" s="254"/>
      <c r="XCE282" s="254"/>
      <c r="XCF282" s="254"/>
      <c r="XCG282" s="254"/>
      <c r="XCH282" s="254"/>
      <c r="XCI282" s="254"/>
      <c r="XCJ282" s="254"/>
      <c r="XCK282" s="254"/>
      <c r="XCL282" s="254"/>
      <c r="XCM282" s="254"/>
      <c r="XCN282" s="254"/>
      <c r="XCO282" s="254"/>
      <c r="XCP282" s="254"/>
      <c r="XCQ282" s="254"/>
      <c r="XCR282" s="254"/>
      <c r="XCS282" s="254"/>
      <c r="XCT282" s="254"/>
      <c r="XCU282" s="254"/>
      <c r="XCV282" s="254"/>
      <c r="XCW282" s="254"/>
      <c r="XCX282" s="254"/>
      <c r="XCY282" s="254"/>
      <c r="XCZ282" s="254"/>
      <c r="XDA282" s="254"/>
      <c r="XDB282" s="254"/>
      <c r="XDC282" s="254"/>
      <c r="XDD282" s="254"/>
      <c r="XDE282" s="254"/>
      <c r="XDF282" s="254"/>
      <c r="XDG282" s="254"/>
      <c r="XDH282" s="254"/>
      <c r="XDI282" s="254"/>
      <c r="XDJ282" s="254"/>
      <c r="XDK282" s="254"/>
      <c r="XDL282" s="254"/>
      <c r="XDM282" s="254"/>
      <c r="XDN282" s="254"/>
      <c r="XDO282" s="254"/>
      <c r="XDP282" s="254"/>
      <c r="XDQ282" s="254"/>
      <c r="XDR282" s="254"/>
      <c r="XDS282" s="254"/>
      <c r="XDT282" s="254"/>
      <c r="XDU282" s="254"/>
      <c r="XDV282" s="254"/>
      <c r="XDW282" s="254"/>
      <c r="XDX282" s="254"/>
      <c r="XDY282" s="254"/>
      <c r="XDZ282" s="254"/>
      <c r="XEA282" s="254"/>
      <c r="XEB282" s="254"/>
      <c r="XEC282" s="254"/>
      <c r="XED282" s="254"/>
      <c r="XEE282" s="254"/>
      <c r="XEF282" s="254"/>
      <c r="XEG282" s="254"/>
      <c r="XEH282" s="254"/>
      <c r="XEI282" s="254"/>
      <c r="XEJ282" s="254"/>
      <c r="XEK282" s="254"/>
      <c r="XEL282" s="254"/>
      <c r="XEM282" s="254"/>
      <c r="XEN282" s="254"/>
      <c r="XEO282" s="254"/>
      <c r="XEP282" s="254"/>
      <c r="XEQ282" s="254"/>
      <c r="XER282" s="254"/>
      <c r="XES282" s="254"/>
      <c r="XET282" s="254"/>
      <c r="XEU282" s="254"/>
      <c r="XEV282" s="254"/>
      <c r="XEW282" s="254"/>
      <c r="XEX282" s="254"/>
      <c r="XEY282" s="254"/>
      <c r="XEZ282" s="254"/>
      <c r="XFA282" s="254"/>
      <c r="XFB282" s="254"/>
      <c r="XFC282" s="254"/>
      <c r="XFD282" s="254"/>
    </row>
    <row r="283" spans="1:31 16148:16384" x14ac:dyDescent="0.25">
      <c r="F283" s="254"/>
      <c r="J283" s="254"/>
      <c r="O283" s="254"/>
      <c r="T283" s="254"/>
      <c r="V283" s="254"/>
      <c r="W283" s="254"/>
      <c r="X283" s="254"/>
      <c r="Y283" s="254"/>
      <c r="Z283" s="254"/>
      <c r="AA283" s="254"/>
      <c r="AB283" s="254"/>
      <c r="AC283" s="254"/>
      <c r="AD283" s="254"/>
      <c r="AE283" s="254"/>
      <c r="WWB283" s="254"/>
      <c r="WWC283" s="254"/>
      <c r="WWD283" s="254"/>
      <c r="WWE283" s="254"/>
      <c r="WWF283" s="254"/>
      <c r="WWG283" s="254"/>
      <c r="WWH283" s="254"/>
      <c r="WWI283" s="254"/>
      <c r="WWJ283" s="254"/>
      <c r="WWK283" s="254"/>
      <c r="WWL283" s="254"/>
      <c r="WWM283" s="254"/>
      <c r="WWN283" s="254"/>
      <c r="WWO283" s="254"/>
      <c r="WWP283" s="254"/>
      <c r="WWQ283" s="254"/>
      <c r="WWR283" s="254"/>
      <c r="WWS283" s="254"/>
      <c r="WWT283" s="254"/>
      <c r="WWU283" s="254"/>
      <c r="WWV283" s="254"/>
      <c r="WWW283" s="254"/>
      <c r="WWX283" s="254"/>
      <c r="WWY283" s="254"/>
      <c r="WWZ283" s="254"/>
      <c r="WXA283" s="254"/>
      <c r="WXB283" s="254"/>
      <c r="WXC283" s="254"/>
      <c r="WXD283" s="254"/>
      <c r="WXE283" s="254"/>
      <c r="WXF283" s="254"/>
      <c r="WXG283" s="254"/>
      <c r="WXH283" s="254"/>
      <c r="WXI283" s="254"/>
      <c r="WXJ283" s="254"/>
      <c r="WXK283" s="254"/>
      <c r="WXL283" s="254"/>
      <c r="WXM283" s="254"/>
      <c r="WXN283" s="254"/>
      <c r="WXO283" s="254"/>
      <c r="WXP283" s="254"/>
      <c r="WXQ283" s="254"/>
      <c r="WXR283" s="254"/>
      <c r="WXS283" s="254"/>
      <c r="WXT283" s="254"/>
      <c r="WXU283" s="254"/>
      <c r="WXV283" s="254"/>
      <c r="WXW283" s="254"/>
      <c r="WXX283" s="254"/>
      <c r="WXY283" s="254"/>
      <c r="WXZ283" s="254"/>
      <c r="WYA283" s="254"/>
      <c r="WYB283" s="254"/>
      <c r="WYC283" s="254"/>
      <c r="WYD283" s="254"/>
      <c r="WYE283" s="254"/>
      <c r="WYF283" s="254"/>
      <c r="WYG283" s="254"/>
      <c r="WYH283" s="254"/>
      <c r="WYI283" s="254"/>
      <c r="WYJ283" s="254"/>
      <c r="WYK283" s="254"/>
      <c r="WYL283" s="254"/>
      <c r="WYM283" s="254"/>
      <c r="WYN283" s="254"/>
      <c r="WYO283" s="254"/>
      <c r="WYP283" s="254"/>
      <c r="WYQ283" s="254"/>
      <c r="WYR283" s="254"/>
      <c r="WYS283" s="254"/>
      <c r="WYT283" s="254"/>
      <c r="WYU283" s="254"/>
      <c r="WYV283" s="254"/>
      <c r="WYW283" s="254"/>
      <c r="WYX283" s="254"/>
      <c r="WYY283" s="254"/>
      <c r="WYZ283" s="254"/>
      <c r="WZA283" s="254"/>
      <c r="WZB283" s="254"/>
      <c r="WZC283" s="254"/>
      <c r="WZD283" s="254"/>
      <c r="WZE283" s="254"/>
      <c r="WZF283" s="254"/>
      <c r="WZG283" s="254"/>
      <c r="WZH283" s="254"/>
      <c r="WZI283" s="254"/>
      <c r="WZJ283" s="254"/>
      <c r="WZK283" s="254"/>
      <c r="WZL283" s="254"/>
      <c r="WZM283" s="254"/>
      <c r="WZN283" s="254"/>
      <c r="WZO283" s="254"/>
      <c r="WZP283" s="254"/>
      <c r="WZQ283" s="254"/>
      <c r="WZR283" s="254"/>
      <c r="WZS283" s="254"/>
      <c r="WZT283" s="254"/>
      <c r="WZU283" s="254"/>
      <c r="WZV283" s="254"/>
      <c r="WZW283" s="254"/>
      <c r="WZX283" s="254"/>
      <c r="WZY283" s="254"/>
      <c r="WZZ283" s="254"/>
      <c r="XAA283" s="254"/>
      <c r="XAB283" s="254"/>
      <c r="XAC283" s="254"/>
      <c r="XAD283" s="254"/>
      <c r="XAE283" s="254"/>
      <c r="XAF283" s="254"/>
      <c r="XAG283" s="254"/>
      <c r="XAH283" s="254"/>
      <c r="XAI283" s="254"/>
      <c r="XAJ283" s="254"/>
      <c r="XAK283" s="254"/>
      <c r="XAL283" s="254"/>
      <c r="XAM283" s="254"/>
      <c r="XAN283" s="254"/>
      <c r="XAO283" s="254"/>
      <c r="XAP283" s="254"/>
      <c r="XAQ283" s="254"/>
      <c r="XAR283" s="254"/>
      <c r="XAS283" s="254"/>
      <c r="XAT283" s="254"/>
      <c r="XAU283" s="254"/>
      <c r="XAV283" s="254"/>
      <c r="XAW283" s="254"/>
      <c r="XAX283" s="254"/>
      <c r="XAY283" s="254"/>
      <c r="XAZ283" s="254"/>
      <c r="XBA283" s="254"/>
      <c r="XBB283" s="254"/>
      <c r="XBC283" s="254"/>
      <c r="XBD283" s="254"/>
      <c r="XBE283" s="254"/>
      <c r="XBF283" s="254"/>
      <c r="XBG283" s="254"/>
      <c r="XBH283" s="254"/>
      <c r="XBI283" s="254"/>
      <c r="XBJ283" s="254"/>
      <c r="XBK283" s="254"/>
      <c r="XBL283" s="254"/>
      <c r="XBM283" s="254"/>
      <c r="XBN283" s="254"/>
      <c r="XBO283" s="254"/>
      <c r="XBP283" s="254"/>
      <c r="XBQ283" s="254"/>
      <c r="XBR283" s="254"/>
      <c r="XBS283" s="254"/>
      <c r="XBT283" s="254"/>
      <c r="XBU283" s="254"/>
      <c r="XBV283" s="254"/>
      <c r="XBW283" s="254"/>
      <c r="XBX283" s="254"/>
      <c r="XBY283" s="254"/>
      <c r="XBZ283" s="254"/>
      <c r="XCA283" s="254"/>
      <c r="XCB283" s="254"/>
      <c r="XCC283" s="254"/>
      <c r="XCD283" s="254"/>
      <c r="XCE283" s="254"/>
      <c r="XCF283" s="254"/>
      <c r="XCG283" s="254"/>
      <c r="XCH283" s="254"/>
      <c r="XCI283" s="254"/>
      <c r="XCJ283" s="254"/>
      <c r="XCK283" s="254"/>
      <c r="XCL283" s="254"/>
      <c r="XCM283" s="254"/>
      <c r="XCN283" s="254"/>
      <c r="XCO283" s="254"/>
      <c r="XCP283" s="254"/>
      <c r="XCQ283" s="254"/>
      <c r="XCR283" s="254"/>
      <c r="XCS283" s="254"/>
      <c r="XCT283" s="254"/>
      <c r="XCU283" s="254"/>
      <c r="XCV283" s="254"/>
      <c r="XCW283" s="254"/>
      <c r="XCX283" s="254"/>
      <c r="XCY283" s="254"/>
      <c r="XCZ283" s="254"/>
      <c r="XDA283" s="254"/>
      <c r="XDB283" s="254"/>
      <c r="XDC283" s="254"/>
      <c r="XDD283" s="254"/>
      <c r="XDE283" s="254"/>
      <c r="XDF283" s="254"/>
      <c r="XDG283" s="254"/>
      <c r="XDH283" s="254"/>
      <c r="XDI283" s="254"/>
      <c r="XDJ283" s="254"/>
      <c r="XDK283" s="254"/>
      <c r="XDL283" s="254"/>
      <c r="XDM283" s="254"/>
      <c r="XDN283" s="254"/>
      <c r="XDO283" s="254"/>
      <c r="XDP283" s="254"/>
      <c r="XDQ283" s="254"/>
      <c r="XDR283" s="254"/>
      <c r="XDS283" s="254"/>
      <c r="XDT283" s="254"/>
      <c r="XDU283" s="254"/>
      <c r="XDV283" s="254"/>
      <c r="XDW283" s="254"/>
      <c r="XDX283" s="254"/>
      <c r="XDY283" s="254"/>
      <c r="XDZ283" s="254"/>
      <c r="XEA283" s="254"/>
      <c r="XEB283" s="254"/>
      <c r="XEC283" s="254"/>
      <c r="XED283" s="254"/>
      <c r="XEE283" s="254"/>
      <c r="XEF283" s="254"/>
      <c r="XEG283" s="254"/>
      <c r="XEH283" s="254"/>
      <c r="XEI283" s="254"/>
      <c r="XEJ283" s="254"/>
      <c r="XEK283" s="254"/>
      <c r="XEL283" s="254"/>
      <c r="XEM283" s="254"/>
      <c r="XEN283" s="254"/>
      <c r="XEO283" s="254"/>
      <c r="XEP283" s="254"/>
      <c r="XEQ283" s="254"/>
      <c r="XER283" s="254"/>
      <c r="XES283" s="254"/>
      <c r="XET283" s="254"/>
      <c r="XEU283" s="254"/>
      <c r="XEV283" s="254"/>
      <c r="XEW283" s="254"/>
      <c r="XEX283" s="254"/>
      <c r="XEY283" s="254"/>
      <c r="XEZ283" s="254"/>
      <c r="XFA283" s="254"/>
      <c r="XFB283" s="254"/>
      <c r="XFC283" s="254"/>
      <c r="XFD283" s="254"/>
    </row>
    <row r="284" spans="1:31 16148:16384" x14ac:dyDescent="0.25">
      <c r="F284" s="254"/>
      <c r="J284" s="254"/>
      <c r="O284" s="254"/>
      <c r="T284" s="254"/>
      <c r="V284" s="254"/>
      <c r="W284" s="254"/>
      <c r="X284" s="254"/>
      <c r="Y284" s="254"/>
      <c r="Z284" s="254"/>
      <c r="AA284" s="254"/>
      <c r="AB284" s="254"/>
      <c r="AC284" s="254"/>
      <c r="AD284" s="254"/>
      <c r="AE284" s="254"/>
      <c r="WWB284" s="254"/>
      <c r="WWC284" s="254"/>
      <c r="WWD284" s="254"/>
      <c r="WWE284" s="254"/>
      <c r="WWF284" s="254"/>
      <c r="WWG284" s="254"/>
      <c r="WWH284" s="254"/>
      <c r="WWI284" s="254"/>
      <c r="WWJ284" s="254"/>
      <c r="WWK284" s="254"/>
      <c r="WWL284" s="254"/>
      <c r="WWM284" s="254"/>
      <c r="WWN284" s="254"/>
      <c r="WWO284" s="254"/>
      <c r="WWP284" s="254"/>
      <c r="WWQ284" s="254"/>
      <c r="WWR284" s="254"/>
      <c r="WWS284" s="254"/>
      <c r="WWT284" s="254"/>
      <c r="WWU284" s="254"/>
      <c r="WWV284" s="254"/>
      <c r="WWW284" s="254"/>
      <c r="WWX284" s="254"/>
      <c r="WWY284" s="254"/>
      <c r="WWZ284" s="254"/>
      <c r="WXA284" s="254"/>
      <c r="WXB284" s="254"/>
      <c r="WXC284" s="254"/>
      <c r="WXD284" s="254"/>
      <c r="WXE284" s="254"/>
      <c r="WXF284" s="254"/>
      <c r="WXG284" s="254"/>
      <c r="WXH284" s="254"/>
      <c r="WXI284" s="254"/>
      <c r="WXJ284" s="254"/>
      <c r="WXK284" s="254"/>
      <c r="WXL284" s="254"/>
      <c r="WXM284" s="254"/>
      <c r="WXN284" s="254"/>
      <c r="WXO284" s="254"/>
      <c r="WXP284" s="254"/>
      <c r="WXQ284" s="254"/>
      <c r="WXR284" s="254"/>
      <c r="WXS284" s="254"/>
      <c r="WXT284" s="254"/>
      <c r="WXU284" s="254"/>
      <c r="WXV284" s="254"/>
      <c r="WXW284" s="254"/>
      <c r="WXX284" s="254"/>
      <c r="WXY284" s="254"/>
      <c r="WXZ284" s="254"/>
      <c r="WYA284" s="254"/>
      <c r="WYB284" s="254"/>
      <c r="WYC284" s="254"/>
      <c r="WYD284" s="254"/>
      <c r="WYE284" s="254"/>
      <c r="WYF284" s="254"/>
      <c r="WYG284" s="254"/>
      <c r="WYH284" s="254"/>
      <c r="WYI284" s="254"/>
      <c r="WYJ284" s="254"/>
      <c r="WYK284" s="254"/>
      <c r="WYL284" s="254"/>
      <c r="WYM284" s="254"/>
      <c r="WYN284" s="254"/>
      <c r="WYO284" s="254"/>
      <c r="WYP284" s="254"/>
      <c r="WYQ284" s="254"/>
      <c r="WYR284" s="254"/>
      <c r="WYS284" s="254"/>
      <c r="WYT284" s="254"/>
      <c r="WYU284" s="254"/>
      <c r="WYV284" s="254"/>
      <c r="WYW284" s="254"/>
      <c r="WYX284" s="254"/>
      <c r="WYY284" s="254"/>
      <c r="WYZ284" s="254"/>
      <c r="WZA284" s="254"/>
      <c r="WZB284" s="254"/>
      <c r="WZC284" s="254"/>
      <c r="WZD284" s="254"/>
      <c r="WZE284" s="254"/>
      <c r="WZF284" s="254"/>
      <c r="WZG284" s="254"/>
      <c r="WZH284" s="254"/>
      <c r="WZI284" s="254"/>
      <c r="WZJ284" s="254"/>
      <c r="WZK284" s="254"/>
      <c r="WZL284" s="254"/>
      <c r="WZM284" s="254"/>
      <c r="WZN284" s="254"/>
      <c r="WZO284" s="254"/>
      <c r="WZP284" s="254"/>
      <c r="WZQ284" s="254"/>
      <c r="WZR284" s="254"/>
      <c r="WZS284" s="254"/>
      <c r="WZT284" s="254"/>
      <c r="WZU284" s="254"/>
      <c r="WZV284" s="254"/>
      <c r="WZW284" s="254"/>
      <c r="WZX284" s="254"/>
      <c r="WZY284" s="254"/>
      <c r="WZZ284" s="254"/>
      <c r="XAA284" s="254"/>
      <c r="XAB284" s="254"/>
      <c r="XAC284" s="254"/>
      <c r="XAD284" s="254"/>
      <c r="XAE284" s="254"/>
      <c r="XAF284" s="254"/>
      <c r="XAG284" s="254"/>
      <c r="XAH284" s="254"/>
      <c r="XAI284" s="254"/>
      <c r="XAJ284" s="254"/>
      <c r="XAK284" s="254"/>
      <c r="XAL284" s="254"/>
      <c r="XAM284" s="254"/>
      <c r="XAN284" s="254"/>
      <c r="XAO284" s="254"/>
      <c r="XAP284" s="254"/>
      <c r="XAQ284" s="254"/>
      <c r="XAR284" s="254"/>
      <c r="XAS284" s="254"/>
      <c r="XAT284" s="254"/>
      <c r="XAU284" s="254"/>
      <c r="XAV284" s="254"/>
      <c r="XAW284" s="254"/>
      <c r="XAX284" s="254"/>
      <c r="XAY284" s="254"/>
      <c r="XAZ284" s="254"/>
      <c r="XBA284" s="254"/>
      <c r="XBB284" s="254"/>
      <c r="XBC284" s="254"/>
      <c r="XBD284" s="254"/>
      <c r="XBE284" s="254"/>
      <c r="XBF284" s="254"/>
      <c r="XBG284" s="254"/>
      <c r="XBH284" s="254"/>
      <c r="XBI284" s="254"/>
      <c r="XBJ284" s="254"/>
      <c r="XBK284" s="254"/>
      <c r="XBL284" s="254"/>
      <c r="XBM284" s="254"/>
      <c r="XBN284" s="254"/>
      <c r="XBO284" s="254"/>
      <c r="XBP284" s="254"/>
      <c r="XBQ284" s="254"/>
      <c r="XBR284" s="254"/>
      <c r="XBS284" s="254"/>
      <c r="XBT284" s="254"/>
      <c r="XBU284" s="254"/>
      <c r="XBV284" s="254"/>
      <c r="XBW284" s="254"/>
      <c r="XBX284" s="254"/>
      <c r="XBY284" s="254"/>
      <c r="XBZ284" s="254"/>
      <c r="XCA284" s="254"/>
      <c r="XCB284" s="254"/>
      <c r="XCC284" s="254"/>
      <c r="XCD284" s="254"/>
      <c r="XCE284" s="254"/>
      <c r="XCF284" s="254"/>
      <c r="XCG284" s="254"/>
      <c r="XCH284" s="254"/>
      <c r="XCI284" s="254"/>
      <c r="XCJ284" s="254"/>
      <c r="XCK284" s="254"/>
      <c r="XCL284" s="254"/>
      <c r="XCM284" s="254"/>
      <c r="XCN284" s="254"/>
      <c r="XCO284" s="254"/>
      <c r="XCP284" s="254"/>
      <c r="XCQ284" s="254"/>
      <c r="XCR284" s="254"/>
      <c r="XCS284" s="254"/>
      <c r="XCT284" s="254"/>
      <c r="XCU284" s="254"/>
      <c r="XCV284" s="254"/>
      <c r="XCW284" s="254"/>
      <c r="XCX284" s="254"/>
      <c r="XCY284" s="254"/>
      <c r="XCZ284" s="254"/>
      <c r="XDA284" s="254"/>
      <c r="XDB284" s="254"/>
      <c r="XDC284" s="254"/>
      <c r="XDD284" s="254"/>
      <c r="XDE284" s="254"/>
      <c r="XDF284" s="254"/>
      <c r="XDG284" s="254"/>
      <c r="XDH284" s="254"/>
      <c r="XDI284" s="254"/>
      <c r="XDJ284" s="254"/>
      <c r="XDK284" s="254"/>
      <c r="XDL284" s="254"/>
      <c r="XDM284" s="254"/>
      <c r="XDN284" s="254"/>
      <c r="XDO284" s="254"/>
      <c r="XDP284" s="254"/>
      <c r="XDQ284" s="254"/>
      <c r="XDR284" s="254"/>
      <c r="XDS284" s="254"/>
      <c r="XDT284" s="254"/>
      <c r="XDU284" s="254"/>
      <c r="XDV284" s="254"/>
      <c r="XDW284" s="254"/>
      <c r="XDX284" s="254"/>
      <c r="XDY284" s="254"/>
      <c r="XDZ284" s="254"/>
      <c r="XEA284" s="254"/>
      <c r="XEB284" s="254"/>
      <c r="XEC284" s="254"/>
      <c r="XED284" s="254"/>
      <c r="XEE284" s="254"/>
      <c r="XEF284" s="254"/>
      <c r="XEG284" s="254"/>
      <c r="XEH284" s="254"/>
      <c r="XEI284" s="254"/>
      <c r="XEJ284" s="254"/>
      <c r="XEK284" s="254"/>
      <c r="XEL284" s="254"/>
      <c r="XEM284" s="254"/>
      <c r="XEN284" s="254"/>
      <c r="XEO284" s="254"/>
      <c r="XEP284" s="254"/>
      <c r="XEQ284" s="254"/>
      <c r="XER284" s="254"/>
      <c r="XES284" s="254"/>
      <c r="XET284" s="254"/>
      <c r="XEU284" s="254"/>
      <c r="XEV284" s="254"/>
      <c r="XEW284" s="254"/>
      <c r="XEX284" s="254"/>
      <c r="XEY284" s="254"/>
      <c r="XEZ284" s="254"/>
      <c r="XFA284" s="254"/>
      <c r="XFB284" s="254"/>
      <c r="XFC284" s="254"/>
      <c r="XFD284" s="254"/>
    </row>
    <row r="285" spans="1:31 16148:16384" ht="18.75" x14ac:dyDescent="0.3">
      <c r="A285" s="425" t="s">
        <v>137</v>
      </c>
      <c r="C285" s="682">
        <v>111.04849</v>
      </c>
      <c r="D285" s="378">
        <v>108.99516</v>
      </c>
      <c r="E285" s="378">
        <v>107.5145</v>
      </c>
      <c r="F285" s="378"/>
      <c r="G285" s="378">
        <v>101.753</v>
      </c>
      <c r="H285" s="378">
        <v>101.75749999999999</v>
      </c>
      <c r="I285" s="378">
        <v>109.23654999999999</v>
      </c>
      <c r="J285" s="378"/>
      <c r="K285" s="378"/>
      <c r="L285" s="378">
        <v>99.793000000000006</v>
      </c>
      <c r="M285" s="378">
        <v>113.86336</v>
      </c>
      <c r="N285" s="378">
        <v>109.40825</v>
      </c>
      <c r="O285" s="378"/>
      <c r="P285" s="378"/>
      <c r="Q285" s="378">
        <v>105.59247000000001</v>
      </c>
      <c r="R285" s="378">
        <v>105.51900000000001</v>
      </c>
      <c r="S285" s="378">
        <v>109.61126</v>
      </c>
      <c r="T285" s="254"/>
      <c r="V285" s="254"/>
      <c r="W285" s="254"/>
      <c r="X285" s="254"/>
      <c r="Y285" s="254"/>
      <c r="Z285" s="254"/>
      <c r="AA285" s="254"/>
      <c r="AB285" s="534">
        <f>AVERAGE(C285:E285,G285:I285,L285:N285,Q285:S285)</f>
        <v>107.00771166666665</v>
      </c>
      <c r="AC285" s="254"/>
      <c r="AD285" s="254"/>
      <c r="AE285" s="254"/>
      <c r="WWB285" s="254"/>
      <c r="WWC285" s="254"/>
      <c r="WWD285" s="254"/>
      <c r="WWE285" s="254"/>
      <c r="WWF285" s="254"/>
      <c r="WWG285" s="254"/>
      <c r="WWH285" s="254"/>
      <c r="WWI285" s="254"/>
      <c r="WWJ285" s="254"/>
      <c r="WWK285" s="254"/>
      <c r="WWL285" s="254"/>
      <c r="WWM285" s="254"/>
      <c r="WWN285" s="254"/>
      <c r="WWO285" s="254"/>
      <c r="WWP285" s="254"/>
      <c r="WWQ285" s="254"/>
      <c r="WWR285" s="254"/>
      <c r="WWS285" s="254"/>
      <c r="WWT285" s="254"/>
      <c r="WWU285" s="254"/>
      <c r="WWV285" s="254"/>
      <c r="WWW285" s="254"/>
      <c r="WWX285" s="254"/>
      <c r="WWY285" s="254"/>
      <c r="WWZ285" s="254"/>
      <c r="WXA285" s="254"/>
      <c r="WXB285" s="254"/>
      <c r="WXC285" s="254"/>
      <c r="WXD285" s="254"/>
      <c r="WXE285" s="254"/>
      <c r="WXF285" s="254"/>
      <c r="WXG285" s="254"/>
      <c r="WXH285" s="254"/>
      <c r="WXI285" s="254"/>
      <c r="WXJ285" s="254"/>
      <c r="WXK285" s="254"/>
      <c r="WXL285" s="254"/>
      <c r="WXM285" s="254"/>
      <c r="WXN285" s="254"/>
      <c r="WXO285" s="254"/>
      <c r="WXP285" s="254"/>
      <c r="WXQ285" s="254"/>
      <c r="WXR285" s="254"/>
      <c r="WXS285" s="254"/>
      <c r="WXT285" s="254"/>
      <c r="WXU285" s="254"/>
      <c r="WXV285" s="254"/>
      <c r="WXW285" s="254"/>
      <c r="WXX285" s="254"/>
      <c r="WXY285" s="254"/>
      <c r="WXZ285" s="254"/>
      <c r="WYA285" s="254"/>
      <c r="WYB285" s="254"/>
      <c r="WYC285" s="254"/>
      <c r="WYD285" s="254"/>
      <c r="WYE285" s="254"/>
      <c r="WYF285" s="254"/>
      <c r="WYG285" s="254"/>
      <c r="WYH285" s="254"/>
      <c r="WYI285" s="254"/>
      <c r="WYJ285" s="254"/>
      <c r="WYK285" s="254"/>
      <c r="WYL285" s="254"/>
      <c r="WYM285" s="254"/>
      <c r="WYN285" s="254"/>
      <c r="WYO285" s="254"/>
      <c r="WYP285" s="254"/>
      <c r="WYQ285" s="254"/>
      <c r="WYR285" s="254"/>
      <c r="WYS285" s="254"/>
      <c r="WYT285" s="254"/>
      <c r="WYU285" s="254"/>
      <c r="WYV285" s="254"/>
      <c r="WYW285" s="254"/>
      <c r="WYX285" s="254"/>
      <c r="WYY285" s="254"/>
      <c r="WYZ285" s="254"/>
      <c r="WZA285" s="254"/>
      <c r="WZB285" s="254"/>
      <c r="WZC285" s="254"/>
      <c r="WZD285" s="254"/>
      <c r="WZE285" s="254"/>
      <c r="WZF285" s="254"/>
      <c r="WZG285" s="254"/>
      <c r="WZH285" s="254"/>
      <c r="WZI285" s="254"/>
      <c r="WZJ285" s="254"/>
      <c r="WZK285" s="254"/>
      <c r="WZL285" s="254"/>
      <c r="WZM285" s="254"/>
      <c r="WZN285" s="254"/>
      <c r="WZO285" s="254"/>
      <c r="WZP285" s="254"/>
      <c r="WZQ285" s="254"/>
      <c r="WZR285" s="254"/>
      <c r="WZS285" s="254"/>
      <c r="WZT285" s="254"/>
      <c r="WZU285" s="254"/>
      <c r="WZV285" s="254"/>
      <c r="WZW285" s="254"/>
      <c r="WZX285" s="254"/>
      <c r="WZY285" s="254"/>
      <c r="WZZ285" s="254"/>
      <c r="XAA285" s="254"/>
      <c r="XAB285" s="254"/>
      <c r="XAC285" s="254"/>
      <c r="XAD285" s="254"/>
      <c r="XAE285" s="254"/>
      <c r="XAF285" s="254"/>
      <c r="XAG285" s="254"/>
      <c r="XAH285" s="254"/>
      <c r="XAI285" s="254"/>
      <c r="XAJ285" s="254"/>
      <c r="XAK285" s="254"/>
      <c r="XAL285" s="254"/>
      <c r="XAM285" s="254"/>
      <c r="XAN285" s="254"/>
      <c r="XAO285" s="254"/>
      <c r="XAP285" s="254"/>
      <c r="XAQ285" s="254"/>
      <c r="XAR285" s="254"/>
      <c r="XAS285" s="254"/>
      <c r="XAT285" s="254"/>
      <c r="XAU285" s="254"/>
      <c r="XAV285" s="254"/>
      <c r="XAW285" s="254"/>
      <c r="XAX285" s="254"/>
      <c r="XAY285" s="254"/>
      <c r="XAZ285" s="254"/>
      <c r="XBA285" s="254"/>
      <c r="XBB285" s="254"/>
      <c r="XBC285" s="254"/>
      <c r="XBD285" s="254"/>
      <c r="XBE285" s="254"/>
      <c r="XBF285" s="254"/>
      <c r="XBG285" s="254"/>
      <c r="XBH285" s="254"/>
      <c r="XBI285" s="254"/>
      <c r="XBJ285" s="254"/>
      <c r="XBK285" s="254"/>
      <c r="XBL285" s="254"/>
      <c r="XBM285" s="254"/>
      <c r="XBN285" s="254"/>
      <c r="XBO285" s="254"/>
      <c r="XBP285" s="254"/>
      <c r="XBQ285" s="254"/>
      <c r="XBR285" s="254"/>
      <c r="XBS285" s="254"/>
      <c r="XBT285" s="254"/>
      <c r="XBU285" s="254"/>
      <c r="XBV285" s="254"/>
      <c r="XBW285" s="254"/>
      <c r="XBX285" s="254"/>
      <c r="XBY285" s="254"/>
      <c r="XBZ285" s="254"/>
      <c r="XCA285" s="254"/>
      <c r="XCB285" s="254"/>
      <c r="XCC285" s="254"/>
      <c r="XCD285" s="254"/>
      <c r="XCE285" s="254"/>
      <c r="XCF285" s="254"/>
      <c r="XCG285" s="254"/>
      <c r="XCH285" s="254"/>
      <c r="XCI285" s="254"/>
      <c r="XCJ285" s="254"/>
      <c r="XCK285" s="254"/>
      <c r="XCL285" s="254"/>
      <c r="XCM285" s="254"/>
      <c r="XCN285" s="254"/>
      <c r="XCO285" s="254"/>
      <c r="XCP285" s="254"/>
      <c r="XCQ285" s="254"/>
      <c r="XCR285" s="254"/>
      <c r="XCS285" s="254"/>
      <c r="XCT285" s="254"/>
      <c r="XCU285" s="254"/>
      <c r="XCV285" s="254"/>
      <c r="XCW285" s="254"/>
      <c r="XCX285" s="254"/>
      <c r="XCY285" s="254"/>
      <c r="XCZ285" s="254"/>
      <c r="XDA285" s="254"/>
      <c r="XDB285" s="254"/>
      <c r="XDC285" s="254"/>
      <c r="XDD285" s="254"/>
      <c r="XDE285" s="254"/>
      <c r="XDF285" s="254"/>
      <c r="XDG285" s="254"/>
      <c r="XDH285" s="254"/>
      <c r="XDI285" s="254"/>
      <c r="XDJ285" s="254"/>
      <c r="XDK285" s="254"/>
      <c r="XDL285" s="254"/>
      <c r="XDM285" s="254"/>
      <c r="XDN285" s="254"/>
      <c r="XDO285" s="254"/>
      <c r="XDP285" s="254"/>
      <c r="XDQ285" s="254"/>
      <c r="XDR285" s="254"/>
      <c r="XDS285" s="254"/>
      <c r="XDT285" s="254"/>
      <c r="XDU285" s="254"/>
      <c r="XDV285" s="254"/>
      <c r="XDW285" s="254"/>
      <c r="XDX285" s="254"/>
      <c r="XDY285" s="254"/>
      <c r="XDZ285" s="254"/>
      <c r="XEA285" s="254"/>
      <c r="XEB285" s="254"/>
      <c r="XEC285" s="254"/>
      <c r="XED285" s="254"/>
      <c r="XEE285" s="254"/>
      <c r="XEF285" s="254"/>
      <c r="XEG285" s="254"/>
      <c r="XEH285" s="254"/>
      <c r="XEI285" s="254"/>
      <c r="XEJ285" s="254"/>
      <c r="XEK285" s="254"/>
      <c r="XEL285" s="254"/>
      <c r="XEM285" s="254"/>
      <c r="XEN285" s="254"/>
      <c r="XEO285" s="254"/>
      <c r="XEP285" s="254"/>
      <c r="XEQ285" s="254"/>
      <c r="XER285" s="254"/>
      <c r="XES285" s="254"/>
      <c r="XET285" s="254"/>
      <c r="XEU285" s="254"/>
      <c r="XEV285" s="254"/>
      <c r="XEW285" s="254"/>
      <c r="XEX285" s="254"/>
      <c r="XEY285" s="254"/>
      <c r="XEZ285" s="254"/>
      <c r="XFA285" s="254"/>
      <c r="XFB285" s="254"/>
      <c r="XFC285" s="254"/>
      <c r="XFD285" s="254"/>
    </row>
    <row r="286" spans="1:31 16148:16384" x14ac:dyDescent="0.25">
      <c r="A286" s="252" t="s">
        <v>138</v>
      </c>
      <c r="C286" s="252">
        <f>C285/C7</f>
        <v>9.1478636835668203E-2</v>
      </c>
      <c r="D286" s="252">
        <f t="shared" ref="D286:S286" si="214">D285/D7</f>
        <v>0.10846076092409643</v>
      </c>
      <c r="E286" s="252">
        <f t="shared" si="214"/>
        <v>9.7714504238069932E-2</v>
      </c>
      <c r="F286" s="252">
        <f t="shared" si="214"/>
        <v>0</v>
      </c>
      <c r="G286" s="252">
        <f t="shared" si="214"/>
        <v>9.6533388428444736E-2</v>
      </c>
      <c r="H286" s="252">
        <f t="shared" si="214"/>
        <v>9.5567912905904648E-2</v>
      </c>
      <c r="I286" s="252">
        <f t="shared" si="214"/>
        <v>9.972758800974442E-2</v>
      </c>
      <c r="J286" s="252">
        <f t="shared" si="214"/>
        <v>0</v>
      </c>
      <c r="K286" s="252">
        <f t="shared" si="214"/>
        <v>0</v>
      </c>
      <c r="L286" s="252">
        <f t="shared" si="214"/>
        <v>7.0337899107357785E-2</v>
      </c>
      <c r="M286" s="252">
        <f t="shared" si="214"/>
        <v>8.3404406768062864E-2</v>
      </c>
      <c r="N286" s="252">
        <f t="shared" si="214"/>
        <v>8.2628506537911942E-2</v>
      </c>
      <c r="O286" s="252">
        <f t="shared" si="214"/>
        <v>0</v>
      </c>
      <c r="P286" s="252">
        <f t="shared" si="214"/>
        <v>0</v>
      </c>
      <c r="Q286" s="252">
        <f t="shared" si="214"/>
        <v>8.2019670048807627E-2</v>
      </c>
      <c r="R286" s="252">
        <f t="shared" si="214"/>
        <v>7.6841366881024123E-2</v>
      </c>
      <c r="S286" s="252">
        <f t="shared" si="214"/>
        <v>8.4959089025931772E-2</v>
      </c>
      <c r="T286" s="254"/>
      <c r="V286" s="254"/>
      <c r="W286" s="254"/>
      <c r="X286" s="254"/>
      <c r="Y286" s="254"/>
      <c r="Z286" s="254"/>
      <c r="AA286" s="254"/>
      <c r="AB286" s="254">
        <f>AB285/AB7</f>
        <v>7.3332288761607739E-3</v>
      </c>
      <c r="AC286" s="254"/>
      <c r="AD286" s="254"/>
      <c r="AE286" s="254"/>
      <c r="WWB286" s="254"/>
      <c r="WWC286" s="254"/>
      <c r="WWD286" s="254"/>
      <c r="WWE286" s="254"/>
      <c r="WWF286" s="254"/>
      <c r="WWG286" s="254"/>
      <c r="WWH286" s="254"/>
      <c r="WWI286" s="254"/>
      <c r="WWJ286" s="254"/>
      <c r="WWK286" s="254"/>
      <c r="WWL286" s="254"/>
      <c r="WWM286" s="254"/>
      <c r="WWN286" s="254"/>
      <c r="WWO286" s="254"/>
      <c r="WWP286" s="254"/>
      <c r="WWQ286" s="254"/>
      <c r="WWR286" s="254"/>
      <c r="WWS286" s="254"/>
      <c r="WWT286" s="254"/>
      <c r="WWU286" s="254"/>
      <c r="WWV286" s="254"/>
      <c r="WWW286" s="254"/>
      <c r="WWX286" s="254"/>
      <c r="WWY286" s="254"/>
      <c r="WWZ286" s="254"/>
      <c r="WXA286" s="254"/>
      <c r="WXB286" s="254"/>
      <c r="WXC286" s="254"/>
      <c r="WXD286" s="254"/>
      <c r="WXE286" s="254"/>
      <c r="WXF286" s="254"/>
      <c r="WXG286" s="254"/>
      <c r="WXH286" s="254"/>
      <c r="WXI286" s="254"/>
      <c r="WXJ286" s="254"/>
      <c r="WXK286" s="254"/>
      <c r="WXL286" s="254"/>
      <c r="WXM286" s="254"/>
      <c r="WXN286" s="254"/>
      <c r="WXO286" s="254"/>
      <c r="WXP286" s="254"/>
      <c r="WXQ286" s="254"/>
      <c r="WXR286" s="254"/>
      <c r="WXS286" s="254"/>
      <c r="WXT286" s="254"/>
      <c r="WXU286" s="254"/>
      <c r="WXV286" s="254"/>
      <c r="WXW286" s="254"/>
      <c r="WXX286" s="254"/>
      <c r="WXY286" s="254"/>
      <c r="WXZ286" s="254"/>
      <c r="WYA286" s="254"/>
      <c r="WYB286" s="254"/>
      <c r="WYC286" s="254"/>
      <c r="WYD286" s="254"/>
      <c r="WYE286" s="254"/>
      <c r="WYF286" s="254"/>
      <c r="WYG286" s="254"/>
      <c r="WYH286" s="254"/>
      <c r="WYI286" s="254"/>
      <c r="WYJ286" s="254"/>
      <c r="WYK286" s="254"/>
      <c r="WYL286" s="254"/>
      <c r="WYM286" s="254"/>
      <c r="WYN286" s="254"/>
      <c r="WYO286" s="254"/>
      <c r="WYP286" s="254"/>
      <c r="WYQ286" s="254"/>
      <c r="WYR286" s="254"/>
      <c r="WYS286" s="254"/>
      <c r="WYT286" s="254"/>
      <c r="WYU286" s="254"/>
      <c r="WYV286" s="254"/>
      <c r="WYW286" s="254"/>
      <c r="WYX286" s="254"/>
      <c r="WYY286" s="254"/>
      <c r="WYZ286" s="254"/>
      <c r="WZA286" s="254"/>
      <c r="WZB286" s="254"/>
      <c r="WZC286" s="254"/>
      <c r="WZD286" s="254"/>
      <c r="WZE286" s="254"/>
      <c r="WZF286" s="254"/>
      <c r="WZG286" s="254"/>
      <c r="WZH286" s="254"/>
      <c r="WZI286" s="254"/>
      <c r="WZJ286" s="254"/>
      <c r="WZK286" s="254"/>
      <c r="WZL286" s="254"/>
      <c r="WZM286" s="254"/>
      <c r="WZN286" s="254"/>
      <c r="WZO286" s="254"/>
      <c r="WZP286" s="254"/>
      <c r="WZQ286" s="254"/>
      <c r="WZR286" s="254"/>
      <c r="WZS286" s="254"/>
      <c r="WZT286" s="254"/>
      <c r="WZU286" s="254"/>
      <c r="WZV286" s="254"/>
      <c r="WZW286" s="254"/>
      <c r="WZX286" s="254"/>
      <c r="WZY286" s="254"/>
      <c r="WZZ286" s="254"/>
      <c r="XAA286" s="254"/>
      <c r="XAB286" s="254"/>
      <c r="XAC286" s="254"/>
      <c r="XAD286" s="254"/>
      <c r="XAE286" s="254"/>
      <c r="XAF286" s="254"/>
      <c r="XAG286" s="254"/>
      <c r="XAH286" s="254"/>
      <c r="XAI286" s="254"/>
      <c r="XAJ286" s="254"/>
      <c r="XAK286" s="254"/>
      <c r="XAL286" s="254"/>
      <c r="XAM286" s="254"/>
      <c r="XAN286" s="254"/>
      <c r="XAO286" s="254"/>
      <c r="XAP286" s="254"/>
      <c r="XAQ286" s="254"/>
      <c r="XAR286" s="254"/>
      <c r="XAS286" s="254"/>
      <c r="XAT286" s="254"/>
      <c r="XAU286" s="254"/>
      <c r="XAV286" s="254"/>
      <c r="XAW286" s="254"/>
      <c r="XAX286" s="254"/>
      <c r="XAY286" s="254"/>
      <c r="XAZ286" s="254"/>
      <c r="XBA286" s="254"/>
      <c r="XBB286" s="254"/>
      <c r="XBC286" s="254"/>
      <c r="XBD286" s="254"/>
      <c r="XBE286" s="254"/>
      <c r="XBF286" s="254"/>
      <c r="XBG286" s="254"/>
      <c r="XBH286" s="254"/>
      <c r="XBI286" s="254"/>
      <c r="XBJ286" s="254"/>
      <c r="XBK286" s="254"/>
      <c r="XBL286" s="254"/>
      <c r="XBM286" s="254"/>
      <c r="XBN286" s="254"/>
      <c r="XBO286" s="254"/>
      <c r="XBP286" s="254"/>
      <c r="XBQ286" s="254"/>
      <c r="XBR286" s="254"/>
      <c r="XBS286" s="254"/>
      <c r="XBT286" s="254"/>
      <c r="XBU286" s="254"/>
      <c r="XBV286" s="254"/>
      <c r="XBW286" s="254"/>
      <c r="XBX286" s="254"/>
      <c r="XBY286" s="254"/>
      <c r="XBZ286" s="254"/>
      <c r="XCA286" s="254"/>
      <c r="XCB286" s="254"/>
      <c r="XCC286" s="254"/>
      <c r="XCD286" s="254"/>
      <c r="XCE286" s="254"/>
      <c r="XCF286" s="254"/>
      <c r="XCG286" s="254"/>
      <c r="XCH286" s="254"/>
      <c r="XCI286" s="254"/>
      <c r="XCJ286" s="254"/>
      <c r="XCK286" s="254"/>
      <c r="XCL286" s="254"/>
      <c r="XCM286" s="254"/>
      <c r="XCN286" s="254"/>
      <c r="XCO286" s="254"/>
      <c r="XCP286" s="254"/>
      <c r="XCQ286" s="254"/>
      <c r="XCR286" s="254"/>
      <c r="XCS286" s="254"/>
      <c r="XCT286" s="254"/>
      <c r="XCU286" s="254"/>
      <c r="XCV286" s="254"/>
      <c r="XCW286" s="254"/>
      <c r="XCX286" s="254"/>
      <c r="XCY286" s="254"/>
      <c r="XCZ286" s="254"/>
      <c r="XDA286" s="254"/>
      <c r="XDB286" s="254"/>
      <c r="XDC286" s="254"/>
      <c r="XDD286" s="254"/>
      <c r="XDE286" s="254"/>
      <c r="XDF286" s="254"/>
      <c r="XDG286" s="254"/>
      <c r="XDH286" s="254"/>
      <c r="XDI286" s="254"/>
      <c r="XDJ286" s="254"/>
      <c r="XDK286" s="254"/>
      <c r="XDL286" s="254"/>
      <c r="XDM286" s="254"/>
      <c r="XDN286" s="254"/>
      <c r="XDO286" s="254"/>
      <c r="XDP286" s="254"/>
      <c r="XDQ286" s="254"/>
      <c r="XDR286" s="254"/>
      <c r="XDS286" s="254"/>
      <c r="XDT286" s="254"/>
      <c r="XDU286" s="254"/>
      <c r="XDV286" s="254"/>
      <c r="XDW286" s="254"/>
      <c r="XDX286" s="254"/>
      <c r="XDY286" s="254"/>
      <c r="XDZ286" s="254"/>
      <c r="XEA286" s="254"/>
      <c r="XEB286" s="254"/>
      <c r="XEC286" s="254"/>
      <c r="XED286" s="254"/>
      <c r="XEE286" s="254"/>
      <c r="XEF286" s="254"/>
      <c r="XEG286" s="254"/>
      <c r="XEH286" s="254"/>
      <c r="XEI286" s="254"/>
      <c r="XEJ286" s="254"/>
      <c r="XEK286" s="254"/>
      <c r="XEL286" s="254"/>
      <c r="XEM286" s="254"/>
      <c r="XEN286" s="254"/>
      <c r="XEO286" s="254"/>
      <c r="XEP286" s="254"/>
      <c r="XEQ286" s="254"/>
      <c r="XER286" s="254"/>
      <c r="XES286" s="254"/>
      <c r="XET286" s="254"/>
      <c r="XEU286" s="254"/>
      <c r="XEV286" s="254"/>
      <c r="XEW286" s="254"/>
      <c r="XEX286" s="254"/>
      <c r="XEY286" s="254"/>
      <c r="XEZ286" s="254"/>
      <c r="XFA286" s="254"/>
      <c r="XFB286" s="254"/>
      <c r="XFC286" s="254"/>
      <c r="XFD286" s="254"/>
    </row>
    <row r="287" spans="1:31 16148:16384" ht="18.75" x14ac:dyDescent="0.3">
      <c r="A287" s="320" t="s">
        <v>130</v>
      </c>
      <c r="C287" s="682">
        <f>C286*C150</f>
        <v>111.04849</v>
      </c>
      <c r="D287" s="378">
        <f t="shared" ref="D287:S287" si="215">D286*D150</f>
        <v>108.99516</v>
      </c>
      <c r="E287" s="378">
        <f t="shared" si="215"/>
        <v>107.5145</v>
      </c>
      <c r="F287" s="378">
        <f t="shared" si="215"/>
        <v>0</v>
      </c>
      <c r="G287" s="378">
        <f t="shared" si="215"/>
        <v>101.753</v>
      </c>
      <c r="H287" s="378">
        <f t="shared" si="215"/>
        <v>101.75749999999999</v>
      </c>
      <c r="I287" s="378">
        <f t="shared" si="215"/>
        <v>109.23654999999999</v>
      </c>
      <c r="J287" s="378">
        <f t="shared" si="215"/>
        <v>0</v>
      </c>
      <c r="K287" s="378">
        <f t="shared" si="215"/>
        <v>0</v>
      </c>
      <c r="L287" s="378">
        <f t="shared" si="215"/>
        <v>87.017810958630974</v>
      </c>
      <c r="M287" s="378">
        <f t="shared" si="215"/>
        <v>99.612420590532224</v>
      </c>
      <c r="N287" s="378">
        <f t="shared" si="215"/>
        <v>95.098658892743956</v>
      </c>
      <c r="O287" s="378">
        <f t="shared" si="215"/>
        <v>0</v>
      </c>
      <c r="P287" s="378">
        <f t="shared" si="215"/>
        <v>0</v>
      </c>
      <c r="Q287" s="378">
        <f t="shared" si="215"/>
        <v>94.198787093825956</v>
      </c>
      <c r="R287" s="378">
        <f t="shared" si="215"/>
        <v>92.075327271473711</v>
      </c>
      <c r="S287" s="378">
        <f t="shared" si="215"/>
        <v>98.863926895433792</v>
      </c>
      <c r="T287" s="254"/>
      <c r="V287" s="254"/>
      <c r="W287" s="254"/>
      <c r="X287" s="254"/>
      <c r="Y287" s="254"/>
      <c r="Z287" s="254"/>
      <c r="AA287" s="254"/>
      <c r="AB287" s="688">
        <f>AB286*AB150</f>
        <v>92.839340565445966</v>
      </c>
      <c r="AC287" s="254"/>
      <c r="AD287" s="254"/>
      <c r="AE287" s="254"/>
      <c r="WWB287" s="254"/>
      <c r="WWC287" s="254"/>
      <c r="WWD287" s="254"/>
      <c r="WWE287" s="254"/>
      <c r="WWF287" s="254"/>
      <c r="WWG287" s="254"/>
      <c r="WWH287" s="254"/>
      <c r="WWI287" s="254"/>
      <c r="WWJ287" s="254"/>
      <c r="WWK287" s="254"/>
      <c r="WWL287" s="254"/>
      <c r="WWM287" s="254"/>
      <c r="WWN287" s="254"/>
      <c r="WWO287" s="254"/>
      <c r="WWP287" s="254"/>
      <c r="WWQ287" s="254"/>
      <c r="WWR287" s="254"/>
      <c r="WWS287" s="254"/>
      <c r="WWT287" s="254"/>
      <c r="WWU287" s="254"/>
      <c r="WWV287" s="254"/>
      <c r="WWW287" s="254"/>
      <c r="WWX287" s="254"/>
      <c r="WWY287" s="254"/>
      <c r="WWZ287" s="254"/>
      <c r="WXA287" s="254"/>
      <c r="WXB287" s="254"/>
      <c r="WXC287" s="254"/>
      <c r="WXD287" s="254"/>
      <c r="WXE287" s="254"/>
      <c r="WXF287" s="254"/>
      <c r="WXG287" s="254"/>
      <c r="WXH287" s="254"/>
      <c r="WXI287" s="254"/>
      <c r="WXJ287" s="254"/>
      <c r="WXK287" s="254"/>
      <c r="WXL287" s="254"/>
      <c r="WXM287" s="254"/>
      <c r="WXN287" s="254"/>
      <c r="WXO287" s="254"/>
      <c r="WXP287" s="254"/>
      <c r="WXQ287" s="254"/>
      <c r="WXR287" s="254"/>
      <c r="WXS287" s="254"/>
      <c r="WXT287" s="254"/>
      <c r="WXU287" s="254"/>
      <c r="WXV287" s="254"/>
      <c r="WXW287" s="254"/>
      <c r="WXX287" s="254"/>
      <c r="WXY287" s="254"/>
      <c r="WXZ287" s="254"/>
      <c r="WYA287" s="254"/>
      <c r="WYB287" s="254"/>
      <c r="WYC287" s="254"/>
      <c r="WYD287" s="254"/>
      <c r="WYE287" s="254"/>
      <c r="WYF287" s="254"/>
      <c r="WYG287" s="254"/>
      <c r="WYH287" s="254"/>
      <c r="WYI287" s="254"/>
      <c r="WYJ287" s="254"/>
      <c r="WYK287" s="254"/>
      <c r="WYL287" s="254"/>
      <c r="WYM287" s="254"/>
      <c r="WYN287" s="254"/>
      <c r="WYO287" s="254"/>
      <c r="WYP287" s="254"/>
      <c r="WYQ287" s="254"/>
      <c r="WYR287" s="254"/>
      <c r="WYS287" s="254"/>
      <c r="WYT287" s="254"/>
      <c r="WYU287" s="254"/>
      <c r="WYV287" s="254"/>
      <c r="WYW287" s="254"/>
      <c r="WYX287" s="254"/>
      <c r="WYY287" s="254"/>
      <c r="WYZ287" s="254"/>
      <c r="WZA287" s="254"/>
      <c r="WZB287" s="254"/>
      <c r="WZC287" s="254"/>
      <c r="WZD287" s="254"/>
      <c r="WZE287" s="254"/>
      <c r="WZF287" s="254"/>
      <c r="WZG287" s="254"/>
      <c r="WZH287" s="254"/>
      <c r="WZI287" s="254"/>
      <c r="WZJ287" s="254"/>
      <c r="WZK287" s="254"/>
      <c r="WZL287" s="254"/>
      <c r="WZM287" s="254"/>
      <c r="WZN287" s="254"/>
      <c r="WZO287" s="254"/>
      <c r="WZP287" s="254"/>
      <c r="WZQ287" s="254"/>
      <c r="WZR287" s="254"/>
      <c r="WZS287" s="254"/>
      <c r="WZT287" s="254"/>
      <c r="WZU287" s="254"/>
      <c r="WZV287" s="254"/>
      <c r="WZW287" s="254"/>
      <c r="WZX287" s="254"/>
      <c r="WZY287" s="254"/>
      <c r="WZZ287" s="254"/>
      <c r="XAA287" s="254"/>
      <c r="XAB287" s="254"/>
      <c r="XAC287" s="254"/>
      <c r="XAD287" s="254"/>
      <c r="XAE287" s="254"/>
      <c r="XAF287" s="254"/>
      <c r="XAG287" s="254"/>
      <c r="XAH287" s="254"/>
      <c r="XAI287" s="254"/>
      <c r="XAJ287" s="254"/>
      <c r="XAK287" s="254"/>
      <c r="XAL287" s="254"/>
      <c r="XAM287" s="254"/>
      <c r="XAN287" s="254"/>
      <c r="XAO287" s="254"/>
      <c r="XAP287" s="254"/>
      <c r="XAQ287" s="254"/>
      <c r="XAR287" s="254"/>
      <c r="XAS287" s="254"/>
      <c r="XAT287" s="254"/>
      <c r="XAU287" s="254"/>
      <c r="XAV287" s="254"/>
      <c r="XAW287" s="254"/>
      <c r="XAX287" s="254"/>
      <c r="XAY287" s="254"/>
      <c r="XAZ287" s="254"/>
      <c r="XBA287" s="254"/>
      <c r="XBB287" s="254"/>
      <c r="XBC287" s="254"/>
      <c r="XBD287" s="254"/>
      <c r="XBE287" s="254"/>
      <c r="XBF287" s="254"/>
      <c r="XBG287" s="254"/>
      <c r="XBH287" s="254"/>
      <c r="XBI287" s="254"/>
      <c r="XBJ287" s="254"/>
      <c r="XBK287" s="254"/>
      <c r="XBL287" s="254"/>
      <c r="XBM287" s="254"/>
      <c r="XBN287" s="254"/>
      <c r="XBO287" s="254"/>
      <c r="XBP287" s="254"/>
      <c r="XBQ287" s="254"/>
      <c r="XBR287" s="254"/>
      <c r="XBS287" s="254"/>
      <c r="XBT287" s="254"/>
      <c r="XBU287" s="254"/>
      <c r="XBV287" s="254"/>
      <c r="XBW287" s="254"/>
      <c r="XBX287" s="254"/>
      <c r="XBY287" s="254"/>
      <c r="XBZ287" s="254"/>
      <c r="XCA287" s="254"/>
      <c r="XCB287" s="254"/>
      <c r="XCC287" s="254"/>
      <c r="XCD287" s="254"/>
      <c r="XCE287" s="254"/>
      <c r="XCF287" s="254"/>
      <c r="XCG287" s="254"/>
      <c r="XCH287" s="254"/>
      <c r="XCI287" s="254"/>
      <c r="XCJ287" s="254"/>
      <c r="XCK287" s="254"/>
      <c r="XCL287" s="254"/>
      <c r="XCM287" s="254"/>
      <c r="XCN287" s="254"/>
      <c r="XCO287" s="254"/>
      <c r="XCP287" s="254"/>
      <c r="XCQ287" s="254"/>
      <c r="XCR287" s="254"/>
      <c r="XCS287" s="254"/>
      <c r="XCT287" s="254"/>
      <c r="XCU287" s="254"/>
      <c r="XCV287" s="254"/>
      <c r="XCW287" s="254"/>
      <c r="XCX287" s="254"/>
      <c r="XCY287" s="254"/>
      <c r="XCZ287" s="254"/>
      <c r="XDA287" s="254"/>
      <c r="XDB287" s="254"/>
      <c r="XDC287" s="254"/>
      <c r="XDD287" s="254"/>
      <c r="XDE287" s="254"/>
      <c r="XDF287" s="254"/>
      <c r="XDG287" s="254"/>
      <c r="XDH287" s="254"/>
      <c r="XDI287" s="254"/>
      <c r="XDJ287" s="254"/>
      <c r="XDK287" s="254"/>
      <c r="XDL287" s="254"/>
      <c r="XDM287" s="254"/>
      <c r="XDN287" s="254"/>
      <c r="XDO287" s="254"/>
      <c r="XDP287" s="254"/>
      <c r="XDQ287" s="254"/>
      <c r="XDR287" s="254"/>
      <c r="XDS287" s="254"/>
      <c r="XDT287" s="254"/>
      <c r="XDU287" s="254"/>
      <c r="XDV287" s="254"/>
      <c r="XDW287" s="254"/>
      <c r="XDX287" s="254"/>
      <c r="XDY287" s="254"/>
      <c r="XDZ287" s="254"/>
      <c r="XEA287" s="254"/>
      <c r="XEB287" s="254"/>
      <c r="XEC287" s="254"/>
      <c r="XED287" s="254"/>
      <c r="XEE287" s="254"/>
      <c r="XEF287" s="254"/>
      <c r="XEG287" s="254"/>
      <c r="XEH287" s="254"/>
      <c r="XEI287" s="254"/>
      <c r="XEJ287" s="254"/>
      <c r="XEK287" s="254"/>
      <c r="XEL287" s="254"/>
      <c r="XEM287" s="254"/>
      <c r="XEN287" s="254"/>
      <c r="XEO287" s="254"/>
      <c r="XEP287" s="254"/>
      <c r="XEQ287" s="254"/>
      <c r="XER287" s="254"/>
      <c r="XES287" s="254"/>
      <c r="XET287" s="254"/>
      <c r="XEU287" s="254"/>
      <c r="XEV287" s="254"/>
      <c r="XEW287" s="254"/>
      <c r="XEX287" s="254"/>
      <c r="XEY287" s="254"/>
      <c r="XEZ287" s="254"/>
      <c r="XFA287" s="254"/>
      <c r="XFB287" s="254"/>
      <c r="XFC287" s="254"/>
      <c r="XFD287" s="254"/>
    </row>
    <row r="288" spans="1:31 16148:16384" ht="18.75" x14ac:dyDescent="0.3">
      <c r="A288" s="320">
        <v>13</v>
      </c>
      <c r="C288" s="378">
        <f>C286*C151</f>
        <v>0</v>
      </c>
      <c r="D288" s="378">
        <f t="shared" ref="D288:S288" si="216">D286*D151</f>
        <v>0</v>
      </c>
      <c r="E288" s="378">
        <f t="shared" si="216"/>
        <v>0</v>
      </c>
      <c r="F288" s="378">
        <f t="shared" si="216"/>
        <v>0</v>
      </c>
      <c r="G288" s="378">
        <f t="shared" si="216"/>
        <v>0</v>
      </c>
      <c r="H288" s="378">
        <f t="shared" si="216"/>
        <v>0</v>
      </c>
      <c r="I288" s="378">
        <f t="shared" si="216"/>
        <v>0</v>
      </c>
      <c r="J288" s="378">
        <f t="shared" si="216"/>
        <v>0</v>
      </c>
      <c r="K288" s="378">
        <f t="shared" si="216"/>
        <v>0</v>
      </c>
      <c r="L288" s="378">
        <f t="shared" si="216"/>
        <v>5.9932985626175679</v>
      </c>
      <c r="M288" s="378">
        <f t="shared" si="216"/>
        <v>6.6856258957996886</v>
      </c>
      <c r="N288" s="378">
        <f t="shared" si="216"/>
        <v>6.713141507107772</v>
      </c>
      <c r="O288" s="378">
        <f t="shared" si="216"/>
        <v>0</v>
      </c>
      <c r="P288" s="378">
        <f t="shared" si="216"/>
        <v>0</v>
      </c>
      <c r="Q288" s="378">
        <f t="shared" si="216"/>
        <v>5.3451845732668346</v>
      </c>
      <c r="R288" s="378">
        <f t="shared" si="216"/>
        <v>6.306908193629619</v>
      </c>
      <c r="S288" s="378">
        <f t="shared" si="216"/>
        <v>5.0419587404137758</v>
      </c>
      <c r="T288" s="254"/>
      <c r="V288" s="254"/>
      <c r="W288" s="254"/>
      <c r="X288" s="254"/>
      <c r="Y288" s="254"/>
      <c r="Z288" s="254"/>
      <c r="AA288" s="254"/>
      <c r="AB288" s="689">
        <f t="shared" ref="AB288" si="217">AB286*AB151</f>
        <v>6.6468901462516792</v>
      </c>
      <c r="AC288" s="254"/>
      <c r="AD288" s="254"/>
      <c r="AE288" s="254"/>
      <c r="WWB288" s="254"/>
      <c r="WWC288" s="254"/>
      <c r="WWD288" s="254"/>
      <c r="WWE288" s="254"/>
      <c r="WWF288" s="254"/>
      <c r="WWG288" s="254"/>
      <c r="WWH288" s="254"/>
      <c r="WWI288" s="254"/>
      <c r="WWJ288" s="254"/>
      <c r="WWK288" s="254"/>
      <c r="WWL288" s="254"/>
      <c r="WWM288" s="254"/>
      <c r="WWN288" s="254"/>
      <c r="WWO288" s="254"/>
      <c r="WWP288" s="254"/>
      <c r="WWQ288" s="254"/>
      <c r="WWR288" s="254"/>
      <c r="WWS288" s="254"/>
      <c r="WWT288" s="254"/>
      <c r="WWU288" s="254"/>
      <c r="WWV288" s="254"/>
      <c r="WWW288" s="254"/>
      <c r="WWX288" s="254"/>
      <c r="WWY288" s="254"/>
      <c r="WWZ288" s="254"/>
      <c r="WXA288" s="254"/>
      <c r="WXB288" s="254"/>
      <c r="WXC288" s="254"/>
      <c r="WXD288" s="254"/>
      <c r="WXE288" s="254"/>
      <c r="WXF288" s="254"/>
      <c r="WXG288" s="254"/>
      <c r="WXH288" s="254"/>
      <c r="WXI288" s="254"/>
      <c r="WXJ288" s="254"/>
      <c r="WXK288" s="254"/>
      <c r="WXL288" s="254"/>
      <c r="WXM288" s="254"/>
      <c r="WXN288" s="254"/>
      <c r="WXO288" s="254"/>
      <c r="WXP288" s="254"/>
      <c r="WXQ288" s="254"/>
      <c r="WXR288" s="254"/>
      <c r="WXS288" s="254"/>
      <c r="WXT288" s="254"/>
      <c r="WXU288" s="254"/>
      <c r="WXV288" s="254"/>
      <c r="WXW288" s="254"/>
      <c r="WXX288" s="254"/>
      <c r="WXY288" s="254"/>
      <c r="WXZ288" s="254"/>
      <c r="WYA288" s="254"/>
      <c r="WYB288" s="254"/>
      <c r="WYC288" s="254"/>
      <c r="WYD288" s="254"/>
      <c r="WYE288" s="254"/>
      <c r="WYF288" s="254"/>
      <c r="WYG288" s="254"/>
      <c r="WYH288" s="254"/>
      <c r="WYI288" s="254"/>
      <c r="WYJ288" s="254"/>
      <c r="WYK288" s="254"/>
      <c r="WYL288" s="254"/>
      <c r="WYM288" s="254"/>
      <c r="WYN288" s="254"/>
      <c r="WYO288" s="254"/>
      <c r="WYP288" s="254"/>
      <c r="WYQ288" s="254"/>
      <c r="WYR288" s="254"/>
      <c r="WYS288" s="254"/>
      <c r="WYT288" s="254"/>
      <c r="WYU288" s="254"/>
      <c r="WYV288" s="254"/>
      <c r="WYW288" s="254"/>
      <c r="WYX288" s="254"/>
      <c r="WYY288" s="254"/>
      <c r="WYZ288" s="254"/>
      <c r="WZA288" s="254"/>
      <c r="WZB288" s="254"/>
      <c r="WZC288" s="254"/>
      <c r="WZD288" s="254"/>
      <c r="WZE288" s="254"/>
      <c r="WZF288" s="254"/>
      <c r="WZG288" s="254"/>
      <c r="WZH288" s="254"/>
      <c r="WZI288" s="254"/>
      <c r="WZJ288" s="254"/>
      <c r="WZK288" s="254"/>
      <c r="WZL288" s="254"/>
      <c r="WZM288" s="254"/>
      <c r="WZN288" s="254"/>
      <c r="WZO288" s="254"/>
      <c r="WZP288" s="254"/>
      <c r="WZQ288" s="254"/>
      <c r="WZR288" s="254"/>
      <c r="WZS288" s="254"/>
      <c r="WZT288" s="254"/>
      <c r="WZU288" s="254"/>
      <c r="WZV288" s="254"/>
      <c r="WZW288" s="254"/>
      <c r="WZX288" s="254"/>
      <c r="WZY288" s="254"/>
      <c r="WZZ288" s="254"/>
      <c r="XAA288" s="254"/>
      <c r="XAB288" s="254"/>
      <c r="XAC288" s="254"/>
      <c r="XAD288" s="254"/>
      <c r="XAE288" s="254"/>
      <c r="XAF288" s="254"/>
      <c r="XAG288" s="254"/>
      <c r="XAH288" s="254"/>
      <c r="XAI288" s="254"/>
      <c r="XAJ288" s="254"/>
      <c r="XAK288" s="254"/>
      <c r="XAL288" s="254"/>
      <c r="XAM288" s="254"/>
      <c r="XAN288" s="254"/>
      <c r="XAO288" s="254"/>
      <c r="XAP288" s="254"/>
      <c r="XAQ288" s="254"/>
      <c r="XAR288" s="254"/>
      <c r="XAS288" s="254"/>
      <c r="XAT288" s="254"/>
      <c r="XAU288" s="254"/>
      <c r="XAV288" s="254"/>
      <c r="XAW288" s="254"/>
      <c r="XAX288" s="254"/>
      <c r="XAY288" s="254"/>
      <c r="XAZ288" s="254"/>
      <c r="XBA288" s="254"/>
      <c r="XBB288" s="254"/>
      <c r="XBC288" s="254"/>
      <c r="XBD288" s="254"/>
      <c r="XBE288" s="254"/>
      <c r="XBF288" s="254"/>
      <c r="XBG288" s="254"/>
      <c r="XBH288" s="254"/>
      <c r="XBI288" s="254"/>
      <c r="XBJ288" s="254"/>
      <c r="XBK288" s="254"/>
      <c r="XBL288" s="254"/>
      <c r="XBM288" s="254"/>
      <c r="XBN288" s="254"/>
      <c r="XBO288" s="254"/>
      <c r="XBP288" s="254"/>
      <c r="XBQ288" s="254"/>
      <c r="XBR288" s="254"/>
      <c r="XBS288" s="254"/>
      <c r="XBT288" s="254"/>
      <c r="XBU288" s="254"/>
      <c r="XBV288" s="254"/>
      <c r="XBW288" s="254"/>
      <c r="XBX288" s="254"/>
      <c r="XBY288" s="254"/>
      <c r="XBZ288" s="254"/>
      <c r="XCA288" s="254"/>
      <c r="XCB288" s="254"/>
      <c r="XCC288" s="254"/>
      <c r="XCD288" s="254"/>
      <c r="XCE288" s="254"/>
      <c r="XCF288" s="254"/>
      <c r="XCG288" s="254"/>
      <c r="XCH288" s="254"/>
      <c r="XCI288" s="254"/>
      <c r="XCJ288" s="254"/>
      <c r="XCK288" s="254"/>
      <c r="XCL288" s="254"/>
      <c r="XCM288" s="254"/>
      <c r="XCN288" s="254"/>
      <c r="XCO288" s="254"/>
      <c r="XCP288" s="254"/>
      <c r="XCQ288" s="254"/>
      <c r="XCR288" s="254"/>
      <c r="XCS288" s="254"/>
      <c r="XCT288" s="254"/>
      <c r="XCU288" s="254"/>
      <c r="XCV288" s="254"/>
      <c r="XCW288" s="254"/>
      <c r="XCX288" s="254"/>
      <c r="XCY288" s="254"/>
      <c r="XCZ288" s="254"/>
      <c r="XDA288" s="254"/>
      <c r="XDB288" s="254"/>
      <c r="XDC288" s="254"/>
      <c r="XDD288" s="254"/>
      <c r="XDE288" s="254"/>
      <c r="XDF288" s="254"/>
      <c r="XDG288" s="254"/>
      <c r="XDH288" s="254"/>
      <c r="XDI288" s="254"/>
      <c r="XDJ288" s="254"/>
      <c r="XDK288" s="254"/>
      <c r="XDL288" s="254"/>
      <c r="XDM288" s="254"/>
      <c r="XDN288" s="254"/>
      <c r="XDO288" s="254"/>
      <c r="XDP288" s="254"/>
      <c r="XDQ288" s="254"/>
      <c r="XDR288" s="254"/>
      <c r="XDS288" s="254"/>
      <c r="XDT288" s="254"/>
      <c r="XDU288" s="254"/>
      <c r="XDV288" s="254"/>
      <c r="XDW288" s="254"/>
      <c r="XDX288" s="254"/>
      <c r="XDY288" s="254"/>
      <c r="XDZ288" s="254"/>
      <c r="XEA288" s="254"/>
      <c r="XEB288" s="254"/>
      <c r="XEC288" s="254"/>
      <c r="XED288" s="254"/>
      <c r="XEE288" s="254"/>
      <c r="XEF288" s="254"/>
      <c r="XEG288" s="254"/>
      <c r="XEH288" s="254"/>
      <c r="XEI288" s="254"/>
      <c r="XEJ288" s="254"/>
      <c r="XEK288" s="254"/>
      <c r="XEL288" s="254"/>
      <c r="XEM288" s="254"/>
      <c r="XEN288" s="254"/>
      <c r="XEO288" s="254"/>
      <c r="XEP288" s="254"/>
      <c r="XEQ288" s="254"/>
      <c r="XER288" s="254"/>
      <c r="XES288" s="254"/>
      <c r="XET288" s="254"/>
      <c r="XEU288" s="254"/>
      <c r="XEV288" s="254"/>
      <c r="XEW288" s="254"/>
      <c r="XEX288" s="254"/>
      <c r="XEY288" s="254"/>
      <c r="XEZ288" s="254"/>
      <c r="XFA288" s="254"/>
      <c r="XFB288" s="254"/>
      <c r="XFC288" s="254"/>
      <c r="XFD288" s="254"/>
    </row>
    <row r="289" spans="1:31 16148:16384" ht="18.75" x14ac:dyDescent="0.3">
      <c r="A289" s="320">
        <v>16</v>
      </c>
      <c r="C289" s="378">
        <f>C286*C152</f>
        <v>0</v>
      </c>
      <c r="D289" s="378">
        <f t="shared" ref="D289:S289" si="218">D286*D152</f>
        <v>0</v>
      </c>
      <c r="E289" s="378">
        <f t="shared" si="218"/>
        <v>0</v>
      </c>
      <c r="F289" s="378">
        <f t="shared" si="218"/>
        <v>0</v>
      </c>
      <c r="G289" s="378">
        <f t="shared" si="218"/>
        <v>0</v>
      </c>
      <c r="H289" s="378">
        <f t="shared" si="218"/>
        <v>0</v>
      </c>
      <c r="I289" s="378">
        <f t="shared" si="218"/>
        <v>0</v>
      </c>
      <c r="J289" s="378">
        <f t="shared" si="218"/>
        <v>0</v>
      </c>
      <c r="K289" s="378">
        <f t="shared" si="218"/>
        <v>0</v>
      </c>
      <c r="L289" s="378">
        <f t="shared" si="218"/>
        <v>6.7818904787514533</v>
      </c>
      <c r="M289" s="378">
        <f t="shared" si="218"/>
        <v>7.5653135136680714</v>
      </c>
      <c r="N289" s="378">
        <f t="shared" si="218"/>
        <v>7.596449600148266</v>
      </c>
      <c r="O289" s="378">
        <f t="shared" si="218"/>
        <v>0</v>
      </c>
      <c r="P289" s="378">
        <f t="shared" si="218"/>
        <v>0</v>
      </c>
      <c r="Q289" s="378">
        <f t="shared" si="218"/>
        <v>6.048498332907208</v>
      </c>
      <c r="R289" s="378">
        <f t="shared" si="218"/>
        <v>7.1367645348966775</v>
      </c>
      <c r="S289" s="378">
        <f t="shared" si="218"/>
        <v>5.705374364152429</v>
      </c>
      <c r="T289" s="254"/>
      <c r="V289" s="254"/>
      <c r="W289" s="254"/>
      <c r="X289" s="254"/>
      <c r="Y289" s="254"/>
      <c r="Z289" s="254"/>
      <c r="AA289" s="254"/>
      <c r="AB289" s="689">
        <f t="shared" ref="AB289" si="219">AB286*AB152</f>
        <v>7.5214809549690056</v>
      </c>
      <c r="AC289" s="254"/>
      <c r="AD289" s="254"/>
      <c r="AE289" s="254"/>
      <c r="WWB289" s="254"/>
      <c r="WWC289" s="254"/>
      <c r="WWD289" s="254"/>
      <c r="WWE289" s="254"/>
      <c r="WWF289" s="254"/>
      <c r="WWG289" s="254"/>
      <c r="WWH289" s="254"/>
      <c r="WWI289" s="254"/>
      <c r="WWJ289" s="254"/>
      <c r="WWK289" s="254"/>
      <c r="WWL289" s="254"/>
      <c r="WWM289" s="254"/>
      <c r="WWN289" s="254"/>
      <c r="WWO289" s="254"/>
      <c r="WWP289" s="254"/>
      <c r="WWQ289" s="254"/>
      <c r="WWR289" s="254"/>
      <c r="WWS289" s="254"/>
      <c r="WWT289" s="254"/>
      <c r="WWU289" s="254"/>
      <c r="WWV289" s="254"/>
      <c r="WWW289" s="254"/>
      <c r="WWX289" s="254"/>
      <c r="WWY289" s="254"/>
      <c r="WWZ289" s="254"/>
      <c r="WXA289" s="254"/>
      <c r="WXB289" s="254"/>
      <c r="WXC289" s="254"/>
      <c r="WXD289" s="254"/>
      <c r="WXE289" s="254"/>
      <c r="WXF289" s="254"/>
      <c r="WXG289" s="254"/>
      <c r="WXH289" s="254"/>
      <c r="WXI289" s="254"/>
      <c r="WXJ289" s="254"/>
      <c r="WXK289" s="254"/>
      <c r="WXL289" s="254"/>
      <c r="WXM289" s="254"/>
      <c r="WXN289" s="254"/>
      <c r="WXO289" s="254"/>
      <c r="WXP289" s="254"/>
      <c r="WXQ289" s="254"/>
      <c r="WXR289" s="254"/>
      <c r="WXS289" s="254"/>
      <c r="WXT289" s="254"/>
      <c r="WXU289" s="254"/>
      <c r="WXV289" s="254"/>
      <c r="WXW289" s="254"/>
      <c r="WXX289" s="254"/>
      <c r="WXY289" s="254"/>
      <c r="WXZ289" s="254"/>
      <c r="WYA289" s="254"/>
      <c r="WYB289" s="254"/>
      <c r="WYC289" s="254"/>
      <c r="WYD289" s="254"/>
      <c r="WYE289" s="254"/>
      <c r="WYF289" s="254"/>
      <c r="WYG289" s="254"/>
      <c r="WYH289" s="254"/>
      <c r="WYI289" s="254"/>
      <c r="WYJ289" s="254"/>
      <c r="WYK289" s="254"/>
      <c r="WYL289" s="254"/>
      <c r="WYM289" s="254"/>
      <c r="WYN289" s="254"/>
      <c r="WYO289" s="254"/>
      <c r="WYP289" s="254"/>
      <c r="WYQ289" s="254"/>
      <c r="WYR289" s="254"/>
      <c r="WYS289" s="254"/>
      <c r="WYT289" s="254"/>
      <c r="WYU289" s="254"/>
      <c r="WYV289" s="254"/>
      <c r="WYW289" s="254"/>
      <c r="WYX289" s="254"/>
      <c r="WYY289" s="254"/>
      <c r="WYZ289" s="254"/>
      <c r="WZA289" s="254"/>
      <c r="WZB289" s="254"/>
      <c r="WZC289" s="254"/>
      <c r="WZD289" s="254"/>
      <c r="WZE289" s="254"/>
      <c r="WZF289" s="254"/>
      <c r="WZG289" s="254"/>
      <c r="WZH289" s="254"/>
      <c r="WZI289" s="254"/>
      <c r="WZJ289" s="254"/>
      <c r="WZK289" s="254"/>
      <c r="WZL289" s="254"/>
      <c r="WZM289" s="254"/>
      <c r="WZN289" s="254"/>
      <c r="WZO289" s="254"/>
      <c r="WZP289" s="254"/>
      <c r="WZQ289" s="254"/>
      <c r="WZR289" s="254"/>
      <c r="WZS289" s="254"/>
      <c r="WZT289" s="254"/>
      <c r="WZU289" s="254"/>
      <c r="WZV289" s="254"/>
      <c r="WZW289" s="254"/>
      <c r="WZX289" s="254"/>
      <c r="WZY289" s="254"/>
      <c r="WZZ289" s="254"/>
      <c r="XAA289" s="254"/>
      <c r="XAB289" s="254"/>
      <c r="XAC289" s="254"/>
      <c r="XAD289" s="254"/>
      <c r="XAE289" s="254"/>
      <c r="XAF289" s="254"/>
      <c r="XAG289" s="254"/>
      <c r="XAH289" s="254"/>
      <c r="XAI289" s="254"/>
      <c r="XAJ289" s="254"/>
      <c r="XAK289" s="254"/>
      <c r="XAL289" s="254"/>
      <c r="XAM289" s="254"/>
      <c r="XAN289" s="254"/>
      <c r="XAO289" s="254"/>
      <c r="XAP289" s="254"/>
      <c r="XAQ289" s="254"/>
      <c r="XAR289" s="254"/>
      <c r="XAS289" s="254"/>
      <c r="XAT289" s="254"/>
      <c r="XAU289" s="254"/>
      <c r="XAV289" s="254"/>
      <c r="XAW289" s="254"/>
      <c r="XAX289" s="254"/>
      <c r="XAY289" s="254"/>
      <c r="XAZ289" s="254"/>
      <c r="XBA289" s="254"/>
      <c r="XBB289" s="254"/>
      <c r="XBC289" s="254"/>
      <c r="XBD289" s="254"/>
      <c r="XBE289" s="254"/>
      <c r="XBF289" s="254"/>
      <c r="XBG289" s="254"/>
      <c r="XBH289" s="254"/>
      <c r="XBI289" s="254"/>
      <c r="XBJ289" s="254"/>
      <c r="XBK289" s="254"/>
      <c r="XBL289" s="254"/>
      <c r="XBM289" s="254"/>
      <c r="XBN289" s="254"/>
      <c r="XBO289" s="254"/>
      <c r="XBP289" s="254"/>
      <c r="XBQ289" s="254"/>
      <c r="XBR289" s="254"/>
      <c r="XBS289" s="254"/>
      <c r="XBT289" s="254"/>
      <c r="XBU289" s="254"/>
      <c r="XBV289" s="254"/>
      <c r="XBW289" s="254"/>
      <c r="XBX289" s="254"/>
      <c r="XBY289" s="254"/>
      <c r="XBZ289" s="254"/>
      <c r="XCA289" s="254"/>
      <c r="XCB289" s="254"/>
      <c r="XCC289" s="254"/>
      <c r="XCD289" s="254"/>
      <c r="XCE289" s="254"/>
      <c r="XCF289" s="254"/>
      <c r="XCG289" s="254"/>
      <c r="XCH289" s="254"/>
      <c r="XCI289" s="254"/>
      <c r="XCJ289" s="254"/>
      <c r="XCK289" s="254"/>
      <c r="XCL289" s="254"/>
      <c r="XCM289" s="254"/>
      <c r="XCN289" s="254"/>
      <c r="XCO289" s="254"/>
      <c r="XCP289" s="254"/>
      <c r="XCQ289" s="254"/>
      <c r="XCR289" s="254"/>
      <c r="XCS289" s="254"/>
      <c r="XCT289" s="254"/>
      <c r="XCU289" s="254"/>
      <c r="XCV289" s="254"/>
      <c r="XCW289" s="254"/>
      <c r="XCX289" s="254"/>
      <c r="XCY289" s="254"/>
      <c r="XCZ289" s="254"/>
      <c r="XDA289" s="254"/>
      <c r="XDB289" s="254"/>
      <c r="XDC289" s="254"/>
      <c r="XDD289" s="254"/>
      <c r="XDE289" s="254"/>
      <c r="XDF289" s="254"/>
      <c r="XDG289" s="254"/>
      <c r="XDH289" s="254"/>
      <c r="XDI289" s="254"/>
      <c r="XDJ289" s="254"/>
      <c r="XDK289" s="254"/>
      <c r="XDL289" s="254"/>
      <c r="XDM289" s="254"/>
      <c r="XDN289" s="254"/>
      <c r="XDO289" s="254"/>
      <c r="XDP289" s="254"/>
      <c r="XDQ289" s="254"/>
      <c r="XDR289" s="254"/>
      <c r="XDS289" s="254"/>
      <c r="XDT289" s="254"/>
      <c r="XDU289" s="254"/>
      <c r="XDV289" s="254"/>
      <c r="XDW289" s="254"/>
      <c r="XDX289" s="254"/>
      <c r="XDY289" s="254"/>
      <c r="XDZ289" s="254"/>
      <c r="XEA289" s="254"/>
      <c r="XEB289" s="254"/>
      <c r="XEC289" s="254"/>
      <c r="XED289" s="254"/>
      <c r="XEE289" s="254"/>
      <c r="XEF289" s="254"/>
      <c r="XEG289" s="254"/>
      <c r="XEH289" s="254"/>
      <c r="XEI289" s="254"/>
      <c r="XEJ289" s="254"/>
      <c r="XEK289" s="254"/>
      <c r="XEL289" s="254"/>
      <c r="XEM289" s="254"/>
      <c r="XEN289" s="254"/>
      <c r="XEO289" s="254"/>
      <c r="XEP289" s="254"/>
      <c r="XEQ289" s="254"/>
      <c r="XER289" s="254"/>
      <c r="XES289" s="254"/>
      <c r="XET289" s="254"/>
      <c r="XEU289" s="254"/>
      <c r="XEV289" s="254"/>
      <c r="XEW289" s="254"/>
      <c r="XEX289" s="254"/>
      <c r="XEY289" s="254"/>
      <c r="XEZ289" s="254"/>
      <c r="XFA289" s="254"/>
      <c r="XFB289" s="254"/>
      <c r="XFC289" s="254"/>
      <c r="XFD289" s="254"/>
    </row>
    <row r="290" spans="1:31 16148:16384" x14ac:dyDescent="0.25">
      <c r="F290" s="254"/>
      <c r="J290" s="254"/>
      <c r="O290" s="254"/>
      <c r="T290" s="254"/>
      <c r="V290" s="254"/>
      <c r="W290" s="254"/>
      <c r="X290" s="254"/>
      <c r="Y290" s="254"/>
      <c r="Z290" s="254"/>
      <c r="AA290" s="254"/>
      <c r="AB290" s="254"/>
      <c r="AC290" s="254"/>
      <c r="AD290" s="254"/>
      <c r="AE290" s="254"/>
      <c r="WWB290" s="254"/>
      <c r="WWC290" s="254"/>
      <c r="WWD290" s="254"/>
      <c r="WWE290" s="254"/>
      <c r="WWF290" s="254"/>
      <c r="WWG290" s="254"/>
      <c r="WWH290" s="254"/>
      <c r="WWI290" s="254"/>
      <c r="WWJ290" s="254"/>
      <c r="WWK290" s="254"/>
      <c r="WWL290" s="254"/>
      <c r="WWM290" s="254"/>
      <c r="WWN290" s="254"/>
      <c r="WWO290" s="254"/>
      <c r="WWP290" s="254"/>
      <c r="WWQ290" s="254"/>
      <c r="WWR290" s="254"/>
      <c r="WWS290" s="254"/>
      <c r="WWT290" s="254"/>
      <c r="WWU290" s="254"/>
      <c r="WWV290" s="254"/>
      <c r="WWW290" s="254"/>
      <c r="WWX290" s="254"/>
      <c r="WWY290" s="254"/>
      <c r="WWZ290" s="254"/>
      <c r="WXA290" s="254"/>
      <c r="WXB290" s="254"/>
      <c r="WXC290" s="254"/>
      <c r="WXD290" s="254"/>
      <c r="WXE290" s="254"/>
      <c r="WXF290" s="254"/>
      <c r="WXG290" s="254"/>
      <c r="WXH290" s="254"/>
      <c r="WXI290" s="254"/>
      <c r="WXJ290" s="254"/>
      <c r="WXK290" s="254"/>
      <c r="WXL290" s="254"/>
      <c r="WXM290" s="254"/>
      <c r="WXN290" s="254"/>
      <c r="WXO290" s="254"/>
      <c r="WXP290" s="254"/>
      <c r="WXQ290" s="254"/>
      <c r="WXR290" s="254"/>
      <c r="WXS290" s="254"/>
      <c r="WXT290" s="254"/>
      <c r="WXU290" s="254"/>
      <c r="WXV290" s="254"/>
      <c r="WXW290" s="254"/>
      <c r="WXX290" s="254"/>
      <c r="WXY290" s="254"/>
      <c r="WXZ290" s="254"/>
      <c r="WYA290" s="254"/>
      <c r="WYB290" s="254"/>
      <c r="WYC290" s="254"/>
      <c r="WYD290" s="254"/>
      <c r="WYE290" s="254"/>
      <c r="WYF290" s="254"/>
      <c r="WYG290" s="254"/>
      <c r="WYH290" s="254"/>
      <c r="WYI290" s="254"/>
      <c r="WYJ290" s="254"/>
      <c r="WYK290" s="254"/>
      <c r="WYL290" s="254"/>
      <c r="WYM290" s="254"/>
      <c r="WYN290" s="254"/>
      <c r="WYO290" s="254"/>
      <c r="WYP290" s="254"/>
      <c r="WYQ290" s="254"/>
      <c r="WYR290" s="254"/>
      <c r="WYS290" s="254"/>
      <c r="WYT290" s="254"/>
      <c r="WYU290" s="254"/>
      <c r="WYV290" s="254"/>
      <c r="WYW290" s="254"/>
      <c r="WYX290" s="254"/>
      <c r="WYY290" s="254"/>
      <c r="WYZ290" s="254"/>
      <c r="WZA290" s="254"/>
      <c r="WZB290" s="254"/>
      <c r="WZC290" s="254"/>
      <c r="WZD290" s="254"/>
      <c r="WZE290" s="254"/>
      <c r="WZF290" s="254"/>
      <c r="WZG290" s="254"/>
      <c r="WZH290" s="254"/>
      <c r="WZI290" s="254"/>
      <c r="WZJ290" s="254"/>
      <c r="WZK290" s="254"/>
      <c r="WZL290" s="254"/>
      <c r="WZM290" s="254"/>
      <c r="WZN290" s="254"/>
      <c r="WZO290" s="254"/>
      <c r="WZP290" s="254"/>
      <c r="WZQ290" s="254"/>
      <c r="WZR290" s="254"/>
      <c r="WZS290" s="254"/>
      <c r="WZT290" s="254"/>
      <c r="WZU290" s="254"/>
      <c r="WZV290" s="254"/>
      <c r="WZW290" s="254"/>
      <c r="WZX290" s="254"/>
      <c r="WZY290" s="254"/>
      <c r="WZZ290" s="254"/>
      <c r="XAA290" s="254"/>
      <c r="XAB290" s="254"/>
      <c r="XAC290" s="254"/>
      <c r="XAD290" s="254"/>
      <c r="XAE290" s="254"/>
      <c r="XAF290" s="254"/>
      <c r="XAG290" s="254"/>
      <c r="XAH290" s="254"/>
      <c r="XAI290" s="254"/>
      <c r="XAJ290" s="254"/>
      <c r="XAK290" s="254"/>
      <c r="XAL290" s="254"/>
      <c r="XAM290" s="254"/>
      <c r="XAN290" s="254"/>
      <c r="XAO290" s="254"/>
      <c r="XAP290" s="254"/>
      <c r="XAQ290" s="254"/>
      <c r="XAR290" s="254"/>
      <c r="XAS290" s="254"/>
      <c r="XAT290" s="254"/>
      <c r="XAU290" s="254"/>
      <c r="XAV290" s="254"/>
      <c r="XAW290" s="254"/>
      <c r="XAX290" s="254"/>
      <c r="XAY290" s="254"/>
      <c r="XAZ290" s="254"/>
      <c r="XBA290" s="254"/>
      <c r="XBB290" s="254"/>
      <c r="XBC290" s="254"/>
      <c r="XBD290" s="254"/>
      <c r="XBE290" s="254"/>
      <c r="XBF290" s="254"/>
      <c r="XBG290" s="254"/>
      <c r="XBH290" s="254"/>
      <c r="XBI290" s="254"/>
      <c r="XBJ290" s="254"/>
      <c r="XBK290" s="254"/>
      <c r="XBL290" s="254"/>
      <c r="XBM290" s="254"/>
      <c r="XBN290" s="254"/>
      <c r="XBO290" s="254"/>
      <c r="XBP290" s="254"/>
      <c r="XBQ290" s="254"/>
      <c r="XBR290" s="254"/>
      <c r="XBS290" s="254"/>
      <c r="XBT290" s="254"/>
      <c r="XBU290" s="254"/>
      <c r="XBV290" s="254"/>
      <c r="XBW290" s="254"/>
      <c r="XBX290" s="254"/>
      <c r="XBY290" s="254"/>
      <c r="XBZ290" s="254"/>
      <c r="XCA290" s="254"/>
      <c r="XCB290" s="254"/>
      <c r="XCC290" s="254"/>
      <c r="XCD290" s="254"/>
      <c r="XCE290" s="254"/>
      <c r="XCF290" s="254"/>
      <c r="XCG290" s="254"/>
      <c r="XCH290" s="254"/>
      <c r="XCI290" s="254"/>
      <c r="XCJ290" s="254"/>
      <c r="XCK290" s="254"/>
      <c r="XCL290" s="254"/>
      <c r="XCM290" s="254"/>
      <c r="XCN290" s="254"/>
      <c r="XCO290" s="254"/>
      <c r="XCP290" s="254"/>
      <c r="XCQ290" s="254"/>
      <c r="XCR290" s="254"/>
      <c r="XCS290" s="254"/>
      <c r="XCT290" s="254"/>
      <c r="XCU290" s="254"/>
      <c r="XCV290" s="254"/>
      <c r="XCW290" s="254"/>
      <c r="XCX290" s="254"/>
      <c r="XCY290" s="254"/>
      <c r="XCZ290" s="254"/>
      <c r="XDA290" s="254"/>
      <c r="XDB290" s="254"/>
      <c r="XDC290" s="254"/>
      <c r="XDD290" s="254"/>
      <c r="XDE290" s="254"/>
      <c r="XDF290" s="254"/>
      <c r="XDG290" s="254"/>
      <c r="XDH290" s="254"/>
      <c r="XDI290" s="254"/>
      <c r="XDJ290" s="254"/>
      <c r="XDK290" s="254"/>
      <c r="XDL290" s="254"/>
      <c r="XDM290" s="254"/>
      <c r="XDN290" s="254"/>
      <c r="XDO290" s="254"/>
      <c r="XDP290" s="254"/>
      <c r="XDQ290" s="254"/>
      <c r="XDR290" s="254"/>
      <c r="XDS290" s="254"/>
      <c r="XDT290" s="254"/>
      <c r="XDU290" s="254"/>
      <c r="XDV290" s="254"/>
      <c r="XDW290" s="254"/>
      <c r="XDX290" s="254"/>
      <c r="XDY290" s="254"/>
      <c r="XDZ290" s="254"/>
      <c r="XEA290" s="254"/>
      <c r="XEB290" s="254"/>
      <c r="XEC290" s="254"/>
      <c r="XED290" s="254"/>
      <c r="XEE290" s="254"/>
      <c r="XEF290" s="254"/>
      <c r="XEG290" s="254"/>
      <c r="XEH290" s="254"/>
      <c r="XEI290" s="254"/>
      <c r="XEJ290" s="254"/>
      <c r="XEK290" s="254"/>
      <c r="XEL290" s="254"/>
      <c r="XEM290" s="254"/>
      <c r="XEN290" s="254"/>
      <c r="XEO290" s="254"/>
      <c r="XEP290" s="254"/>
      <c r="XEQ290" s="254"/>
      <c r="XER290" s="254"/>
      <c r="XES290" s="254"/>
      <c r="XET290" s="254"/>
      <c r="XEU290" s="254"/>
      <c r="XEV290" s="254"/>
      <c r="XEW290" s="254"/>
      <c r="XEX290" s="254"/>
      <c r="XEY290" s="254"/>
      <c r="XEZ290" s="254"/>
      <c r="XFA290" s="254"/>
      <c r="XFB290" s="254"/>
      <c r="XFC290" s="254"/>
      <c r="XFD290" s="254"/>
    </row>
    <row r="291" spans="1:31 16148:16384" x14ac:dyDescent="0.25">
      <c r="F291" s="254"/>
      <c r="J291" s="254"/>
      <c r="O291" s="254"/>
      <c r="T291" s="254"/>
      <c r="V291" s="254"/>
      <c r="W291" s="254"/>
      <c r="X291" s="254"/>
      <c r="Y291" s="254"/>
      <c r="Z291" s="254"/>
      <c r="AA291" s="254"/>
      <c r="AB291" s="254"/>
      <c r="AC291" s="254"/>
      <c r="AD291" s="254"/>
      <c r="AE291" s="254"/>
      <c r="WWB291" s="254"/>
      <c r="WWC291" s="254"/>
      <c r="WWD291" s="254"/>
      <c r="WWE291" s="254"/>
      <c r="WWF291" s="254"/>
      <c r="WWG291" s="254"/>
      <c r="WWH291" s="254"/>
      <c r="WWI291" s="254"/>
      <c r="WWJ291" s="254"/>
      <c r="WWK291" s="254"/>
      <c r="WWL291" s="254"/>
      <c r="WWM291" s="254"/>
      <c r="WWN291" s="254"/>
      <c r="WWO291" s="254"/>
      <c r="WWP291" s="254"/>
      <c r="WWQ291" s="254"/>
      <c r="WWR291" s="254"/>
      <c r="WWS291" s="254"/>
      <c r="WWT291" s="254"/>
      <c r="WWU291" s="254"/>
      <c r="WWV291" s="254"/>
      <c r="WWW291" s="254"/>
      <c r="WWX291" s="254"/>
      <c r="WWY291" s="254"/>
      <c r="WWZ291" s="254"/>
      <c r="WXA291" s="254"/>
      <c r="WXB291" s="254"/>
      <c r="WXC291" s="254"/>
      <c r="WXD291" s="254"/>
      <c r="WXE291" s="254"/>
      <c r="WXF291" s="254"/>
      <c r="WXG291" s="254"/>
      <c r="WXH291" s="254"/>
      <c r="WXI291" s="254"/>
      <c r="WXJ291" s="254"/>
      <c r="WXK291" s="254"/>
      <c r="WXL291" s="254"/>
      <c r="WXM291" s="254"/>
      <c r="WXN291" s="254"/>
      <c r="WXO291" s="254"/>
      <c r="WXP291" s="254"/>
      <c r="WXQ291" s="254"/>
      <c r="WXR291" s="254"/>
      <c r="WXS291" s="254"/>
      <c r="WXT291" s="254"/>
      <c r="WXU291" s="254"/>
      <c r="WXV291" s="254"/>
      <c r="WXW291" s="254"/>
      <c r="WXX291" s="254"/>
      <c r="WXY291" s="254"/>
      <c r="WXZ291" s="254"/>
      <c r="WYA291" s="254"/>
      <c r="WYB291" s="254"/>
      <c r="WYC291" s="254"/>
      <c r="WYD291" s="254"/>
      <c r="WYE291" s="254"/>
      <c r="WYF291" s="254"/>
      <c r="WYG291" s="254"/>
      <c r="WYH291" s="254"/>
      <c r="WYI291" s="254"/>
      <c r="WYJ291" s="254"/>
      <c r="WYK291" s="254"/>
      <c r="WYL291" s="254"/>
      <c r="WYM291" s="254"/>
      <c r="WYN291" s="254"/>
      <c r="WYO291" s="254"/>
      <c r="WYP291" s="254"/>
      <c r="WYQ291" s="254"/>
      <c r="WYR291" s="254"/>
      <c r="WYS291" s="254"/>
      <c r="WYT291" s="254"/>
      <c r="WYU291" s="254"/>
      <c r="WYV291" s="254"/>
      <c r="WYW291" s="254"/>
      <c r="WYX291" s="254"/>
      <c r="WYY291" s="254"/>
      <c r="WYZ291" s="254"/>
      <c r="WZA291" s="254"/>
      <c r="WZB291" s="254"/>
      <c r="WZC291" s="254"/>
      <c r="WZD291" s="254"/>
      <c r="WZE291" s="254"/>
      <c r="WZF291" s="254"/>
      <c r="WZG291" s="254"/>
      <c r="WZH291" s="254"/>
      <c r="WZI291" s="254"/>
      <c r="WZJ291" s="254"/>
      <c r="WZK291" s="254"/>
      <c r="WZL291" s="254"/>
      <c r="WZM291" s="254"/>
      <c r="WZN291" s="254"/>
      <c r="WZO291" s="254"/>
      <c r="WZP291" s="254"/>
      <c r="WZQ291" s="254"/>
      <c r="WZR291" s="254"/>
      <c r="WZS291" s="254"/>
      <c r="WZT291" s="254"/>
      <c r="WZU291" s="254"/>
      <c r="WZV291" s="254"/>
      <c r="WZW291" s="254"/>
      <c r="WZX291" s="254"/>
      <c r="WZY291" s="254"/>
      <c r="WZZ291" s="254"/>
      <c r="XAA291" s="254"/>
      <c r="XAB291" s="254"/>
      <c r="XAC291" s="254"/>
      <c r="XAD291" s="254"/>
      <c r="XAE291" s="254"/>
      <c r="XAF291" s="254"/>
      <c r="XAG291" s="254"/>
      <c r="XAH291" s="254"/>
      <c r="XAI291" s="254"/>
      <c r="XAJ291" s="254"/>
      <c r="XAK291" s="254"/>
      <c r="XAL291" s="254"/>
      <c r="XAM291" s="254"/>
      <c r="XAN291" s="254"/>
      <c r="XAO291" s="254"/>
      <c r="XAP291" s="254"/>
      <c r="XAQ291" s="254"/>
      <c r="XAR291" s="254"/>
      <c r="XAS291" s="254"/>
      <c r="XAT291" s="254"/>
      <c r="XAU291" s="254"/>
      <c r="XAV291" s="254"/>
      <c r="XAW291" s="254"/>
      <c r="XAX291" s="254"/>
      <c r="XAY291" s="254"/>
      <c r="XAZ291" s="254"/>
      <c r="XBA291" s="254"/>
      <c r="XBB291" s="254"/>
      <c r="XBC291" s="254"/>
      <c r="XBD291" s="254"/>
      <c r="XBE291" s="254"/>
      <c r="XBF291" s="254"/>
      <c r="XBG291" s="254"/>
      <c r="XBH291" s="254"/>
      <c r="XBI291" s="254"/>
      <c r="XBJ291" s="254"/>
      <c r="XBK291" s="254"/>
      <c r="XBL291" s="254"/>
      <c r="XBM291" s="254"/>
      <c r="XBN291" s="254"/>
      <c r="XBO291" s="254"/>
      <c r="XBP291" s="254"/>
      <c r="XBQ291" s="254"/>
      <c r="XBR291" s="254"/>
      <c r="XBS291" s="254"/>
      <c r="XBT291" s="254"/>
      <c r="XBU291" s="254"/>
      <c r="XBV291" s="254"/>
      <c r="XBW291" s="254"/>
      <c r="XBX291" s="254"/>
      <c r="XBY291" s="254"/>
      <c r="XBZ291" s="254"/>
      <c r="XCA291" s="254"/>
      <c r="XCB291" s="254"/>
      <c r="XCC291" s="254"/>
      <c r="XCD291" s="254"/>
      <c r="XCE291" s="254"/>
      <c r="XCF291" s="254"/>
      <c r="XCG291" s="254"/>
      <c r="XCH291" s="254"/>
      <c r="XCI291" s="254"/>
      <c r="XCJ291" s="254"/>
      <c r="XCK291" s="254"/>
      <c r="XCL291" s="254"/>
      <c r="XCM291" s="254"/>
      <c r="XCN291" s="254"/>
      <c r="XCO291" s="254"/>
      <c r="XCP291" s="254"/>
      <c r="XCQ291" s="254"/>
      <c r="XCR291" s="254"/>
      <c r="XCS291" s="254"/>
      <c r="XCT291" s="254"/>
      <c r="XCU291" s="254"/>
      <c r="XCV291" s="254"/>
      <c r="XCW291" s="254"/>
      <c r="XCX291" s="254"/>
      <c r="XCY291" s="254"/>
      <c r="XCZ291" s="254"/>
      <c r="XDA291" s="254"/>
      <c r="XDB291" s="254"/>
      <c r="XDC291" s="254"/>
      <c r="XDD291" s="254"/>
      <c r="XDE291" s="254"/>
      <c r="XDF291" s="254"/>
      <c r="XDG291" s="254"/>
      <c r="XDH291" s="254"/>
      <c r="XDI291" s="254"/>
      <c r="XDJ291" s="254"/>
      <c r="XDK291" s="254"/>
      <c r="XDL291" s="254"/>
      <c r="XDM291" s="254"/>
      <c r="XDN291" s="254"/>
      <c r="XDO291" s="254"/>
      <c r="XDP291" s="254"/>
      <c r="XDQ291" s="254"/>
      <c r="XDR291" s="254"/>
      <c r="XDS291" s="254"/>
      <c r="XDT291" s="254"/>
      <c r="XDU291" s="254"/>
      <c r="XDV291" s="254"/>
      <c r="XDW291" s="254"/>
      <c r="XDX291" s="254"/>
      <c r="XDY291" s="254"/>
      <c r="XDZ291" s="254"/>
      <c r="XEA291" s="254"/>
      <c r="XEB291" s="254"/>
      <c r="XEC291" s="254"/>
      <c r="XED291" s="254"/>
      <c r="XEE291" s="254"/>
      <c r="XEF291" s="254"/>
      <c r="XEG291" s="254"/>
      <c r="XEH291" s="254"/>
      <c r="XEI291" s="254"/>
      <c r="XEJ291" s="254"/>
      <c r="XEK291" s="254"/>
      <c r="XEL291" s="254"/>
      <c r="XEM291" s="254"/>
      <c r="XEN291" s="254"/>
      <c r="XEO291" s="254"/>
      <c r="XEP291" s="254"/>
      <c r="XEQ291" s="254"/>
      <c r="XER291" s="254"/>
      <c r="XES291" s="254"/>
      <c r="XET291" s="254"/>
      <c r="XEU291" s="254"/>
      <c r="XEV291" s="254"/>
      <c r="XEW291" s="254"/>
      <c r="XEX291" s="254"/>
      <c r="XEY291" s="254"/>
      <c r="XEZ291" s="254"/>
      <c r="XFA291" s="254"/>
      <c r="XFB291" s="254"/>
      <c r="XFC291" s="254"/>
      <c r="XFD291" s="254"/>
    </row>
    <row r="292" spans="1:31 16148:16384" x14ac:dyDescent="0.25">
      <c r="F292" s="254"/>
      <c r="J292" s="254"/>
      <c r="O292" s="254"/>
      <c r="T292" s="254"/>
      <c r="V292" s="254"/>
      <c r="W292" s="254"/>
      <c r="X292" s="254"/>
      <c r="Y292" s="254"/>
      <c r="Z292" s="254"/>
      <c r="AA292" s="254"/>
      <c r="AB292" s="254"/>
      <c r="AC292" s="254"/>
      <c r="AD292" s="254"/>
      <c r="AE292" s="254"/>
      <c r="WWB292" s="254"/>
      <c r="WWC292" s="254"/>
      <c r="WWD292" s="254"/>
      <c r="WWE292" s="254"/>
      <c r="WWF292" s="254"/>
      <c r="WWG292" s="254"/>
      <c r="WWH292" s="254"/>
      <c r="WWI292" s="254"/>
      <c r="WWJ292" s="254"/>
      <c r="WWK292" s="254"/>
      <c r="WWL292" s="254"/>
      <c r="WWM292" s="254"/>
      <c r="WWN292" s="254"/>
      <c r="WWO292" s="254"/>
      <c r="WWP292" s="254"/>
      <c r="WWQ292" s="254"/>
      <c r="WWR292" s="254"/>
      <c r="WWS292" s="254"/>
      <c r="WWT292" s="254"/>
      <c r="WWU292" s="254"/>
      <c r="WWV292" s="254"/>
      <c r="WWW292" s="254"/>
      <c r="WWX292" s="254"/>
      <c r="WWY292" s="254"/>
      <c r="WWZ292" s="254"/>
      <c r="WXA292" s="254"/>
      <c r="WXB292" s="254"/>
      <c r="WXC292" s="254"/>
      <c r="WXD292" s="254"/>
      <c r="WXE292" s="254"/>
      <c r="WXF292" s="254"/>
      <c r="WXG292" s="254"/>
      <c r="WXH292" s="254"/>
      <c r="WXI292" s="254"/>
      <c r="WXJ292" s="254"/>
      <c r="WXK292" s="254"/>
      <c r="WXL292" s="254"/>
      <c r="WXM292" s="254"/>
      <c r="WXN292" s="254"/>
      <c r="WXO292" s="254"/>
      <c r="WXP292" s="254"/>
      <c r="WXQ292" s="254"/>
      <c r="WXR292" s="254"/>
      <c r="WXS292" s="254"/>
      <c r="WXT292" s="254"/>
      <c r="WXU292" s="254"/>
      <c r="WXV292" s="254"/>
      <c r="WXW292" s="254"/>
      <c r="WXX292" s="254"/>
      <c r="WXY292" s="254"/>
      <c r="WXZ292" s="254"/>
      <c r="WYA292" s="254"/>
      <c r="WYB292" s="254"/>
      <c r="WYC292" s="254"/>
      <c r="WYD292" s="254"/>
      <c r="WYE292" s="254"/>
      <c r="WYF292" s="254"/>
      <c r="WYG292" s="254"/>
      <c r="WYH292" s="254"/>
      <c r="WYI292" s="254"/>
      <c r="WYJ292" s="254"/>
      <c r="WYK292" s="254"/>
      <c r="WYL292" s="254"/>
      <c r="WYM292" s="254"/>
      <c r="WYN292" s="254"/>
      <c r="WYO292" s="254"/>
      <c r="WYP292" s="254"/>
      <c r="WYQ292" s="254"/>
      <c r="WYR292" s="254"/>
      <c r="WYS292" s="254"/>
      <c r="WYT292" s="254"/>
      <c r="WYU292" s="254"/>
      <c r="WYV292" s="254"/>
      <c r="WYW292" s="254"/>
      <c r="WYX292" s="254"/>
      <c r="WYY292" s="254"/>
      <c r="WYZ292" s="254"/>
      <c r="WZA292" s="254"/>
      <c r="WZB292" s="254"/>
      <c r="WZC292" s="254"/>
      <c r="WZD292" s="254"/>
      <c r="WZE292" s="254"/>
      <c r="WZF292" s="254"/>
      <c r="WZG292" s="254"/>
      <c r="WZH292" s="254"/>
      <c r="WZI292" s="254"/>
      <c r="WZJ292" s="254"/>
      <c r="WZK292" s="254"/>
      <c r="WZL292" s="254"/>
      <c r="WZM292" s="254"/>
      <c r="WZN292" s="254"/>
      <c r="WZO292" s="254"/>
      <c r="WZP292" s="254"/>
      <c r="WZQ292" s="254"/>
      <c r="WZR292" s="254"/>
      <c r="WZS292" s="254"/>
      <c r="WZT292" s="254"/>
      <c r="WZU292" s="254"/>
      <c r="WZV292" s="254"/>
      <c r="WZW292" s="254"/>
      <c r="WZX292" s="254"/>
      <c r="WZY292" s="254"/>
      <c r="WZZ292" s="254"/>
      <c r="XAA292" s="254"/>
      <c r="XAB292" s="254"/>
      <c r="XAC292" s="254"/>
      <c r="XAD292" s="254"/>
      <c r="XAE292" s="254"/>
      <c r="XAF292" s="254"/>
      <c r="XAG292" s="254"/>
      <c r="XAH292" s="254"/>
      <c r="XAI292" s="254"/>
      <c r="XAJ292" s="254"/>
      <c r="XAK292" s="254"/>
      <c r="XAL292" s="254"/>
      <c r="XAM292" s="254"/>
      <c r="XAN292" s="254"/>
      <c r="XAO292" s="254"/>
      <c r="XAP292" s="254"/>
      <c r="XAQ292" s="254"/>
      <c r="XAR292" s="254"/>
      <c r="XAS292" s="254"/>
      <c r="XAT292" s="254"/>
      <c r="XAU292" s="254"/>
      <c r="XAV292" s="254"/>
      <c r="XAW292" s="254"/>
      <c r="XAX292" s="254"/>
      <c r="XAY292" s="254"/>
      <c r="XAZ292" s="254"/>
      <c r="XBA292" s="254"/>
      <c r="XBB292" s="254"/>
      <c r="XBC292" s="254"/>
      <c r="XBD292" s="254"/>
      <c r="XBE292" s="254"/>
      <c r="XBF292" s="254"/>
      <c r="XBG292" s="254"/>
      <c r="XBH292" s="254"/>
      <c r="XBI292" s="254"/>
      <c r="XBJ292" s="254"/>
      <c r="XBK292" s="254"/>
      <c r="XBL292" s="254"/>
      <c r="XBM292" s="254"/>
      <c r="XBN292" s="254"/>
      <c r="XBO292" s="254"/>
      <c r="XBP292" s="254"/>
      <c r="XBQ292" s="254"/>
      <c r="XBR292" s="254"/>
      <c r="XBS292" s="254"/>
      <c r="XBT292" s="254"/>
      <c r="XBU292" s="254"/>
      <c r="XBV292" s="254"/>
      <c r="XBW292" s="254"/>
      <c r="XBX292" s="254"/>
      <c r="XBY292" s="254"/>
      <c r="XBZ292" s="254"/>
      <c r="XCA292" s="254"/>
      <c r="XCB292" s="254"/>
      <c r="XCC292" s="254"/>
      <c r="XCD292" s="254"/>
      <c r="XCE292" s="254"/>
      <c r="XCF292" s="254"/>
      <c r="XCG292" s="254"/>
      <c r="XCH292" s="254"/>
      <c r="XCI292" s="254"/>
      <c r="XCJ292" s="254"/>
      <c r="XCK292" s="254"/>
      <c r="XCL292" s="254"/>
      <c r="XCM292" s="254"/>
      <c r="XCN292" s="254"/>
      <c r="XCO292" s="254"/>
      <c r="XCP292" s="254"/>
      <c r="XCQ292" s="254"/>
      <c r="XCR292" s="254"/>
      <c r="XCS292" s="254"/>
      <c r="XCT292" s="254"/>
      <c r="XCU292" s="254"/>
      <c r="XCV292" s="254"/>
      <c r="XCW292" s="254"/>
      <c r="XCX292" s="254"/>
      <c r="XCY292" s="254"/>
      <c r="XCZ292" s="254"/>
      <c r="XDA292" s="254"/>
      <c r="XDB292" s="254"/>
      <c r="XDC292" s="254"/>
      <c r="XDD292" s="254"/>
      <c r="XDE292" s="254"/>
      <c r="XDF292" s="254"/>
      <c r="XDG292" s="254"/>
      <c r="XDH292" s="254"/>
      <c r="XDI292" s="254"/>
      <c r="XDJ292" s="254"/>
      <c r="XDK292" s="254"/>
      <c r="XDL292" s="254"/>
      <c r="XDM292" s="254"/>
      <c r="XDN292" s="254"/>
      <c r="XDO292" s="254"/>
      <c r="XDP292" s="254"/>
      <c r="XDQ292" s="254"/>
      <c r="XDR292" s="254"/>
      <c r="XDS292" s="254"/>
      <c r="XDT292" s="254"/>
      <c r="XDU292" s="254"/>
      <c r="XDV292" s="254"/>
      <c r="XDW292" s="254"/>
      <c r="XDX292" s="254"/>
      <c r="XDY292" s="254"/>
      <c r="XDZ292" s="254"/>
      <c r="XEA292" s="254"/>
      <c r="XEB292" s="254"/>
      <c r="XEC292" s="254"/>
      <c r="XED292" s="254"/>
      <c r="XEE292" s="254"/>
      <c r="XEF292" s="254"/>
      <c r="XEG292" s="254"/>
      <c r="XEH292" s="254"/>
      <c r="XEI292" s="254"/>
      <c r="XEJ292" s="254"/>
      <c r="XEK292" s="254"/>
      <c r="XEL292" s="254"/>
      <c r="XEM292" s="254"/>
      <c r="XEN292" s="254"/>
      <c r="XEO292" s="254"/>
      <c r="XEP292" s="254"/>
      <c r="XEQ292" s="254"/>
      <c r="XER292" s="254"/>
      <c r="XES292" s="254"/>
      <c r="XET292" s="254"/>
      <c r="XEU292" s="254"/>
      <c r="XEV292" s="254"/>
      <c r="XEW292" s="254"/>
      <c r="XEX292" s="254"/>
      <c r="XEY292" s="254"/>
      <c r="XEZ292" s="254"/>
      <c r="XFA292" s="254"/>
      <c r="XFB292" s="254"/>
      <c r="XFC292" s="254"/>
      <c r="XFD292" s="254"/>
    </row>
    <row r="293" spans="1:31 16148:16384" x14ac:dyDescent="0.25">
      <c r="F293" s="254"/>
      <c r="J293" s="254"/>
      <c r="O293" s="254"/>
      <c r="T293" s="254"/>
      <c r="V293" s="254"/>
      <c r="W293" s="254"/>
      <c r="X293" s="254"/>
      <c r="Y293" s="254"/>
      <c r="Z293" s="254"/>
      <c r="AA293" s="254"/>
      <c r="AB293" s="254"/>
      <c r="AC293" s="254"/>
      <c r="AD293" s="254"/>
      <c r="AE293" s="254"/>
      <c r="WWB293" s="254"/>
      <c r="WWC293" s="254"/>
      <c r="WWD293" s="254"/>
      <c r="WWE293" s="254"/>
      <c r="WWF293" s="254"/>
      <c r="WWG293" s="254"/>
      <c r="WWH293" s="254"/>
      <c r="WWI293" s="254"/>
      <c r="WWJ293" s="254"/>
      <c r="WWK293" s="254"/>
      <c r="WWL293" s="254"/>
      <c r="WWM293" s="254"/>
      <c r="WWN293" s="254"/>
      <c r="WWO293" s="254"/>
      <c r="WWP293" s="254"/>
      <c r="WWQ293" s="254"/>
      <c r="WWR293" s="254"/>
      <c r="WWS293" s="254"/>
      <c r="WWT293" s="254"/>
      <c r="WWU293" s="254"/>
      <c r="WWV293" s="254"/>
      <c r="WWW293" s="254"/>
      <c r="WWX293" s="254"/>
      <c r="WWY293" s="254"/>
      <c r="WWZ293" s="254"/>
      <c r="WXA293" s="254"/>
      <c r="WXB293" s="254"/>
      <c r="WXC293" s="254"/>
      <c r="WXD293" s="254"/>
      <c r="WXE293" s="254"/>
      <c r="WXF293" s="254"/>
      <c r="WXG293" s="254"/>
      <c r="WXH293" s="254"/>
      <c r="WXI293" s="254"/>
      <c r="WXJ293" s="254"/>
      <c r="WXK293" s="254"/>
      <c r="WXL293" s="254"/>
      <c r="WXM293" s="254"/>
      <c r="WXN293" s="254"/>
      <c r="WXO293" s="254"/>
      <c r="WXP293" s="254"/>
      <c r="WXQ293" s="254"/>
      <c r="WXR293" s="254"/>
      <c r="WXS293" s="254"/>
      <c r="WXT293" s="254"/>
      <c r="WXU293" s="254"/>
      <c r="WXV293" s="254"/>
      <c r="WXW293" s="254"/>
      <c r="WXX293" s="254"/>
      <c r="WXY293" s="254"/>
      <c r="WXZ293" s="254"/>
      <c r="WYA293" s="254"/>
      <c r="WYB293" s="254"/>
      <c r="WYC293" s="254"/>
      <c r="WYD293" s="254"/>
      <c r="WYE293" s="254"/>
      <c r="WYF293" s="254"/>
      <c r="WYG293" s="254"/>
      <c r="WYH293" s="254"/>
      <c r="WYI293" s="254"/>
      <c r="WYJ293" s="254"/>
      <c r="WYK293" s="254"/>
      <c r="WYL293" s="254"/>
      <c r="WYM293" s="254"/>
      <c r="WYN293" s="254"/>
      <c r="WYO293" s="254"/>
      <c r="WYP293" s="254"/>
      <c r="WYQ293" s="254"/>
      <c r="WYR293" s="254"/>
      <c r="WYS293" s="254"/>
      <c r="WYT293" s="254"/>
      <c r="WYU293" s="254"/>
      <c r="WYV293" s="254"/>
      <c r="WYW293" s="254"/>
      <c r="WYX293" s="254"/>
      <c r="WYY293" s="254"/>
      <c r="WYZ293" s="254"/>
      <c r="WZA293" s="254"/>
      <c r="WZB293" s="254"/>
      <c r="WZC293" s="254"/>
      <c r="WZD293" s="254"/>
      <c r="WZE293" s="254"/>
      <c r="WZF293" s="254"/>
      <c r="WZG293" s="254"/>
      <c r="WZH293" s="254"/>
      <c r="WZI293" s="254"/>
      <c r="WZJ293" s="254"/>
      <c r="WZK293" s="254"/>
      <c r="WZL293" s="254"/>
      <c r="WZM293" s="254"/>
      <c r="WZN293" s="254"/>
      <c r="WZO293" s="254"/>
      <c r="WZP293" s="254"/>
      <c r="WZQ293" s="254"/>
      <c r="WZR293" s="254"/>
      <c r="WZS293" s="254"/>
      <c r="WZT293" s="254"/>
      <c r="WZU293" s="254"/>
      <c r="WZV293" s="254"/>
      <c r="WZW293" s="254"/>
      <c r="WZX293" s="254"/>
      <c r="WZY293" s="254"/>
      <c r="WZZ293" s="254"/>
      <c r="XAA293" s="254"/>
      <c r="XAB293" s="254"/>
      <c r="XAC293" s="254"/>
      <c r="XAD293" s="254"/>
      <c r="XAE293" s="254"/>
      <c r="XAF293" s="254"/>
      <c r="XAG293" s="254"/>
      <c r="XAH293" s="254"/>
      <c r="XAI293" s="254"/>
      <c r="XAJ293" s="254"/>
      <c r="XAK293" s="254"/>
      <c r="XAL293" s="254"/>
      <c r="XAM293" s="254"/>
      <c r="XAN293" s="254"/>
      <c r="XAO293" s="254"/>
      <c r="XAP293" s="254"/>
      <c r="XAQ293" s="254"/>
      <c r="XAR293" s="254"/>
      <c r="XAS293" s="254"/>
      <c r="XAT293" s="254"/>
      <c r="XAU293" s="254"/>
      <c r="XAV293" s="254"/>
      <c r="XAW293" s="254"/>
      <c r="XAX293" s="254"/>
      <c r="XAY293" s="254"/>
      <c r="XAZ293" s="254"/>
      <c r="XBA293" s="254"/>
      <c r="XBB293" s="254"/>
      <c r="XBC293" s="254"/>
      <c r="XBD293" s="254"/>
      <c r="XBE293" s="254"/>
      <c r="XBF293" s="254"/>
      <c r="XBG293" s="254"/>
      <c r="XBH293" s="254"/>
      <c r="XBI293" s="254"/>
      <c r="XBJ293" s="254"/>
      <c r="XBK293" s="254"/>
      <c r="XBL293" s="254"/>
      <c r="XBM293" s="254"/>
      <c r="XBN293" s="254"/>
      <c r="XBO293" s="254"/>
      <c r="XBP293" s="254"/>
      <c r="XBQ293" s="254"/>
      <c r="XBR293" s="254"/>
      <c r="XBS293" s="254"/>
      <c r="XBT293" s="254"/>
      <c r="XBU293" s="254"/>
      <c r="XBV293" s="254"/>
      <c r="XBW293" s="254"/>
      <c r="XBX293" s="254"/>
      <c r="XBY293" s="254"/>
      <c r="XBZ293" s="254"/>
      <c r="XCA293" s="254"/>
      <c r="XCB293" s="254"/>
      <c r="XCC293" s="254"/>
      <c r="XCD293" s="254"/>
      <c r="XCE293" s="254"/>
      <c r="XCF293" s="254"/>
      <c r="XCG293" s="254"/>
      <c r="XCH293" s="254"/>
      <c r="XCI293" s="254"/>
      <c r="XCJ293" s="254"/>
      <c r="XCK293" s="254"/>
      <c r="XCL293" s="254"/>
      <c r="XCM293" s="254"/>
      <c r="XCN293" s="254"/>
      <c r="XCO293" s="254"/>
      <c r="XCP293" s="254"/>
      <c r="XCQ293" s="254"/>
      <c r="XCR293" s="254"/>
      <c r="XCS293" s="254"/>
      <c r="XCT293" s="254"/>
      <c r="XCU293" s="254"/>
      <c r="XCV293" s="254"/>
      <c r="XCW293" s="254"/>
      <c r="XCX293" s="254"/>
      <c r="XCY293" s="254"/>
      <c r="XCZ293" s="254"/>
      <c r="XDA293" s="254"/>
      <c r="XDB293" s="254"/>
      <c r="XDC293" s="254"/>
      <c r="XDD293" s="254"/>
      <c r="XDE293" s="254"/>
      <c r="XDF293" s="254"/>
      <c r="XDG293" s="254"/>
      <c r="XDH293" s="254"/>
      <c r="XDI293" s="254"/>
      <c r="XDJ293" s="254"/>
      <c r="XDK293" s="254"/>
      <c r="XDL293" s="254"/>
      <c r="XDM293" s="254"/>
      <c r="XDN293" s="254"/>
      <c r="XDO293" s="254"/>
      <c r="XDP293" s="254"/>
      <c r="XDQ293" s="254"/>
      <c r="XDR293" s="254"/>
      <c r="XDS293" s="254"/>
      <c r="XDT293" s="254"/>
      <c r="XDU293" s="254"/>
      <c r="XDV293" s="254"/>
      <c r="XDW293" s="254"/>
      <c r="XDX293" s="254"/>
      <c r="XDY293" s="254"/>
      <c r="XDZ293" s="254"/>
      <c r="XEA293" s="254"/>
      <c r="XEB293" s="254"/>
      <c r="XEC293" s="254"/>
      <c r="XED293" s="254"/>
      <c r="XEE293" s="254"/>
      <c r="XEF293" s="254"/>
      <c r="XEG293" s="254"/>
      <c r="XEH293" s="254"/>
      <c r="XEI293" s="254"/>
      <c r="XEJ293" s="254"/>
      <c r="XEK293" s="254"/>
      <c r="XEL293" s="254"/>
      <c r="XEM293" s="254"/>
      <c r="XEN293" s="254"/>
      <c r="XEO293" s="254"/>
      <c r="XEP293" s="254"/>
      <c r="XEQ293" s="254"/>
      <c r="XER293" s="254"/>
      <c r="XES293" s="254"/>
      <c r="XET293" s="254"/>
      <c r="XEU293" s="254"/>
      <c r="XEV293" s="254"/>
      <c r="XEW293" s="254"/>
      <c r="XEX293" s="254"/>
      <c r="XEY293" s="254"/>
      <c r="XEZ293" s="254"/>
      <c r="XFA293" s="254"/>
      <c r="XFB293" s="254"/>
      <c r="XFC293" s="254"/>
      <c r="XFD293" s="254"/>
    </row>
    <row r="294" spans="1:31 16148:16384" x14ac:dyDescent="0.25">
      <c r="F294" s="254"/>
      <c r="J294" s="254"/>
      <c r="O294" s="254"/>
      <c r="T294" s="254"/>
      <c r="V294" s="254"/>
      <c r="W294" s="254"/>
      <c r="X294" s="254"/>
      <c r="Y294" s="254"/>
      <c r="Z294" s="254"/>
      <c r="AA294" s="254"/>
      <c r="AB294" s="254"/>
      <c r="AC294" s="254"/>
      <c r="AD294" s="254"/>
      <c r="AE294" s="254"/>
      <c r="WWB294" s="254"/>
      <c r="WWC294" s="254"/>
      <c r="WWD294" s="254"/>
      <c r="WWE294" s="254"/>
      <c r="WWF294" s="254"/>
      <c r="WWG294" s="254"/>
      <c r="WWH294" s="254"/>
      <c r="WWI294" s="254"/>
      <c r="WWJ294" s="254"/>
      <c r="WWK294" s="254"/>
      <c r="WWL294" s="254"/>
      <c r="WWM294" s="254"/>
      <c r="WWN294" s="254"/>
      <c r="WWO294" s="254"/>
      <c r="WWP294" s="254"/>
      <c r="WWQ294" s="254"/>
      <c r="WWR294" s="254"/>
      <c r="WWS294" s="254"/>
      <c r="WWT294" s="254"/>
      <c r="WWU294" s="254"/>
      <c r="WWV294" s="254"/>
      <c r="WWW294" s="254"/>
      <c r="WWX294" s="254"/>
      <c r="WWY294" s="254"/>
      <c r="WWZ294" s="254"/>
      <c r="WXA294" s="254"/>
      <c r="WXB294" s="254"/>
      <c r="WXC294" s="254"/>
      <c r="WXD294" s="254"/>
      <c r="WXE294" s="254"/>
      <c r="WXF294" s="254"/>
      <c r="WXG294" s="254"/>
      <c r="WXH294" s="254"/>
      <c r="WXI294" s="254"/>
      <c r="WXJ294" s="254"/>
      <c r="WXK294" s="254"/>
      <c r="WXL294" s="254"/>
      <c r="WXM294" s="254"/>
      <c r="WXN294" s="254"/>
      <c r="WXO294" s="254"/>
      <c r="WXP294" s="254"/>
      <c r="WXQ294" s="254"/>
      <c r="WXR294" s="254"/>
      <c r="WXS294" s="254"/>
      <c r="WXT294" s="254"/>
      <c r="WXU294" s="254"/>
      <c r="WXV294" s="254"/>
      <c r="WXW294" s="254"/>
      <c r="WXX294" s="254"/>
      <c r="WXY294" s="254"/>
      <c r="WXZ294" s="254"/>
      <c r="WYA294" s="254"/>
      <c r="WYB294" s="254"/>
      <c r="WYC294" s="254"/>
      <c r="WYD294" s="254"/>
      <c r="WYE294" s="254"/>
      <c r="WYF294" s="254"/>
      <c r="WYG294" s="254"/>
      <c r="WYH294" s="254"/>
      <c r="WYI294" s="254"/>
      <c r="WYJ294" s="254"/>
      <c r="WYK294" s="254"/>
      <c r="WYL294" s="254"/>
      <c r="WYM294" s="254"/>
      <c r="WYN294" s="254"/>
      <c r="WYO294" s="254"/>
      <c r="WYP294" s="254"/>
      <c r="WYQ294" s="254"/>
      <c r="WYR294" s="254"/>
      <c r="WYS294" s="254"/>
      <c r="WYT294" s="254"/>
      <c r="WYU294" s="254"/>
      <c r="WYV294" s="254"/>
      <c r="WYW294" s="254"/>
      <c r="WYX294" s="254"/>
      <c r="WYY294" s="254"/>
      <c r="WYZ294" s="254"/>
      <c r="WZA294" s="254"/>
      <c r="WZB294" s="254"/>
      <c r="WZC294" s="254"/>
      <c r="WZD294" s="254"/>
      <c r="WZE294" s="254"/>
      <c r="WZF294" s="254"/>
      <c r="WZG294" s="254"/>
      <c r="WZH294" s="254"/>
      <c r="WZI294" s="254"/>
      <c r="WZJ294" s="254"/>
      <c r="WZK294" s="254"/>
      <c r="WZL294" s="254"/>
      <c r="WZM294" s="254"/>
      <c r="WZN294" s="254"/>
      <c r="WZO294" s="254"/>
      <c r="WZP294" s="254"/>
      <c r="WZQ294" s="254"/>
      <c r="WZR294" s="254"/>
      <c r="WZS294" s="254"/>
      <c r="WZT294" s="254"/>
      <c r="WZU294" s="254"/>
      <c r="WZV294" s="254"/>
      <c r="WZW294" s="254"/>
      <c r="WZX294" s="254"/>
      <c r="WZY294" s="254"/>
      <c r="WZZ294" s="254"/>
      <c r="XAA294" s="254"/>
      <c r="XAB294" s="254"/>
      <c r="XAC294" s="254"/>
      <c r="XAD294" s="254"/>
      <c r="XAE294" s="254"/>
      <c r="XAF294" s="254"/>
      <c r="XAG294" s="254"/>
      <c r="XAH294" s="254"/>
      <c r="XAI294" s="254"/>
      <c r="XAJ294" s="254"/>
      <c r="XAK294" s="254"/>
      <c r="XAL294" s="254"/>
      <c r="XAM294" s="254"/>
      <c r="XAN294" s="254"/>
      <c r="XAO294" s="254"/>
      <c r="XAP294" s="254"/>
      <c r="XAQ294" s="254"/>
      <c r="XAR294" s="254"/>
      <c r="XAS294" s="254"/>
      <c r="XAT294" s="254"/>
      <c r="XAU294" s="254"/>
      <c r="XAV294" s="254"/>
      <c r="XAW294" s="254"/>
      <c r="XAX294" s="254"/>
      <c r="XAY294" s="254"/>
      <c r="XAZ294" s="254"/>
      <c r="XBA294" s="254"/>
      <c r="XBB294" s="254"/>
      <c r="XBC294" s="254"/>
      <c r="XBD294" s="254"/>
      <c r="XBE294" s="254"/>
      <c r="XBF294" s="254"/>
      <c r="XBG294" s="254"/>
      <c r="XBH294" s="254"/>
      <c r="XBI294" s="254"/>
      <c r="XBJ294" s="254"/>
      <c r="XBK294" s="254"/>
      <c r="XBL294" s="254"/>
      <c r="XBM294" s="254"/>
      <c r="XBN294" s="254"/>
      <c r="XBO294" s="254"/>
      <c r="XBP294" s="254"/>
      <c r="XBQ294" s="254"/>
      <c r="XBR294" s="254"/>
      <c r="XBS294" s="254"/>
      <c r="XBT294" s="254"/>
      <c r="XBU294" s="254"/>
      <c r="XBV294" s="254"/>
      <c r="XBW294" s="254"/>
      <c r="XBX294" s="254"/>
      <c r="XBY294" s="254"/>
      <c r="XBZ294" s="254"/>
      <c r="XCA294" s="254"/>
      <c r="XCB294" s="254"/>
      <c r="XCC294" s="254"/>
      <c r="XCD294" s="254"/>
      <c r="XCE294" s="254"/>
      <c r="XCF294" s="254"/>
      <c r="XCG294" s="254"/>
      <c r="XCH294" s="254"/>
      <c r="XCI294" s="254"/>
      <c r="XCJ294" s="254"/>
      <c r="XCK294" s="254"/>
      <c r="XCL294" s="254"/>
      <c r="XCM294" s="254"/>
      <c r="XCN294" s="254"/>
      <c r="XCO294" s="254"/>
      <c r="XCP294" s="254"/>
      <c r="XCQ294" s="254"/>
      <c r="XCR294" s="254"/>
      <c r="XCS294" s="254"/>
      <c r="XCT294" s="254"/>
      <c r="XCU294" s="254"/>
      <c r="XCV294" s="254"/>
      <c r="XCW294" s="254"/>
      <c r="XCX294" s="254"/>
      <c r="XCY294" s="254"/>
      <c r="XCZ294" s="254"/>
      <c r="XDA294" s="254"/>
      <c r="XDB294" s="254"/>
      <c r="XDC294" s="254"/>
      <c r="XDD294" s="254"/>
      <c r="XDE294" s="254"/>
      <c r="XDF294" s="254"/>
      <c r="XDG294" s="254"/>
      <c r="XDH294" s="254"/>
      <c r="XDI294" s="254"/>
      <c r="XDJ294" s="254"/>
      <c r="XDK294" s="254"/>
      <c r="XDL294" s="254"/>
      <c r="XDM294" s="254"/>
      <c r="XDN294" s="254"/>
      <c r="XDO294" s="254"/>
      <c r="XDP294" s="254"/>
      <c r="XDQ294" s="254"/>
      <c r="XDR294" s="254"/>
      <c r="XDS294" s="254"/>
      <c r="XDT294" s="254"/>
      <c r="XDU294" s="254"/>
      <c r="XDV294" s="254"/>
      <c r="XDW294" s="254"/>
      <c r="XDX294" s="254"/>
      <c r="XDY294" s="254"/>
      <c r="XDZ294" s="254"/>
      <c r="XEA294" s="254"/>
      <c r="XEB294" s="254"/>
      <c r="XEC294" s="254"/>
      <c r="XED294" s="254"/>
      <c r="XEE294" s="254"/>
      <c r="XEF294" s="254"/>
      <c r="XEG294" s="254"/>
      <c r="XEH294" s="254"/>
      <c r="XEI294" s="254"/>
      <c r="XEJ294" s="254"/>
      <c r="XEK294" s="254"/>
      <c r="XEL294" s="254"/>
      <c r="XEM294" s="254"/>
      <c r="XEN294" s="254"/>
      <c r="XEO294" s="254"/>
      <c r="XEP294" s="254"/>
      <c r="XEQ294" s="254"/>
      <c r="XER294" s="254"/>
      <c r="XES294" s="254"/>
      <c r="XET294" s="254"/>
      <c r="XEU294" s="254"/>
      <c r="XEV294" s="254"/>
      <c r="XEW294" s="254"/>
      <c r="XEX294" s="254"/>
      <c r="XEY294" s="254"/>
      <c r="XEZ294" s="254"/>
      <c r="XFA294" s="254"/>
      <c r="XFB294" s="254"/>
      <c r="XFC294" s="254"/>
      <c r="XFD294" s="254"/>
    </row>
    <row r="295" spans="1:31 16148:16384" x14ac:dyDescent="0.25">
      <c r="F295" s="254"/>
      <c r="J295" s="254"/>
      <c r="O295" s="254"/>
      <c r="T295" s="254"/>
      <c r="V295" s="254"/>
      <c r="W295" s="254"/>
      <c r="X295" s="254"/>
      <c r="Y295" s="254"/>
      <c r="Z295" s="254"/>
      <c r="AA295" s="254"/>
      <c r="AB295" s="254"/>
      <c r="AC295" s="254"/>
      <c r="AD295" s="254"/>
      <c r="AE295" s="254"/>
      <c r="WWB295" s="254"/>
      <c r="WWC295" s="254"/>
      <c r="WWD295" s="254"/>
      <c r="WWE295" s="254"/>
      <c r="WWF295" s="254"/>
      <c r="WWG295" s="254"/>
      <c r="WWH295" s="254"/>
      <c r="WWI295" s="254"/>
      <c r="WWJ295" s="254"/>
      <c r="WWK295" s="254"/>
      <c r="WWL295" s="254"/>
      <c r="WWM295" s="254"/>
      <c r="WWN295" s="254"/>
      <c r="WWO295" s="254"/>
      <c r="WWP295" s="254"/>
      <c r="WWQ295" s="254"/>
      <c r="WWR295" s="254"/>
      <c r="WWS295" s="254"/>
      <c r="WWT295" s="254"/>
      <c r="WWU295" s="254"/>
      <c r="WWV295" s="254"/>
      <c r="WWW295" s="254"/>
      <c r="WWX295" s="254"/>
      <c r="WWY295" s="254"/>
      <c r="WWZ295" s="254"/>
      <c r="WXA295" s="254"/>
      <c r="WXB295" s="254"/>
      <c r="WXC295" s="254"/>
      <c r="WXD295" s="254"/>
      <c r="WXE295" s="254"/>
      <c r="WXF295" s="254"/>
      <c r="WXG295" s="254"/>
      <c r="WXH295" s="254"/>
      <c r="WXI295" s="254"/>
      <c r="WXJ295" s="254"/>
      <c r="WXK295" s="254"/>
      <c r="WXL295" s="254"/>
      <c r="WXM295" s="254"/>
      <c r="WXN295" s="254"/>
      <c r="WXO295" s="254"/>
      <c r="WXP295" s="254"/>
      <c r="WXQ295" s="254"/>
      <c r="WXR295" s="254"/>
      <c r="WXS295" s="254"/>
      <c r="WXT295" s="254"/>
      <c r="WXU295" s="254"/>
      <c r="WXV295" s="254"/>
      <c r="WXW295" s="254"/>
      <c r="WXX295" s="254"/>
      <c r="WXY295" s="254"/>
      <c r="WXZ295" s="254"/>
      <c r="WYA295" s="254"/>
      <c r="WYB295" s="254"/>
      <c r="WYC295" s="254"/>
      <c r="WYD295" s="254"/>
      <c r="WYE295" s="254"/>
      <c r="WYF295" s="254"/>
      <c r="WYG295" s="254"/>
      <c r="WYH295" s="254"/>
      <c r="WYI295" s="254"/>
      <c r="WYJ295" s="254"/>
      <c r="WYK295" s="254"/>
      <c r="WYL295" s="254"/>
      <c r="WYM295" s="254"/>
      <c r="WYN295" s="254"/>
      <c r="WYO295" s="254"/>
      <c r="WYP295" s="254"/>
      <c r="WYQ295" s="254"/>
      <c r="WYR295" s="254"/>
      <c r="WYS295" s="254"/>
      <c r="WYT295" s="254"/>
      <c r="WYU295" s="254"/>
      <c r="WYV295" s="254"/>
      <c r="WYW295" s="254"/>
      <c r="WYX295" s="254"/>
      <c r="WYY295" s="254"/>
      <c r="WYZ295" s="254"/>
      <c r="WZA295" s="254"/>
      <c r="WZB295" s="254"/>
      <c r="WZC295" s="254"/>
      <c r="WZD295" s="254"/>
      <c r="WZE295" s="254"/>
      <c r="WZF295" s="254"/>
      <c r="WZG295" s="254"/>
      <c r="WZH295" s="254"/>
      <c r="WZI295" s="254"/>
      <c r="WZJ295" s="254"/>
      <c r="WZK295" s="254"/>
      <c r="WZL295" s="254"/>
      <c r="WZM295" s="254"/>
      <c r="WZN295" s="254"/>
      <c r="WZO295" s="254"/>
      <c r="WZP295" s="254"/>
      <c r="WZQ295" s="254"/>
      <c r="WZR295" s="254"/>
      <c r="WZS295" s="254"/>
      <c r="WZT295" s="254"/>
      <c r="WZU295" s="254"/>
      <c r="WZV295" s="254"/>
      <c r="WZW295" s="254"/>
      <c r="WZX295" s="254"/>
      <c r="WZY295" s="254"/>
      <c r="WZZ295" s="254"/>
      <c r="XAA295" s="254"/>
      <c r="XAB295" s="254"/>
      <c r="XAC295" s="254"/>
      <c r="XAD295" s="254"/>
      <c r="XAE295" s="254"/>
      <c r="XAF295" s="254"/>
      <c r="XAG295" s="254"/>
      <c r="XAH295" s="254"/>
      <c r="XAI295" s="254"/>
      <c r="XAJ295" s="254"/>
      <c r="XAK295" s="254"/>
      <c r="XAL295" s="254"/>
      <c r="XAM295" s="254"/>
      <c r="XAN295" s="254"/>
      <c r="XAO295" s="254"/>
      <c r="XAP295" s="254"/>
      <c r="XAQ295" s="254"/>
      <c r="XAR295" s="254"/>
      <c r="XAS295" s="254"/>
      <c r="XAT295" s="254"/>
      <c r="XAU295" s="254"/>
      <c r="XAV295" s="254"/>
      <c r="XAW295" s="254"/>
      <c r="XAX295" s="254"/>
      <c r="XAY295" s="254"/>
      <c r="XAZ295" s="254"/>
      <c r="XBA295" s="254"/>
      <c r="XBB295" s="254"/>
      <c r="XBC295" s="254"/>
      <c r="XBD295" s="254"/>
      <c r="XBE295" s="254"/>
      <c r="XBF295" s="254"/>
      <c r="XBG295" s="254"/>
      <c r="XBH295" s="254"/>
      <c r="XBI295" s="254"/>
      <c r="XBJ295" s="254"/>
      <c r="XBK295" s="254"/>
      <c r="XBL295" s="254"/>
      <c r="XBM295" s="254"/>
      <c r="XBN295" s="254"/>
      <c r="XBO295" s="254"/>
      <c r="XBP295" s="254"/>
      <c r="XBQ295" s="254"/>
      <c r="XBR295" s="254"/>
      <c r="XBS295" s="254"/>
      <c r="XBT295" s="254"/>
      <c r="XBU295" s="254"/>
      <c r="XBV295" s="254"/>
      <c r="XBW295" s="254"/>
      <c r="XBX295" s="254"/>
      <c r="XBY295" s="254"/>
      <c r="XBZ295" s="254"/>
      <c r="XCA295" s="254"/>
      <c r="XCB295" s="254"/>
      <c r="XCC295" s="254"/>
      <c r="XCD295" s="254"/>
      <c r="XCE295" s="254"/>
      <c r="XCF295" s="254"/>
      <c r="XCG295" s="254"/>
      <c r="XCH295" s="254"/>
      <c r="XCI295" s="254"/>
      <c r="XCJ295" s="254"/>
      <c r="XCK295" s="254"/>
      <c r="XCL295" s="254"/>
      <c r="XCM295" s="254"/>
      <c r="XCN295" s="254"/>
      <c r="XCO295" s="254"/>
      <c r="XCP295" s="254"/>
      <c r="XCQ295" s="254"/>
      <c r="XCR295" s="254"/>
      <c r="XCS295" s="254"/>
      <c r="XCT295" s="254"/>
      <c r="XCU295" s="254"/>
      <c r="XCV295" s="254"/>
      <c r="XCW295" s="254"/>
      <c r="XCX295" s="254"/>
      <c r="XCY295" s="254"/>
      <c r="XCZ295" s="254"/>
      <c r="XDA295" s="254"/>
      <c r="XDB295" s="254"/>
      <c r="XDC295" s="254"/>
      <c r="XDD295" s="254"/>
      <c r="XDE295" s="254"/>
      <c r="XDF295" s="254"/>
      <c r="XDG295" s="254"/>
      <c r="XDH295" s="254"/>
      <c r="XDI295" s="254"/>
      <c r="XDJ295" s="254"/>
      <c r="XDK295" s="254"/>
      <c r="XDL295" s="254"/>
      <c r="XDM295" s="254"/>
      <c r="XDN295" s="254"/>
      <c r="XDO295" s="254"/>
      <c r="XDP295" s="254"/>
      <c r="XDQ295" s="254"/>
      <c r="XDR295" s="254"/>
      <c r="XDS295" s="254"/>
      <c r="XDT295" s="254"/>
      <c r="XDU295" s="254"/>
      <c r="XDV295" s="254"/>
      <c r="XDW295" s="254"/>
      <c r="XDX295" s="254"/>
      <c r="XDY295" s="254"/>
      <c r="XDZ295" s="254"/>
      <c r="XEA295" s="254"/>
      <c r="XEB295" s="254"/>
      <c r="XEC295" s="254"/>
      <c r="XED295" s="254"/>
      <c r="XEE295" s="254"/>
      <c r="XEF295" s="254"/>
      <c r="XEG295" s="254"/>
      <c r="XEH295" s="254"/>
      <c r="XEI295" s="254"/>
      <c r="XEJ295" s="254"/>
      <c r="XEK295" s="254"/>
      <c r="XEL295" s="254"/>
      <c r="XEM295" s="254"/>
      <c r="XEN295" s="254"/>
      <c r="XEO295" s="254"/>
      <c r="XEP295" s="254"/>
      <c r="XEQ295" s="254"/>
      <c r="XER295" s="254"/>
      <c r="XES295" s="254"/>
      <c r="XET295" s="254"/>
      <c r="XEU295" s="254"/>
      <c r="XEV295" s="254"/>
      <c r="XEW295" s="254"/>
      <c r="XEX295" s="254"/>
      <c r="XEY295" s="254"/>
      <c r="XEZ295" s="254"/>
      <c r="XFA295" s="254"/>
      <c r="XFB295" s="254"/>
      <c r="XFC295" s="254"/>
      <c r="XFD295" s="254"/>
    </row>
    <row r="296" spans="1:31 16148:16384" x14ac:dyDescent="0.25">
      <c r="F296" s="254"/>
      <c r="J296" s="254"/>
      <c r="O296" s="254"/>
      <c r="T296" s="254"/>
      <c r="V296" s="254"/>
      <c r="W296" s="254"/>
      <c r="X296" s="254"/>
      <c r="Y296" s="254"/>
      <c r="Z296" s="254"/>
      <c r="AA296" s="254"/>
      <c r="AB296" s="254"/>
      <c r="AC296" s="254"/>
      <c r="AD296" s="254"/>
      <c r="AE296" s="254"/>
      <c r="WWB296" s="254"/>
      <c r="WWC296" s="254"/>
      <c r="WWD296" s="254"/>
      <c r="WWE296" s="254"/>
      <c r="WWF296" s="254"/>
      <c r="WWG296" s="254"/>
      <c r="WWH296" s="254"/>
      <c r="WWI296" s="254"/>
      <c r="WWJ296" s="254"/>
      <c r="WWK296" s="254"/>
      <c r="WWL296" s="254"/>
      <c r="WWM296" s="254"/>
      <c r="WWN296" s="254"/>
      <c r="WWO296" s="254"/>
      <c r="WWP296" s="254"/>
      <c r="WWQ296" s="254"/>
      <c r="WWR296" s="254"/>
      <c r="WWS296" s="254"/>
      <c r="WWT296" s="254"/>
      <c r="WWU296" s="254"/>
      <c r="WWV296" s="254"/>
      <c r="WWW296" s="254"/>
      <c r="WWX296" s="254"/>
      <c r="WWY296" s="254"/>
      <c r="WWZ296" s="254"/>
      <c r="WXA296" s="254"/>
      <c r="WXB296" s="254"/>
      <c r="WXC296" s="254"/>
      <c r="WXD296" s="254"/>
      <c r="WXE296" s="254"/>
      <c r="WXF296" s="254"/>
      <c r="WXG296" s="254"/>
      <c r="WXH296" s="254"/>
      <c r="WXI296" s="254"/>
      <c r="WXJ296" s="254"/>
      <c r="WXK296" s="254"/>
      <c r="WXL296" s="254"/>
      <c r="WXM296" s="254"/>
      <c r="WXN296" s="254"/>
      <c r="WXO296" s="254"/>
      <c r="WXP296" s="254"/>
      <c r="WXQ296" s="254"/>
      <c r="WXR296" s="254"/>
      <c r="WXS296" s="254"/>
      <c r="WXT296" s="254"/>
      <c r="WXU296" s="254"/>
      <c r="WXV296" s="254"/>
      <c r="WXW296" s="254"/>
      <c r="WXX296" s="254"/>
      <c r="WXY296" s="254"/>
      <c r="WXZ296" s="254"/>
      <c r="WYA296" s="254"/>
      <c r="WYB296" s="254"/>
      <c r="WYC296" s="254"/>
      <c r="WYD296" s="254"/>
      <c r="WYE296" s="254"/>
      <c r="WYF296" s="254"/>
      <c r="WYG296" s="254"/>
      <c r="WYH296" s="254"/>
      <c r="WYI296" s="254"/>
      <c r="WYJ296" s="254"/>
      <c r="WYK296" s="254"/>
      <c r="WYL296" s="254"/>
      <c r="WYM296" s="254"/>
      <c r="WYN296" s="254"/>
      <c r="WYO296" s="254"/>
      <c r="WYP296" s="254"/>
      <c r="WYQ296" s="254"/>
      <c r="WYR296" s="254"/>
      <c r="WYS296" s="254"/>
      <c r="WYT296" s="254"/>
      <c r="WYU296" s="254"/>
      <c r="WYV296" s="254"/>
      <c r="WYW296" s="254"/>
      <c r="WYX296" s="254"/>
      <c r="WYY296" s="254"/>
      <c r="WYZ296" s="254"/>
      <c r="WZA296" s="254"/>
      <c r="WZB296" s="254"/>
      <c r="WZC296" s="254"/>
      <c r="WZD296" s="254"/>
      <c r="WZE296" s="254"/>
      <c r="WZF296" s="254"/>
      <c r="WZG296" s="254"/>
      <c r="WZH296" s="254"/>
      <c r="WZI296" s="254"/>
      <c r="WZJ296" s="254"/>
      <c r="WZK296" s="254"/>
      <c r="WZL296" s="254"/>
      <c r="WZM296" s="254"/>
      <c r="WZN296" s="254"/>
      <c r="WZO296" s="254"/>
      <c r="WZP296" s="254"/>
      <c r="WZQ296" s="254"/>
      <c r="WZR296" s="254"/>
      <c r="WZS296" s="254"/>
      <c r="WZT296" s="254"/>
      <c r="WZU296" s="254"/>
      <c r="WZV296" s="254"/>
      <c r="WZW296" s="254"/>
      <c r="WZX296" s="254"/>
      <c r="WZY296" s="254"/>
      <c r="WZZ296" s="254"/>
      <c r="XAA296" s="254"/>
      <c r="XAB296" s="254"/>
      <c r="XAC296" s="254"/>
      <c r="XAD296" s="254"/>
      <c r="XAE296" s="254"/>
      <c r="XAF296" s="254"/>
      <c r="XAG296" s="254"/>
      <c r="XAH296" s="254"/>
      <c r="XAI296" s="254"/>
      <c r="XAJ296" s="254"/>
      <c r="XAK296" s="254"/>
      <c r="XAL296" s="254"/>
      <c r="XAM296" s="254"/>
      <c r="XAN296" s="254"/>
      <c r="XAO296" s="254"/>
      <c r="XAP296" s="254"/>
      <c r="XAQ296" s="254"/>
      <c r="XAR296" s="254"/>
      <c r="XAS296" s="254"/>
      <c r="XAT296" s="254"/>
      <c r="XAU296" s="254"/>
      <c r="XAV296" s="254"/>
      <c r="XAW296" s="254"/>
      <c r="XAX296" s="254"/>
      <c r="XAY296" s="254"/>
      <c r="XAZ296" s="254"/>
      <c r="XBA296" s="254"/>
      <c r="XBB296" s="254"/>
      <c r="XBC296" s="254"/>
      <c r="XBD296" s="254"/>
      <c r="XBE296" s="254"/>
      <c r="XBF296" s="254"/>
      <c r="XBG296" s="254"/>
      <c r="XBH296" s="254"/>
      <c r="XBI296" s="254"/>
      <c r="XBJ296" s="254"/>
      <c r="XBK296" s="254"/>
      <c r="XBL296" s="254"/>
      <c r="XBM296" s="254"/>
      <c r="XBN296" s="254"/>
      <c r="XBO296" s="254"/>
      <c r="XBP296" s="254"/>
      <c r="XBQ296" s="254"/>
      <c r="XBR296" s="254"/>
      <c r="XBS296" s="254"/>
      <c r="XBT296" s="254"/>
      <c r="XBU296" s="254"/>
      <c r="XBV296" s="254"/>
      <c r="XBW296" s="254"/>
      <c r="XBX296" s="254"/>
      <c r="XBY296" s="254"/>
      <c r="XBZ296" s="254"/>
      <c r="XCA296" s="254"/>
      <c r="XCB296" s="254"/>
      <c r="XCC296" s="254"/>
      <c r="XCD296" s="254"/>
      <c r="XCE296" s="254"/>
      <c r="XCF296" s="254"/>
      <c r="XCG296" s="254"/>
      <c r="XCH296" s="254"/>
      <c r="XCI296" s="254"/>
      <c r="XCJ296" s="254"/>
      <c r="XCK296" s="254"/>
      <c r="XCL296" s="254"/>
      <c r="XCM296" s="254"/>
      <c r="XCN296" s="254"/>
      <c r="XCO296" s="254"/>
      <c r="XCP296" s="254"/>
      <c r="XCQ296" s="254"/>
      <c r="XCR296" s="254"/>
      <c r="XCS296" s="254"/>
      <c r="XCT296" s="254"/>
      <c r="XCU296" s="254"/>
      <c r="XCV296" s="254"/>
      <c r="XCW296" s="254"/>
      <c r="XCX296" s="254"/>
      <c r="XCY296" s="254"/>
      <c r="XCZ296" s="254"/>
      <c r="XDA296" s="254"/>
      <c r="XDB296" s="254"/>
      <c r="XDC296" s="254"/>
      <c r="XDD296" s="254"/>
      <c r="XDE296" s="254"/>
      <c r="XDF296" s="254"/>
      <c r="XDG296" s="254"/>
      <c r="XDH296" s="254"/>
      <c r="XDI296" s="254"/>
      <c r="XDJ296" s="254"/>
      <c r="XDK296" s="254"/>
      <c r="XDL296" s="254"/>
      <c r="XDM296" s="254"/>
      <c r="XDN296" s="254"/>
      <c r="XDO296" s="254"/>
      <c r="XDP296" s="254"/>
      <c r="XDQ296" s="254"/>
      <c r="XDR296" s="254"/>
      <c r="XDS296" s="254"/>
      <c r="XDT296" s="254"/>
      <c r="XDU296" s="254"/>
      <c r="XDV296" s="254"/>
      <c r="XDW296" s="254"/>
      <c r="XDX296" s="254"/>
      <c r="XDY296" s="254"/>
      <c r="XDZ296" s="254"/>
      <c r="XEA296" s="254"/>
      <c r="XEB296" s="254"/>
      <c r="XEC296" s="254"/>
      <c r="XED296" s="254"/>
      <c r="XEE296" s="254"/>
      <c r="XEF296" s="254"/>
      <c r="XEG296" s="254"/>
      <c r="XEH296" s="254"/>
      <c r="XEI296" s="254"/>
      <c r="XEJ296" s="254"/>
      <c r="XEK296" s="254"/>
      <c r="XEL296" s="254"/>
      <c r="XEM296" s="254"/>
      <c r="XEN296" s="254"/>
      <c r="XEO296" s="254"/>
      <c r="XEP296" s="254"/>
      <c r="XEQ296" s="254"/>
      <c r="XER296" s="254"/>
      <c r="XES296" s="254"/>
      <c r="XET296" s="254"/>
      <c r="XEU296" s="254"/>
      <c r="XEV296" s="254"/>
      <c r="XEW296" s="254"/>
      <c r="XEX296" s="254"/>
      <c r="XEY296" s="254"/>
      <c r="XEZ296" s="254"/>
      <c r="XFA296" s="254"/>
      <c r="XFB296" s="254"/>
      <c r="XFC296" s="254"/>
      <c r="XFD296" s="254"/>
    </row>
    <row r="297" spans="1:31 16148:16384" x14ac:dyDescent="0.25">
      <c r="F297" s="254"/>
      <c r="J297" s="254"/>
      <c r="O297" s="254"/>
      <c r="T297" s="254"/>
      <c r="V297" s="254"/>
      <c r="W297" s="254"/>
      <c r="X297" s="254"/>
      <c r="Y297" s="254"/>
      <c r="Z297" s="254"/>
      <c r="AA297" s="254"/>
      <c r="AB297" s="254"/>
      <c r="AC297" s="254"/>
      <c r="AD297" s="254"/>
      <c r="AE297" s="254"/>
      <c r="WWB297" s="254"/>
      <c r="WWC297" s="254"/>
      <c r="WWD297" s="254"/>
      <c r="WWE297" s="254"/>
      <c r="WWF297" s="254"/>
      <c r="WWG297" s="254"/>
      <c r="WWH297" s="254"/>
      <c r="WWI297" s="254"/>
      <c r="WWJ297" s="254"/>
      <c r="WWK297" s="254"/>
      <c r="WWL297" s="254"/>
      <c r="WWM297" s="254"/>
      <c r="WWN297" s="254"/>
      <c r="WWO297" s="254"/>
      <c r="WWP297" s="254"/>
      <c r="WWQ297" s="254"/>
      <c r="WWR297" s="254"/>
      <c r="WWS297" s="254"/>
      <c r="WWT297" s="254"/>
      <c r="WWU297" s="254"/>
      <c r="WWV297" s="254"/>
      <c r="WWW297" s="254"/>
      <c r="WWX297" s="254"/>
      <c r="WWY297" s="254"/>
      <c r="WWZ297" s="254"/>
      <c r="WXA297" s="254"/>
      <c r="WXB297" s="254"/>
      <c r="WXC297" s="254"/>
      <c r="WXD297" s="254"/>
      <c r="WXE297" s="254"/>
      <c r="WXF297" s="254"/>
      <c r="WXG297" s="254"/>
      <c r="WXH297" s="254"/>
      <c r="WXI297" s="254"/>
      <c r="WXJ297" s="254"/>
      <c r="WXK297" s="254"/>
      <c r="WXL297" s="254"/>
      <c r="WXM297" s="254"/>
      <c r="WXN297" s="254"/>
      <c r="WXO297" s="254"/>
      <c r="WXP297" s="254"/>
      <c r="WXQ297" s="254"/>
      <c r="WXR297" s="254"/>
      <c r="WXS297" s="254"/>
      <c r="WXT297" s="254"/>
      <c r="WXU297" s="254"/>
      <c r="WXV297" s="254"/>
      <c r="WXW297" s="254"/>
      <c r="WXX297" s="254"/>
      <c r="WXY297" s="254"/>
      <c r="WXZ297" s="254"/>
      <c r="WYA297" s="254"/>
      <c r="WYB297" s="254"/>
      <c r="WYC297" s="254"/>
      <c r="WYD297" s="254"/>
      <c r="WYE297" s="254"/>
      <c r="WYF297" s="254"/>
      <c r="WYG297" s="254"/>
      <c r="WYH297" s="254"/>
      <c r="WYI297" s="254"/>
      <c r="WYJ297" s="254"/>
      <c r="WYK297" s="254"/>
      <c r="WYL297" s="254"/>
      <c r="WYM297" s="254"/>
      <c r="WYN297" s="254"/>
      <c r="WYO297" s="254"/>
      <c r="WYP297" s="254"/>
      <c r="WYQ297" s="254"/>
      <c r="WYR297" s="254"/>
      <c r="WYS297" s="254"/>
      <c r="WYT297" s="254"/>
      <c r="WYU297" s="254"/>
      <c r="WYV297" s="254"/>
      <c r="WYW297" s="254"/>
      <c r="WYX297" s="254"/>
      <c r="WYY297" s="254"/>
      <c r="WYZ297" s="254"/>
      <c r="WZA297" s="254"/>
      <c r="WZB297" s="254"/>
      <c r="WZC297" s="254"/>
      <c r="WZD297" s="254"/>
      <c r="WZE297" s="254"/>
      <c r="WZF297" s="254"/>
      <c r="WZG297" s="254"/>
      <c r="WZH297" s="254"/>
      <c r="WZI297" s="254"/>
      <c r="WZJ297" s="254"/>
      <c r="WZK297" s="254"/>
      <c r="WZL297" s="254"/>
      <c r="WZM297" s="254"/>
      <c r="WZN297" s="254"/>
      <c r="WZO297" s="254"/>
      <c r="WZP297" s="254"/>
      <c r="WZQ297" s="254"/>
      <c r="WZR297" s="254"/>
      <c r="WZS297" s="254"/>
      <c r="WZT297" s="254"/>
      <c r="WZU297" s="254"/>
      <c r="WZV297" s="254"/>
      <c r="WZW297" s="254"/>
      <c r="WZX297" s="254"/>
      <c r="WZY297" s="254"/>
      <c r="WZZ297" s="254"/>
      <c r="XAA297" s="254"/>
      <c r="XAB297" s="254"/>
      <c r="XAC297" s="254"/>
      <c r="XAD297" s="254"/>
      <c r="XAE297" s="254"/>
      <c r="XAF297" s="254"/>
      <c r="XAG297" s="254"/>
      <c r="XAH297" s="254"/>
      <c r="XAI297" s="254"/>
      <c r="XAJ297" s="254"/>
      <c r="XAK297" s="254"/>
      <c r="XAL297" s="254"/>
      <c r="XAM297" s="254"/>
      <c r="XAN297" s="254"/>
      <c r="XAO297" s="254"/>
      <c r="XAP297" s="254"/>
      <c r="XAQ297" s="254"/>
      <c r="XAR297" s="254"/>
      <c r="XAS297" s="254"/>
      <c r="XAT297" s="254"/>
      <c r="XAU297" s="254"/>
      <c r="XAV297" s="254"/>
      <c r="XAW297" s="254"/>
      <c r="XAX297" s="254"/>
      <c r="XAY297" s="254"/>
      <c r="XAZ297" s="254"/>
      <c r="XBA297" s="254"/>
      <c r="XBB297" s="254"/>
      <c r="XBC297" s="254"/>
      <c r="XBD297" s="254"/>
      <c r="XBE297" s="254"/>
      <c r="XBF297" s="254"/>
      <c r="XBG297" s="254"/>
      <c r="XBH297" s="254"/>
      <c r="XBI297" s="254"/>
      <c r="XBJ297" s="254"/>
      <c r="XBK297" s="254"/>
      <c r="XBL297" s="254"/>
      <c r="XBM297" s="254"/>
      <c r="XBN297" s="254"/>
      <c r="XBO297" s="254"/>
      <c r="XBP297" s="254"/>
      <c r="XBQ297" s="254"/>
      <c r="XBR297" s="254"/>
      <c r="XBS297" s="254"/>
      <c r="XBT297" s="254"/>
      <c r="XBU297" s="254"/>
      <c r="XBV297" s="254"/>
      <c r="XBW297" s="254"/>
      <c r="XBX297" s="254"/>
      <c r="XBY297" s="254"/>
      <c r="XBZ297" s="254"/>
      <c r="XCA297" s="254"/>
      <c r="XCB297" s="254"/>
      <c r="XCC297" s="254"/>
      <c r="XCD297" s="254"/>
      <c r="XCE297" s="254"/>
      <c r="XCF297" s="254"/>
      <c r="XCG297" s="254"/>
      <c r="XCH297" s="254"/>
      <c r="XCI297" s="254"/>
      <c r="XCJ297" s="254"/>
      <c r="XCK297" s="254"/>
      <c r="XCL297" s="254"/>
      <c r="XCM297" s="254"/>
      <c r="XCN297" s="254"/>
      <c r="XCO297" s="254"/>
      <c r="XCP297" s="254"/>
      <c r="XCQ297" s="254"/>
      <c r="XCR297" s="254"/>
      <c r="XCS297" s="254"/>
      <c r="XCT297" s="254"/>
      <c r="XCU297" s="254"/>
      <c r="XCV297" s="254"/>
      <c r="XCW297" s="254"/>
      <c r="XCX297" s="254"/>
      <c r="XCY297" s="254"/>
      <c r="XCZ297" s="254"/>
      <c r="XDA297" s="254"/>
      <c r="XDB297" s="254"/>
      <c r="XDC297" s="254"/>
      <c r="XDD297" s="254"/>
      <c r="XDE297" s="254"/>
      <c r="XDF297" s="254"/>
      <c r="XDG297" s="254"/>
      <c r="XDH297" s="254"/>
      <c r="XDI297" s="254"/>
      <c r="XDJ297" s="254"/>
      <c r="XDK297" s="254"/>
      <c r="XDL297" s="254"/>
      <c r="XDM297" s="254"/>
      <c r="XDN297" s="254"/>
      <c r="XDO297" s="254"/>
      <c r="XDP297" s="254"/>
      <c r="XDQ297" s="254"/>
      <c r="XDR297" s="254"/>
      <c r="XDS297" s="254"/>
      <c r="XDT297" s="254"/>
      <c r="XDU297" s="254"/>
      <c r="XDV297" s="254"/>
      <c r="XDW297" s="254"/>
      <c r="XDX297" s="254"/>
      <c r="XDY297" s="254"/>
      <c r="XDZ297" s="254"/>
      <c r="XEA297" s="254"/>
      <c r="XEB297" s="254"/>
      <c r="XEC297" s="254"/>
      <c r="XED297" s="254"/>
      <c r="XEE297" s="254"/>
      <c r="XEF297" s="254"/>
      <c r="XEG297" s="254"/>
      <c r="XEH297" s="254"/>
      <c r="XEI297" s="254"/>
      <c r="XEJ297" s="254"/>
      <c r="XEK297" s="254"/>
      <c r="XEL297" s="254"/>
      <c r="XEM297" s="254"/>
      <c r="XEN297" s="254"/>
      <c r="XEO297" s="254"/>
      <c r="XEP297" s="254"/>
      <c r="XEQ297" s="254"/>
      <c r="XER297" s="254"/>
      <c r="XES297" s="254"/>
      <c r="XET297" s="254"/>
      <c r="XEU297" s="254"/>
      <c r="XEV297" s="254"/>
      <c r="XEW297" s="254"/>
      <c r="XEX297" s="254"/>
      <c r="XEY297" s="254"/>
      <c r="XEZ297" s="254"/>
      <c r="XFA297" s="254"/>
      <c r="XFB297" s="254"/>
      <c r="XFC297" s="254"/>
      <c r="XFD297" s="254"/>
    </row>
    <row r="298" spans="1:31 16148:16384" x14ac:dyDescent="0.25">
      <c r="F298" s="254"/>
      <c r="J298" s="254"/>
      <c r="O298" s="254"/>
      <c r="T298" s="254"/>
      <c r="V298" s="254"/>
      <c r="W298" s="254"/>
      <c r="X298" s="254"/>
      <c r="Y298" s="254"/>
      <c r="Z298" s="254"/>
      <c r="AA298" s="254"/>
      <c r="AB298" s="254"/>
      <c r="AC298" s="254"/>
      <c r="AD298" s="254"/>
      <c r="AE298" s="254"/>
      <c r="WWB298" s="254"/>
      <c r="WWC298" s="254"/>
      <c r="WWD298" s="254"/>
      <c r="WWE298" s="254"/>
      <c r="WWF298" s="254"/>
      <c r="WWG298" s="254"/>
      <c r="WWH298" s="254"/>
      <c r="WWI298" s="254"/>
      <c r="WWJ298" s="254"/>
      <c r="WWK298" s="254"/>
      <c r="WWL298" s="254"/>
      <c r="WWM298" s="254"/>
      <c r="WWN298" s="254"/>
      <c r="WWO298" s="254"/>
      <c r="WWP298" s="254"/>
      <c r="WWQ298" s="254"/>
      <c r="WWR298" s="254"/>
      <c r="WWS298" s="254"/>
      <c r="WWT298" s="254"/>
      <c r="WWU298" s="254"/>
      <c r="WWV298" s="254"/>
      <c r="WWW298" s="254"/>
      <c r="WWX298" s="254"/>
      <c r="WWY298" s="254"/>
      <c r="WWZ298" s="254"/>
      <c r="WXA298" s="254"/>
      <c r="WXB298" s="254"/>
      <c r="WXC298" s="254"/>
      <c r="WXD298" s="254"/>
      <c r="WXE298" s="254"/>
      <c r="WXF298" s="254"/>
      <c r="WXG298" s="254"/>
      <c r="WXH298" s="254"/>
      <c r="WXI298" s="254"/>
      <c r="WXJ298" s="254"/>
      <c r="WXK298" s="254"/>
      <c r="WXL298" s="254"/>
      <c r="WXM298" s="254"/>
      <c r="WXN298" s="254"/>
      <c r="WXO298" s="254"/>
      <c r="WXP298" s="254"/>
      <c r="WXQ298" s="254"/>
      <c r="WXR298" s="254"/>
      <c r="WXS298" s="254"/>
      <c r="WXT298" s="254"/>
      <c r="WXU298" s="254"/>
      <c r="WXV298" s="254"/>
      <c r="WXW298" s="254"/>
      <c r="WXX298" s="254"/>
      <c r="WXY298" s="254"/>
      <c r="WXZ298" s="254"/>
      <c r="WYA298" s="254"/>
      <c r="WYB298" s="254"/>
      <c r="WYC298" s="254"/>
      <c r="WYD298" s="254"/>
      <c r="WYE298" s="254"/>
      <c r="WYF298" s="254"/>
      <c r="WYG298" s="254"/>
      <c r="WYH298" s="254"/>
      <c r="WYI298" s="254"/>
      <c r="WYJ298" s="254"/>
      <c r="WYK298" s="254"/>
      <c r="WYL298" s="254"/>
      <c r="WYM298" s="254"/>
      <c r="WYN298" s="254"/>
      <c r="WYO298" s="254"/>
      <c r="WYP298" s="254"/>
      <c r="WYQ298" s="254"/>
      <c r="WYR298" s="254"/>
      <c r="WYS298" s="254"/>
      <c r="WYT298" s="254"/>
      <c r="WYU298" s="254"/>
      <c r="WYV298" s="254"/>
      <c r="WYW298" s="254"/>
      <c r="WYX298" s="254"/>
      <c r="WYY298" s="254"/>
      <c r="WYZ298" s="254"/>
      <c r="WZA298" s="254"/>
      <c r="WZB298" s="254"/>
      <c r="WZC298" s="254"/>
      <c r="WZD298" s="254"/>
      <c r="WZE298" s="254"/>
      <c r="WZF298" s="254"/>
      <c r="WZG298" s="254"/>
      <c r="WZH298" s="254"/>
      <c r="WZI298" s="254"/>
      <c r="WZJ298" s="254"/>
      <c r="WZK298" s="254"/>
      <c r="WZL298" s="254"/>
      <c r="WZM298" s="254"/>
      <c r="WZN298" s="254"/>
      <c r="WZO298" s="254"/>
      <c r="WZP298" s="254"/>
      <c r="WZQ298" s="254"/>
      <c r="WZR298" s="254"/>
      <c r="WZS298" s="254"/>
      <c r="WZT298" s="254"/>
      <c r="WZU298" s="254"/>
      <c r="WZV298" s="254"/>
      <c r="WZW298" s="254"/>
      <c r="WZX298" s="254"/>
      <c r="WZY298" s="254"/>
      <c r="WZZ298" s="254"/>
      <c r="XAA298" s="254"/>
      <c r="XAB298" s="254"/>
      <c r="XAC298" s="254"/>
      <c r="XAD298" s="254"/>
      <c r="XAE298" s="254"/>
      <c r="XAF298" s="254"/>
      <c r="XAG298" s="254"/>
      <c r="XAH298" s="254"/>
      <c r="XAI298" s="254"/>
      <c r="XAJ298" s="254"/>
      <c r="XAK298" s="254"/>
      <c r="XAL298" s="254"/>
      <c r="XAM298" s="254"/>
      <c r="XAN298" s="254"/>
      <c r="XAO298" s="254"/>
      <c r="XAP298" s="254"/>
      <c r="XAQ298" s="254"/>
      <c r="XAR298" s="254"/>
      <c r="XAS298" s="254"/>
      <c r="XAT298" s="254"/>
      <c r="XAU298" s="254"/>
      <c r="XAV298" s="254"/>
      <c r="XAW298" s="254"/>
      <c r="XAX298" s="254"/>
      <c r="XAY298" s="254"/>
      <c r="XAZ298" s="254"/>
      <c r="XBA298" s="254"/>
      <c r="XBB298" s="254"/>
      <c r="XBC298" s="254"/>
      <c r="XBD298" s="254"/>
      <c r="XBE298" s="254"/>
      <c r="XBF298" s="254"/>
      <c r="XBG298" s="254"/>
      <c r="XBH298" s="254"/>
      <c r="XBI298" s="254"/>
      <c r="XBJ298" s="254"/>
      <c r="XBK298" s="254"/>
      <c r="XBL298" s="254"/>
      <c r="XBM298" s="254"/>
      <c r="XBN298" s="254"/>
      <c r="XBO298" s="254"/>
      <c r="XBP298" s="254"/>
      <c r="XBQ298" s="254"/>
      <c r="XBR298" s="254"/>
      <c r="XBS298" s="254"/>
      <c r="XBT298" s="254"/>
      <c r="XBU298" s="254"/>
      <c r="XBV298" s="254"/>
      <c r="XBW298" s="254"/>
      <c r="XBX298" s="254"/>
      <c r="XBY298" s="254"/>
      <c r="XBZ298" s="254"/>
      <c r="XCA298" s="254"/>
      <c r="XCB298" s="254"/>
      <c r="XCC298" s="254"/>
      <c r="XCD298" s="254"/>
      <c r="XCE298" s="254"/>
      <c r="XCF298" s="254"/>
      <c r="XCG298" s="254"/>
      <c r="XCH298" s="254"/>
      <c r="XCI298" s="254"/>
      <c r="XCJ298" s="254"/>
      <c r="XCK298" s="254"/>
      <c r="XCL298" s="254"/>
      <c r="XCM298" s="254"/>
      <c r="XCN298" s="254"/>
      <c r="XCO298" s="254"/>
      <c r="XCP298" s="254"/>
      <c r="XCQ298" s="254"/>
      <c r="XCR298" s="254"/>
      <c r="XCS298" s="254"/>
      <c r="XCT298" s="254"/>
      <c r="XCU298" s="254"/>
      <c r="XCV298" s="254"/>
      <c r="XCW298" s="254"/>
      <c r="XCX298" s="254"/>
      <c r="XCY298" s="254"/>
      <c r="XCZ298" s="254"/>
      <c r="XDA298" s="254"/>
      <c r="XDB298" s="254"/>
      <c r="XDC298" s="254"/>
      <c r="XDD298" s="254"/>
      <c r="XDE298" s="254"/>
      <c r="XDF298" s="254"/>
      <c r="XDG298" s="254"/>
      <c r="XDH298" s="254"/>
      <c r="XDI298" s="254"/>
      <c r="XDJ298" s="254"/>
      <c r="XDK298" s="254"/>
      <c r="XDL298" s="254"/>
      <c r="XDM298" s="254"/>
      <c r="XDN298" s="254"/>
      <c r="XDO298" s="254"/>
      <c r="XDP298" s="254"/>
      <c r="XDQ298" s="254"/>
      <c r="XDR298" s="254"/>
      <c r="XDS298" s="254"/>
      <c r="XDT298" s="254"/>
      <c r="XDU298" s="254"/>
      <c r="XDV298" s="254"/>
      <c r="XDW298" s="254"/>
      <c r="XDX298" s="254"/>
      <c r="XDY298" s="254"/>
      <c r="XDZ298" s="254"/>
      <c r="XEA298" s="254"/>
      <c r="XEB298" s="254"/>
      <c r="XEC298" s="254"/>
      <c r="XED298" s="254"/>
      <c r="XEE298" s="254"/>
      <c r="XEF298" s="254"/>
      <c r="XEG298" s="254"/>
      <c r="XEH298" s="254"/>
      <c r="XEI298" s="254"/>
      <c r="XEJ298" s="254"/>
      <c r="XEK298" s="254"/>
      <c r="XEL298" s="254"/>
      <c r="XEM298" s="254"/>
      <c r="XEN298" s="254"/>
      <c r="XEO298" s="254"/>
      <c r="XEP298" s="254"/>
      <c r="XEQ298" s="254"/>
      <c r="XER298" s="254"/>
      <c r="XES298" s="254"/>
      <c r="XET298" s="254"/>
      <c r="XEU298" s="254"/>
      <c r="XEV298" s="254"/>
      <c r="XEW298" s="254"/>
      <c r="XEX298" s="254"/>
      <c r="XEY298" s="254"/>
      <c r="XEZ298" s="254"/>
      <c r="XFA298" s="254"/>
      <c r="XFB298" s="254"/>
      <c r="XFC298" s="254"/>
      <c r="XFD298" s="254"/>
    </row>
    <row r="299" spans="1:31 16148:16384" x14ac:dyDescent="0.25">
      <c r="F299" s="254"/>
      <c r="J299" s="254"/>
      <c r="O299" s="254"/>
      <c r="T299" s="254"/>
      <c r="V299" s="254"/>
      <c r="W299" s="254"/>
      <c r="X299" s="254"/>
      <c r="Y299" s="254"/>
      <c r="Z299" s="254"/>
      <c r="AA299" s="254"/>
      <c r="AB299" s="254"/>
      <c r="AC299" s="254"/>
      <c r="AD299" s="254"/>
      <c r="AE299" s="254"/>
      <c r="WWB299" s="254"/>
      <c r="WWC299" s="254"/>
      <c r="WWD299" s="254"/>
      <c r="WWE299" s="254"/>
      <c r="WWF299" s="254"/>
      <c r="WWG299" s="254"/>
      <c r="WWH299" s="254"/>
      <c r="WWI299" s="254"/>
      <c r="WWJ299" s="254"/>
      <c r="WWK299" s="254"/>
      <c r="WWL299" s="254"/>
      <c r="WWM299" s="254"/>
      <c r="WWN299" s="254"/>
      <c r="WWO299" s="254"/>
      <c r="WWP299" s="254"/>
      <c r="WWQ299" s="254"/>
      <c r="WWR299" s="254"/>
      <c r="WWS299" s="254"/>
      <c r="WWT299" s="254"/>
      <c r="WWU299" s="254"/>
      <c r="WWV299" s="254"/>
      <c r="WWW299" s="254"/>
      <c r="WWX299" s="254"/>
      <c r="WWY299" s="254"/>
      <c r="WWZ299" s="254"/>
      <c r="WXA299" s="254"/>
      <c r="WXB299" s="254"/>
      <c r="WXC299" s="254"/>
      <c r="WXD299" s="254"/>
      <c r="WXE299" s="254"/>
      <c r="WXF299" s="254"/>
      <c r="WXG299" s="254"/>
      <c r="WXH299" s="254"/>
      <c r="WXI299" s="254"/>
      <c r="WXJ299" s="254"/>
      <c r="WXK299" s="254"/>
      <c r="WXL299" s="254"/>
      <c r="WXM299" s="254"/>
      <c r="WXN299" s="254"/>
      <c r="WXO299" s="254"/>
      <c r="WXP299" s="254"/>
      <c r="WXQ299" s="254"/>
      <c r="WXR299" s="254"/>
      <c r="WXS299" s="254"/>
      <c r="WXT299" s="254"/>
      <c r="WXU299" s="254"/>
      <c r="WXV299" s="254"/>
      <c r="WXW299" s="254"/>
      <c r="WXX299" s="254"/>
      <c r="WXY299" s="254"/>
      <c r="WXZ299" s="254"/>
      <c r="WYA299" s="254"/>
      <c r="WYB299" s="254"/>
      <c r="WYC299" s="254"/>
      <c r="WYD299" s="254"/>
      <c r="WYE299" s="254"/>
      <c r="WYF299" s="254"/>
      <c r="WYG299" s="254"/>
      <c r="WYH299" s="254"/>
      <c r="WYI299" s="254"/>
      <c r="WYJ299" s="254"/>
      <c r="WYK299" s="254"/>
      <c r="WYL299" s="254"/>
      <c r="WYM299" s="254"/>
      <c r="WYN299" s="254"/>
      <c r="WYO299" s="254"/>
      <c r="WYP299" s="254"/>
      <c r="WYQ299" s="254"/>
      <c r="WYR299" s="254"/>
      <c r="WYS299" s="254"/>
      <c r="WYT299" s="254"/>
      <c r="WYU299" s="254"/>
      <c r="WYV299" s="254"/>
      <c r="WYW299" s="254"/>
      <c r="WYX299" s="254"/>
      <c r="WYY299" s="254"/>
      <c r="WYZ299" s="254"/>
      <c r="WZA299" s="254"/>
      <c r="WZB299" s="254"/>
      <c r="WZC299" s="254"/>
      <c r="WZD299" s="254"/>
      <c r="WZE299" s="254"/>
      <c r="WZF299" s="254"/>
      <c r="WZG299" s="254"/>
      <c r="WZH299" s="254"/>
      <c r="WZI299" s="254"/>
      <c r="WZJ299" s="254"/>
      <c r="WZK299" s="254"/>
      <c r="WZL299" s="254"/>
      <c r="WZM299" s="254"/>
      <c r="WZN299" s="254"/>
      <c r="WZO299" s="254"/>
      <c r="WZP299" s="254"/>
      <c r="WZQ299" s="254"/>
      <c r="WZR299" s="254"/>
      <c r="WZS299" s="254"/>
      <c r="WZT299" s="254"/>
      <c r="WZU299" s="254"/>
      <c r="WZV299" s="254"/>
      <c r="WZW299" s="254"/>
      <c r="WZX299" s="254"/>
      <c r="WZY299" s="254"/>
      <c r="WZZ299" s="254"/>
      <c r="XAA299" s="254"/>
      <c r="XAB299" s="254"/>
      <c r="XAC299" s="254"/>
      <c r="XAD299" s="254"/>
      <c r="XAE299" s="254"/>
      <c r="XAF299" s="254"/>
      <c r="XAG299" s="254"/>
      <c r="XAH299" s="254"/>
      <c r="XAI299" s="254"/>
      <c r="XAJ299" s="254"/>
      <c r="XAK299" s="254"/>
      <c r="XAL299" s="254"/>
      <c r="XAM299" s="254"/>
      <c r="XAN299" s="254"/>
      <c r="XAO299" s="254"/>
      <c r="XAP299" s="254"/>
      <c r="XAQ299" s="254"/>
      <c r="XAR299" s="254"/>
      <c r="XAS299" s="254"/>
      <c r="XAT299" s="254"/>
      <c r="XAU299" s="254"/>
      <c r="XAV299" s="254"/>
      <c r="XAW299" s="254"/>
      <c r="XAX299" s="254"/>
      <c r="XAY299" s="254"/>
      <c r="XAZ299" s="254"/>
      <c r="XBA299" s="254"/>
      <c r="XBB299" s="254"/>
      <c r="XBC299" s="254"/>
      <c r="XBD299" s="254"/>
      <c r="XBE299" s="254"/>
      <c r="XBF299" s="254"/>
      <c r="XBG299" s="254"/>
      <c r="XBH299" s="254"/>
      <c r="XBI299" s="254"/>
      <c r="XBJ299" s="254"/>
      <c r="XBK299" s="254"/>
      <c r="XBL299" s="254"/>
      <c r="XBM299" s="254"/>
      <c r="XBN299" s="254"/>
      <c r="XBO299" s="254"/>
      <c r="XBP299" s="254"/>
      <c r="XBQ299" s="254"/>
      <c r="XBR299" s="254"/>
      <c r="XBS299" s="254"/>
      <c r="XBT299" s="254"/>
      <c r="XBU299" s="254"/>
      <c r="XBV299" s="254"/>
      <c r="XBW299" s="254"/>
      <c r="XBX299" s="254"/>
      <c r="XBY299" s="254"/>
      <c r="XBZ299" s="254"/>
      <c r="XCA299" s="254"/>
      <c r="XCB299" s="254"/>
      <c r="XCC299" s="254"/>
      <c r="XCD299" s="254"/>
      <c r="XCE299" s="254"/>
      <c r="XCF299" s="254"/>
      <c r="XCG299" s="254"/>
      <c r="XCH299" s="254"/>
      <c r="XCI299" s="254"/>
      <c r="XCJ299" s="254"/>
      <c r="XCK299" s="254"/>
      <c r="XCL299" s="254"/>
      <c r="XCM299" s="254"/>
      <c r="XCN299" s="254"/>
      <c r="XCO299" s="254"/>
      <c r="XCP299" s="254"/>
      <c r="XCQ299" s="254"/>
      <c r="XCR299" s="254"/>
      <c r="XCS299" s="254"/>
      <c r="XCT299" s="254"/>
      <c r="XCU299" s="254"/>
      <c r="XCV299" s="254"/>
      <c r="XCW299" s="254"/>
      <c r="XCX299" s="254"/>
      <c r="XCY299" s="254"/>
      <c r="XCZ299" s="254"/>
      <c r="XDA299" s="254"/>
      <c r="XDB299" s="254"/>
      <c r="XDC299" s="254"/>
      <c r="XDD299" s="254"/>
      <c r="XDE299" s="254"/>
      <c r="XDF299" s="254"/>
      <c r="XDG299" s="254"/>
      <c r="XDH299" s="254"/>
      <c r="XDI299" s="254"/>
      <c r="XDJ299" s="254"/>
      <c r="XDK299" s="254"/>
      <c r="XDL299" s="254"/>
      <c r="XDM299" s="254"/>
      <c r="XDN299" s="254"/>
      <c r="XDO299" s="254"/>
      <c r="XDP299" s="254"/>
      <c r="XDQ299" s="254"/>
      <c r="XDR299" s="254"/>
      <c r="XDS299" s="254"/>
      <c r="XDT299" s="254"/>
      <c r="XDU299" s="254"/>
      <c r="XDV299" s="254"/>
      <c r="XDW299" s="254"/>
      <c r="XDX299" s="254"/>
      <c r="XDY299" s="254"/>
      <c r="XDZ299" s="254"/>
      <c r="XEA299" s="254"/>
      <c r="XEB299" s="254"/>
      <c r="XEC299" s="254"/>
      <c r="XED299" s="254"/>
      <c r="XEE299" s="254"/>
      <c r="XEF299" s="254"/>
      <c r="XEG299" s="254"/>
      <c r="XEH299" s="254"/>
      <c r="XEI299" s="254"/>
      <c r="XEJ299" s="254"/>
      <c r="XEK299" s="254"/>
      <c r="XEL299" s="254"/>
      <c r="XEM299" s="254"/>
      <c r="XEN299" s="254"/>
      <c r="XEO299" s="254"/>
      <c r="XEP299" s="254"/>
      <c r="XEQ299" s="254"/>
      <c r="XER299" s="254"/>
      <c r="XES299" s="254"/>
      <c r="XET299" s="254"/>
      <c r="XEU299" s="254"/>
      <c r="XEV299" s="254"/>
      <c r="XEW299" s="254"/>
      <c r="XEX299" s="254"/>
      <c r="XEY299" s="254"/>
      <c r="XEZ299" s="254"/>
      <c r="XFA299" s="254"/>
      <c r="XFB299" s="254"/>
      <c r="XFC299" s="254"/>
      <c r="XFD299" s="254"/>
    </row>
    <row r="300" spans="1:31 16148:16384" x14ac:dyDescent="0.25">
      <c r="F300" s="254"/>
      <c r="J300" s="254"/>
      <c r="O300" s="254"/>
      <c r="T300" s="254"/>
      <c r="V300" s="254"/>
      <c r="W300" s="254"/>
      <c r="X300" s="254"/>
      <c r="Y300" s="254"/>
      <c r="Z300" s="254"/>
      <c r="AA300" s="254"/>
      <c r="AB300" s="254"/>
      <c r="AC300" s="254"/>
      <c r="AD300" s="254"/>
      <c r="AE300" s="254"/>
      <c r="WWB300" s="254"/>
      <c r="WWC300" s="254"/>
      <c r="WWD300" s="254"/>
      <c r="WWE300" s="254"/>
      <c r="WWF300" s="254"/>
      <c r="WWG300" s="254"/>
      <c r="WWH300" s="254"/>
      <c r="WWI300" s="254"/>
      <c r="WWJ300" s="254"/>
      <c r="WWK300" s="254"/>
      <c r="WWL300" s="254"/>
      <c r="WWM300" s="254"/>
      <c r="WWN300" s="254"/>
      <c r="WWO300" s="254"/>
      <c r="WWP300" s="254"/>
      <c r="WWQ300" s="254"/>
      <c r="WWR300" s="254"/>
      <c r="WWS300" s="254"/>
      <c r="WWT300" s="254"/>
      <c r="WWU300" s="254"/>
      <c r="WWV300" s="254"/>
      <c r="WWW300" s="254"/>
      <c r="WWX300" s="254"/>
      <c r="WWY300" s="254"/>
      <c r="WWZ300" s="254"/>
      <c r="WXA300" s="254"/>
      <c r="WXB300" s="254"/>
      <c r="WXC300" s="254"/>
      <c r="WXD300" s="254"/>
      <c r="WXE300" s="254"/>
      <c r="WXF300" s="254"/>
      <c r="WXG300" s="254"/>
      <c r="WXH300" s="254"/>
      <c r="WXI300" s="254"/>
      <c r="WXJ300" s="254"/>
      <c r="WXK300" s="254"/>
      <c r="WXL300" s="254"/>
      <c r="WXM300" s="254"/>
      <c r="WXN300" s="254"/>
      <c r="WXO300" s="254"/>
      <c r="WXP300" s="254"/>
      <c r="WXQ300" s="254"/>
      <c r="WXR300" s="254"/>
      <c r="WXS300" s="254"/>
      <c r="WXT300" s="254"/>
      <c r="WXU300" s="254"/>
      <c r="WXV300" s="254"/>
      <c r="WXW300" s="254"/>
      <c r="WXX300" s="254"/>
      <c r="WXY300" s="254"/>
      <c r="WXZ300" s="254"/>
      <c r="WYA300" s="254"/>
      <c r="WYB300" s="254"/>
      <c r="WYC300" s="254"/>
      <c r="WYD300" s="254"/>
      <c r="WYE300" s="254"/>
      <c r="WYF300" s="254"/>
      <c r="WYG300" s="254"/>
      <c r="WYH300" s="254"/>
      <c r="WYI300" s="254"/>
      <c r="WYJ300" s="254"/>
      <c r="WYK300" s="254"/>
      <c r="WYL300" s="254"/>
      <c r="WYM300" s="254"/>
      <c r="WYN300" s="254"/>
      <c r="WYO300" s="254"/>
      <c r="WYP300" s="254"/>
      <c r="WYQ300" s="254"/>
      <c r="WYR300" s="254"/>
      <c r="WYS300" s="254"/>
      <c r="WYT300" s="254"/>
      <c r="WYU300" s="254"/>
      <c r="WYV300" s="254"/>
      <c r="WYW300" s="254"/>
      <c r="WYX300" s="254"/>
      <c r="WYY300" s="254"/>
      <c r="WYZ300" s="254"/>
      <c r="WZA300" s="254"/>
      <c r="WZB300" s="254"/>
      <c r="WZC300" s="254"/>
      <c r="WZD300" s="254"/>
      <c r="WZE300" s="254"/>
      <c r="WZF300" s="254"/>
      <c r="WZG300" s="254"/>
      <c r="WZH300" s="254"/>
      <c r="WZI300" s="254"/>
      <c r="WZJ300" s="254"/>
      <c r="WZK300" s="254"/>
      <c r="WZL300" s="254"/>
      <c r="WZM300" s="254"/>
      <c r="WZN300" s="254"/>
      <c r="WZO300" s="254"/>
      <c r="WZP300" s="254"/>
      <c r="WZQ300" s="254"/>
      <c r="WZR300" s="254"/>
      <c r="WZS300" s="254"/>
      <c r="WZT300" s="254"/>
      <c r="WZU300" s="254"/>
      <c r="WZV300" s="254"/>
      <c r="WZW300" s="254"/>
      <c r="WZX300" s="254"/>
      <c r="WZY300" s="254"/>
      <c r="WZZ300" s="254"/>
      <c r="XAA300" s="254"/>
      <c r="XAB300" s="254"/>
      <c r="XAC300" s="254"/>
      <c r="XAD300" s="254"/>
      <c r="XAE300" s="254"/>
      <c r="XAF300" s="254"/>
      <c r="XAG300" s="254"/>
      <c r="XAH300" s="254"/>
      <c r="XAI300" s="254"/>
      <c r="XAJ300" s="254"/>
      <c r="XAK300" s="254"/>
      <c r="XAL300" s="254"/>
      <c r="XAM300" s="254"/>
      <c r="XAN300" s="254"/>
      <c r="XAO300" s="254"/>
      <c r="XAP300" s="254"/>
      <c r="XAQ300" s="254"/>
      <c r="XAR300" s="254"/>
      <c r="XAS300" s="254"/>
      <c r="XAT300" s="254"/>
      <c r="XAU300" s="254"/>
      <c r="XAV300" s="254"/>
      <c r="XAW300" s="254"/>
      <c r="XAX300" s="254"/>
      <c r="XAY300" s="254"/>
      <c r="XAZ300" s="254"/>
      <c r="XBA300" s="254"/>
      <c r="XBB300" s="254"/>
      <c r="XBC300" s="254"/>
      <c r="XBD300" s="254"/>
      <c r="XBE300" s="254"/>
      <c r="XBF300" s="254"/>
      <c r="XBG300" s="254"/>
      <c r="XBH300" s="254"/>
      <c r="XBI300" s="254"/>
      <c r="XBJ300" s="254"/>
      <c r="XBK300" s="254"/>
      <c r="XBL300" s="254"/>
      <c r="XBM300" s="254"/>
      <c r="XBN300" s="254"/>
      <c r="XBO300" s="254"/>
      <c r="XBP300" s="254"/>
      <c r="XBQ300" s="254"/>
      <c r="XBR300" s="254"/>
      <c r="XBS300" s="254"/>
      <c r="XBT300" s="254"/>
      <c r="XBU300" s="254"/>
      <c r="XBV300" s="254"/>
      <c r="XBW300" s="254"/>
      <c r="XBX300" s="254"/>
      <c r="XBY300" s="254"/>
      <c r="XBZ300" s="254"/>
      <c r="XCA300" s="254"/>
      <c r="XCB300" s="254"/>
      <c r="XCC300" s="254"/>
      <c r="XCD300" s="254"/>
      <c r="XCE300" s="254"/>
      <c r="XCF300" s="254"/>
      <c r="XCG300" s="254"/>
      <c r="XCH300" s="254"/>
      <c r="XCI300" s="254"/>
      <c r="XCJ300" s="254"/>
      <c r="XCK300" s="254"/>
      <c r="XCL300" s="254"/>
      <c r="XCM300" s="254"/>
      <c r="XCN300" s="254"/>
      <c r="XCO300" s="254"/>
      <c r="XCP300" s="254"/>
      <c r="XCQ300" s="254"/>
      <c r="XCR300" s="254"/>
      <c r="XCS300" s="254"/>
      <c r="XCT300" s="254"/>
      <c r="XCU300" s="254"/>
      <c r="XCV300" s="254"/>
      <c r="XCW300" s="254"/>
      <c r="XCX300" s="254"/>
      <c r="XCY300" s="254"/>
      <c r="XCZ300" s="254"/>
      <c r="XDA300" s="254"/>
      <c r="XDB300" s="254"/>
      <c r="XDC300" s="254"/>
      <c r="XDD300" s="254"/>
      <c r="XDE300" s="254"/>
      <c r="XDF300" s="254"/>
      <c r="XDG300" s="254"/>
      <c r="XDH300" s="254"/>
      <c r="XDI300" s="254"/>
      <c r="XDJ300" s="254"/>
      <c r="XDK300" s="254"/>
      <c r="XDL300" s="254"/>
      <c r="XDM300" s="254"/>
      <c r="XDN300" s="254"/>
      <c r="XDO300" s="254"/>
      <c r="XDP300" s="254"/>
      <c r="XDQ300" s="254"/>
      <c r="XDR300" s="254"/>
      <c r="XDS300" s="254"/>
      <c r="XDT300" s="254"/>
      <c r="XDU300" s="254"/>
      <c r="XDV300" s="254"/>
      <c r="XDW300" s="254"/>
      <c r="XDX300" s="254"/>
      <c r="XDY300" s="254"/>
      <c r="XDZ300" s="254"/>
      <c r="XEA300" s="254"/>
      <c r="XEB300" s="254"/>
      <c r="XEC300" s="254"/>
      <c r="XED300" s="254"/>
      <c r="XEE300" s="254"/>
      <c r="XEF300" s="254"/>
      <c r="XEG300" s="254"/>
      <c r="XEH300" s="254"/>
      <c r="XEI300" s="254"/>
      <c r="XEJ300" s="254"/>
      <c r="XEK300" s="254"/>
      <c r="XEL300" s="254"/>
      <c r="XEM300" s="254"/>
      <c r="XEN300" s="254"/>
      <c r="XEO300" s="254"/>
      <c r="XEP300" s="254"/>
      <c r="XEQ300" s="254"/>
      <c r="XER300" s="254"/>
      <c r="XES300" s="254"/>
      <c r="XET300" s="254"/>
      <c r="XEU300" s="254"/>
      <c r="XEV300" s="254"/>
      <c r="XEW300" s="254"/>
      <c r="XEX300" s="254"/>
      <c r="XEY300" s="254"/>
      <c r="XEZ300" s="254"/>
      <c r="XFA300" s="254"/>
      <c r="XFB300" s="254"/>
      <c r="XFC300" s="254"/>
      <c r="XFD300" s="254"/>
    </row>
    <row r="301" spans="1:31 16148:16384" x14ac:dyDescent="0.25">
      <c r="F301" s="254"/>
      <c r="J301" s="254"/>
      <c r="O301" s="254"/>
      <c r="T301" s="254"/>
      <c r="V301" s="254"/>
      <c r="W301" s="254"/>
      <c r="X301" s="254"/>
      <c r="Y301" s="254"/>
      <c r="Z301" s="254"/>
      <c r="AA301" s="254"/>
      <c r="AB301" s="254"/>
      <c r="AC301" s="254"/>
      <c r="AD301" s="254"/>
      <c r="AE301" s="254"/>
      <c r="WWB301" s="254"/>
      <c r="WWC301" s="254"/>
      <c r="WWD301" s="254"/>
      <c r="WWE301" s="254"/>
      <c r="WWF301" s="254"/>
      <c r="WWG301" s="254"/>
      <c r="WWH301" s="254"/>
      <c r="WWI301" s="254"/>
      <c r="WWJ301" s="254"/>
      <c r="WWK301" s="254"/>
      <c r="WWL301" s="254"/>
      <c r="WWM301" s="254"/>
      <c r="WWN301" s="254"/>
      <c r="WWO301" s="254"/>
      <c r="WWP301" s="254"/>
      <c r="WWQ301" s="254"/>
      <c r="WWR301" s="254"/>
      <c r="WWS301" s="254"/>
      <c r="WWT301" s="254"/>
      <c r="WWU301" s="254"/>
      <c r="WWV301" s="254"/>
      <c r="WWW301" s="254"/>
      <c r="WWX301" s="254"/>
      <c r="WWY301" s="254"/>
      <c r="WWZ301" s="254"/>
      <c r="WXA301" s="254"/>
      <c r="WXB301" s="254"/>
      <c r="WXC301" s="254"/>
      <c r="WXD301" s="254"/>
      <c r="WXE301" s="254"/>
      <c r="WXF301" s="254"/>
      <c r="WXG301" s="254"/>
      <c r="WXH301" s="254"/>
      <c r="WXI301" s="254"/>
      <c r="WXJ301" s="254"/>
      <c r="WXK301" s="254"/>
      <c r="WXL301" s="254"/>
      <c r="WXM301" s="254"/>
      <c r="WXN301" s="254"/>
      <c r="WXO301" s="254"/>
      <c r="WXP301" s="254"/>
      <c r="WXQ301" s="254"/>
      <c r="WXR301" s="254"/>
      <c r="WXS301" s="254"/>
      <c r="WXT301" s="254"/>
      <c r="WXU301" s="254"/>
      <c r="WXV301" s="254"/>
      <c r="WXW301" s="254"/>
      <c r="WXX301" s="254"/>
      <c r="WXY301" s="254"/>
      <c r="WXZ301" s="254"/>
      <c r="WYA301" s="254"/>
      <c r="WYB301" s="254"/>
      <c r="WYC301" s="254"/>
      <c r="WYD301" s="254"/>
      <c r="WYE301" s="254"/>
      <c r="WYF301" s="254"/>
      <c r="WYG301" s="254"/>
      <c r="WYH301" s="254"/>
      <c r="WYI301" s="254"/>
      <c r="WYJ301" s="254"/>
      <c r="WYK301" s="254"/>
      <c r="WYL301" s="254"/>
      <c r="WYM301" s="254"/>
      <c r="WYN301" s="254"/>
      <c r="WYO301" s="254"/>
      <c r="WYP301" s="254"/>
      <c r="WYQ301" s="254"/>
      <c r="WYR301" s="254"/>
      <c r="WYS301" s="254"/>
      <c r="WYT301" s="254"/>
      <c r="WYU301" s="254"/>
      <c r="WYV301" s="254"/>
      <c r="WYW301" s="254"/>
      <c r="WYX301" s="254"/>
      <c r="WYY301" s="254"/>
      <c r="WYZ301" s="254"/>
      <c r="WZA301" s="254"/>
      <c r="WZB301" s="254"/>
      <c r="WZC301" s="254"/>
      <c r="WZD301" s="254"/>
      <c r="WZE301" s="254"/>
      <c r="WZF301" s="254"/>
      <c r="WZG301" s="254"/>
      <c r="WZH301" s="254"/>
      <c r="WZI301" s="254"/>
      <c r="WZJ301" s="254"/>
      <c r="WZK301" s="254"/>
      <c r="WZL301" s="254"/>
      <c r="WZM301" s="254"/>
      <c r="WZN301" s="254"/>
      <c r="WZO301" s="254"/>
      <c r="WZP301" s="254"/>
      <c r="WZQ301" s="254"/>
      <c r="WZR301" s="254"/>
      <c r="WZS301" s="254"/>
      <c r="WZT301" s="254"/>
      <c r="WZU301" s="254"/>
      <c r="WZV301" s="254"/>
      <c r="WZW301" s="254"/>
      <c r="WZX301" s="254"/>
      <c r="WZY301" s="254"/>
      <c r="WZZ301" s="254"/>
      <c r="XAA301" s="254"/>
      <c r="XAB301" s="254"/>
      <c r="XAC301" s="254"/>
      <c r="XAD301" s="254"/>
      <c r="XAE301" s="254"/>
      <c r="XAF301" s="254"/>
      <c r="XAG301" s="254"/>
      <c r="XAH301" s="254"/>
      <c r="XAI301" s="254"/>
      <c r="XAJ301" s="254"/>
      <c r="XAK301" s="254"/>
      <c r="XAL301" s="254"/>
      <c r="XAM301" s="254"/>
      <c r="XAN301" s="254"/>
      <c r="XAO301" s="254"/>
      <c r="XAP301" s="254"/>
      <c r="XAQ301" s="254"/>
      <c r="XAR301" s="254"/>
      <c r="XAS301" s="254"/>
      <c r="XAT301" s="254"/>
      <c r="XAU301" s="254"/>
      <c r="XAV301" s="254"/>
      <c r="XAW301" s="254"/>
      <c r="XAX301" s="254"/>
      <c r="XAY301" s="254"/>
      <c r="XAZ301" s="254"/>
      <c r="XBA301" s="254"/>
      <c r="XBB301" s="254"/>
      <c r="XBC301" s="254"/>
      <c r="XBD301" s="254"/>
      <c r="XBE301" s="254"/>
      <c r="XBF301" s="254"/>
      <c r="XBG301" s="254"/>
      <c r="XBH301" s="254"/>
      <c r="XBI301" s="254"/>
      <c r="XBJ301" s="254"/>
      <c r="XBK301" s="254"/>
      <c r="XBL301" s="254"/>
      <c r="XBM301" s="254"/>
      <c r="XBN301" s="254"/>
      <c r="XBO301" s="254"/>
      <c r="XBP301" s="254"/>
      <c r="XBQ301" s="254"/>
      <c r="XBR301" s="254"/>
      <c r="XBS301" s="254"/>
      <c r="XBT301" s="254"/>
      <c r="XBU301" s="254"/>
      <c r="XBV301" s="254"/>
      <c r="XBW301" s="254"/>
      <c r="XBX301" s="254"/>
      <c r="XBY301" s="254"/>
      <c r="XBZ301" s="254"/>
      <c r="XCA301" s="254"/>
      <c r="XCB301" s="254"/>
      <c r="XCC301" s="254"/>
      <c r="XCD301" s="254"/>
      <c r="XCE301" s="254"/>
      <c r="XCF301" s="254"/>
      <c r="XCG301" s="254"/>
      <c r="XCH301" s="254"/>
      <c r="XCI301" s="254"/>
      <c r="XCJ301" s="254"/>
      <c r="XCK301" s="254"/>
      <c r="XCL301" s="254"/>
      <c r="XCM301" s="254"/>
      <c r="XCN301" s="254"/>
      <c r="XCO301" s="254"/>
      <c r="XCP301" s="254"/>
      <c r="XCQ301" s="254"/>
      <c r="XCR301" s="254"/>
      <c r="XCS301" s="254"/>
      <c r="XCT301" s="254"/>
      <c r="XCU301" s="254"/>
      <c r="XCV301" s="254"/>
      <c r="XCW301" s="254"/>
      <c r="XCX301" s="254"/>
      <c r="XCY301" s="254"/>
      <c r="XCZ301" s="254"/>
      <c r="XDA301" s="254"/>
      <c r="XDB301" s="254"/>
      <c r="XDC301" s="254"/>
      <c r="XDD301" s="254"/>
      <c r="XDE301" s="254"/>
      <c r="XDF301" s="254"/>
      <c r="XDG301" s="254"/>
      <c r="XDH301" s="254"/>
      <c r="XDI301" s="254"/>
      <c r="XDJ301" s="254"/>
      <c r="XDK301" s="254"/>
      <c r="XDL301" s="254"/>
      <c r="XDM301" s="254"/>
      <c r="XDN301" s="254"/>
      <c r="XDO301" s="254"/>
      <c r="XDP301" s="254"/>
      <c r="XDQ301" s="254"/>
      <c r="XDR301" s="254"/>
      <c r="XDS301" s="254"/>
      <c r="XDT301" s="254"/>
      <c r="XDU301" s="254"/>
      <c r="XDV301" s="254"/>
      <c r="XDW301" s="254"/>
      <c r="XDX301" s="254"/>
      <c r="XDY301" s="254"/>
      <c r="XDZ301" s="254"/>
      <c r="XEA301" s="254"/>
      <c r="XEB301" s="254"/>
      <c r="XEC301" s="254"/>
      <c r="XED301" s="254"/>
      <c r="XEE301" s="254"/>
      <c r="XEF301" s="254"/>
      <c r="XEG301" s="254"/>
      <c r="XEH301" s="254"/>
      <c r="XEI301" s="254"/>
      <c r="XEJ301" s="254"/>
      <c r="XEK301" s="254"/>
      <c r="XEL301" s="254"/>
      <c r="XEM301" s="254"/>
      <c r="XEN301" s="254"/>
      <c r="XEO301" s="254"/>
      <c r="XEP301" s="254"/>
      <c r="XEQ301" s="254"/>
      <c r="XER301" s="254"/>
      <c r="XES301" s="254"/>
      <c r="XET301" s="254"/>
      <c r="XEU301" s="254"/>
      <c r="XEV301" s="254"/>
      <c r="XEW301" s="254"/>
      <c r="XEX301" s="254"/>
      <c r="XEY301" s="254"/>
      <c r="XEZ301" s="254"/>
      <c r="XFA301" s="254"/>
      <c r="XFB301" s="254"/>
      <c r="XFC301" s="254"/>
      <c r="XFD301" s="254"/>
    </row>
    <row r="302" spans="1:31 16148:16384" x14ac:dyDescent="0.25">
      <c r="F302" s="254"/>
      <c r="J302" s="254"/>
      <c r="O302" s="254"/>
      <c r="T302" s="254"/>
      <c r="V302" s="254"/>
      <c r="W302" s="254"/>
      <c r="X302" s="254"/>
      <c r="Y302" s="254"/>
      <c r="Z302" s="254"/>
      <c r="AA302" s="254"/>
      <c r="AB302" s="254"/>
      <c r="AC302" s="254"/>
      <c r="AD302" s="254"/>
      <c r="AE302" s="254"/>
      <c r="WWB302" s="254"/>
      <c r="WWC302" s="254"/>
      <c r="WWD302" s="254"/>
      <c r="WWE302" s="254"/>
      <c r="WWF302" s="254"/>
      <c r="WWG302" s="254"/>
      <c r="WWH302" s="254"/>
      <c r="WWI302" s="254"/>
      <c r="WWJ302" s="254"/>
      <c r="WWK302" s="254"/>
      <c r="WWL302" s="254"/>
      <c r="WWM302" s="254"/>
      <c r="WWN302" s="254"/>
      <c r="WWO302" s="254"/>
      <c r="WWP302" s="254"/>
      <c r="WWQ302" s="254"/>
      <c r="WWR302" s="254"/>
      <c r="WWS302" s="254"/>
      <c r="WWT302" s="254"/>
      <c r="WWU302" s="254"/>
      <c r="WWV302" s="254"/>
      <c r="WWW302" s="254"/>
      <c r="WWX302" s="254"/>
      <c r="WWY302" s="254"/>
      <c r="WWZ302" s="254"/>
      <c r="WXA302" s="254"/>
      <c r="WXB302" s="254"/>
      <c r="WXC302" s="254"/>
      <c r="WXD302" s="254"/>
      <c r="WXE302" s="254"/>
      <c r="WXF302" s="254"/>
      <c r="WXG302" s="254"/>
      <c r="WXH302" s="254"/>
      <c r="WXI302" s="254"/>
      <c r="WXJ302" s="254"/>
      <c r="WXK302" s="254"/>
      <c r="WXL302" s="254"/>
      <c r="WXM302" s="254"/>
      <c r="WXN302" s="254"/>
      <c r="WXO302" s="254"/>
      <c r="WXP302" s="254"/>
      <c r="WXQ302" s="254"/>
      <c r="WXR302" s="254"/>
      <c r="WXS302" s="254"/>
      <c r="WXT302" s="254"/>
      <c r="WXU302" s="254"/>
      <c r="WXV302" s="254"/>
      <c r="WXW302" s="254"/>
      <c r="WXX302" s="254"/>
      <c r="WXY302" s="254"/>
      <c r="WXZ302" s="254"/>
      <c r="WYA302" s="254"/>
      <c r="WYB302" s="254"/>
      <c r="WYC302" s="254"/>
      <c r="WYD302" s="254"/>
      <c r="WYE302" s="254"/>
      <c r="WYF302" s="254"/>
      <c r="WYG302" s="254"/>
      <c r="WYH302" s="254"/>
      <c r="WYI302" s="254"/>
      <c r="WYJ302" s="254"/>
      <c r="WYK302" s="254"/>
      <c r="WYL302" s="254"/>
      <c r="WYM302" s="254"/>
      <c r="WYN302" s="254"/>
      <c r="WYO302" s="254"/>
      <c r="WYP302" s="254"/>
      <c r="WYQ302" s="254"/>
      <c r="WYR302" s="254"/>
      <c r="WYS302" s="254"/>
      <c r="WYT302" s="254"/>
      <c r="WYU302" s="254"/>
      <c r="WYV302" s="254"/>
      <c r="WYW302" s="254"/>
      <c r="WYX302" s="254"/>
      <c r="WYY302" s="254"/>
      <c r="WYZ302" s="254"/>
      <c r="WZA302" s="254"/>
      <c r="WZB302" s="254"/>
      <c r="WZC302" s="254"/>
      <c r="WZD302" s="254"/>
      <c r="WZE302" s="254"/>
      <c r="WZF302" s="254"/>
      <c r="WZG302" s="254"/>
      <c r="WZH302" s="254"/>
      <c r="WZI302" s="254"/>
      <c r="WZJ302" s="254"/>
      <c r="WZK302" s="254"/>
      <c r="WZL302" s="254"/>
      <c r="WZM302" s="254"/>
      <c r="WZN302" s="254"/>
      <c r="WZO302" s="254"/>
      <c r="WZP302" s="254"/>
      <c r="WZQ302" s="254"/>
      <c r="WZR302" s="254"/>
      <c r="WZS302" s="254"/>
      <c r="WZT302" s="254"/>
      <c r="WZU302" s="254"/>
      <c r="WZV302" s="254"/>
      <c r="WZW302" s="254"/>
      <c r="WZX302" s="254"/>
      <c r="WZY302" s="254"/>
      <c r="WZZ302" s="254"/>
      <c r="XAA302" s="254"/>
      <c r="XAB302" s="254"/>
      <c r="XAC302" s="254"/>
      <c r="XAD302" s="254"/>
      <c r="XAE302" s="254"/>
      <c r="XAF302" s="254"/>
      <c r="XAG302" s="254"/>
      <c r="XAH302" s="254"/>
      <c r="XAI302" s="254"/>
      <c r="XAJ302" s="254"/>
      <c r="XAK302" s="254"/>
      <c r="XAL302" s="254"/>
      <c r="XAM302" s="254"/>
      <c r="XAN302" s="254"/>
      <c r="XAO302" s="254"/>
      <c r="XAP302" s="254"/>
      <c r="XAQ302" s="254"/>
      <c r="XAR302" s="254"/>
      <c r="XAS302" s="254"/>
      <c r="XAT302" s="254"/>
      <c r="XAU302" s="254"/>
      <c r="XAV302" s="254"/>
      <c r="XAW302" s="254"/>
      <c r="XAX302" s="254"/>
      <c r="XAY302" s="254"/>
      <c r="XAZ302" s="254"/>
      <c r="XBA302" s="254"/>
      <c r="XBB302" s="254"/>
      <c r="XBC302" s="254"/>
      <c r="XBD302" s="254"/>
      <c r="XBE302" s="254"/>
      <c r="XBF302" s="254"/>
      <c r="XBG302" s="254"/>
      <c r="XBH302" s="254"/>
      <c r="XBI302" s="254"/>
      <c r="XBJ302" s="254"/>
      <c r="XBK302" s="254"/>
      <c r="XBL302" s="254"/>
      <c r="XBM302" s="254"/>
      <c r="XBN302" s="254"/>
      <c r="XBO302" s="254"/>
      <c r="XBP302" s="254"/>
      <c r="XBQ302" s="254"/>
      <c r="XBR302" s="254"/>
      <c r="XBS302" s="254"/>
      <c r="XBT302" s="254"/>
      <c r="XBU302" s="254"/>
      <c r="XBV302" s="254"/>
      <c r="XBW302" s="254"/>
      <c r="XBX302" s="254"/>
      <c r="XBY302" s="254"/>
      <c r="XBZ302" s="254"/>
      <c r="XCA302" s="254"/>
      <c r="XCB302" s="254"/>
      <c r="XCC302" s="254"/>
      <c r="XCD302" s="254"/>
      <c r="XCE302" s="254"/>
      <c r="XCF302" s="254"/>
      <c r="XCG302" s="254"/>
      <c r="XCH302" s="254"/>
      <c r="XCI302" s="254"/>
      <c r="XCJ302" s="254"/>
      <c r="XCK302" s="254"/>
      <c r="XCL302" s="254"/>
      <c r="XCM302" s="254"/>
      <c r="XCN302" s="254"/>
      <c r="XCO302" s="254"/>
      <c r="XCP302" s="254"/>
      <c r="XCQ302" s="254"/>
      <c r="XCR302" s="254"/>
      <c r="XCS302" s="254"/>
      <c r="XCT302" s="254"/>
      <c r="XCU302" s="254"/>
      <c r="XCV302" s="254"/>
      <c r="XCW302" s="254"/>
      <c r="XCX302" s="254"/>
      <c r="XCY302" s="254"/>
      <c r="XCZ302" s="254"/>
      <c r="XDA302" s="254"/>
      <c r="XDB302" s="254"/>
      <c r="XDC302" s="254"/>
      <c r="XDD302" s="254"/>
      <c r="XDE302" s="254"/>
      <c r="XDF302" s="254"/>
      <c r="XDG302" s="254"/>
      <c r="XDH302" s="254"/>
      <c r="XDI302" s="254"/>
      <c r="XDJ302" s="254"/>
      <c r="XDK302" s="254"/>
      <c r="XDL302" s="254"/>
      <c r="XDM302" s="254"/>
      <c r="XDN302" s="254"/>
      <c r="XDO302" s="254"/>
      <c r="XDP302" s="254"/>
      <c r="XDQ302" s="254"/>
      <c r="XDR302" s="254"/>
      <c r="XDS302" s="254"/>
      <c r="XDT302" s="254"/>
      <c r="XDU302" s="254"/>
      <c r="XDV302" s="254"/>
      <c r="XDW302" s="254"/>
      <c r="XDX302" s="254"/>
      <c r="XDY302" s="254"/>
      <c r="XDZ302" s="254"/>
      <c r="XEA302" s="254"/>
      <c r="XEB302" s="254"/>
      <c r="XEC302" s="254"/>
      <c r="XED302" s="254"/>
      <c r="XEE302" s="254"/>
      <c r="XEF302" s="254"/>
      <c r="XEG302" s="254"/>
      <c r="XEH302" s="254"/>
      <c r="XEI302" s="254"/>
      <c r="XEJ302" s="254"/>
      <c r="XEK302" s="254"/>
      <c r="XEL302" s="254"/>
      <c r="XEM302" s="254"/>
      <c r="XEN302" s="254"/>
      <c r="XEO302" s="254"/>
      <c r="XEP302" s="254"/>
      <c r="XEQ302" s="254"/>
      <c r="XER302" s="254"/>
      <c r="XES302" s="254"/>
      <c r="XET302" s="254"/>
      <c r="XEU302" s="254"/>
      <c r="XEV302" s="254"/>
      <c r="XEW302" s="254"/>
      <c r="XEX302" s="254"/>
      <c r="XEY302" s="254"/>
      <c r="XEZ302" s="254"/>
      <c r="XFA302" s="254"/>
      <c r="XFB302" s="254"/>
      <c r="XFC302" s="254"/>
      <c r="XFD302" s="254"/>
    </row>
    <row r="303" spans="1:31 16148:16384" x14ac:dyDescent="0.25">
      <c r="F303" s="254"/>
      <c r="J303" s="254"/>
      <c r="O303" s="254"/>
      <c r="T303" s="254"/>
      <c r="V303" s="254"/>
      <c r="W303" s="254"/>
      <c r="X303" s="254"/>
      <c r="Y303" s="254"/>
      <c r="Z303" s="254"/>
      <c r="AA303" s="254"/>
      <c r="AB303" s="254"/>
      <c r="AC303" s="254"/>
      <c r="AD303" s="254"/>
      <c r="AE303" s="254"/>
      <c r="WWB303" s="254"/>
      <c r="WWC303" s="254"/>
      <c r="WWD303" s="254"/>
      <c r="WWE303" s="254"/>
      <c r="WWF303" s="254"/>
      <c r="WWG303" s="254"/>
      <c r="WWH303" s="254"/>
      <c r="WWI303" s="254"/>
      <c r="WWJ303" s="254"/>
      <c r="WWK303" s="254"/>
      <c r="WWL303" s="254"/>
      <c r="WWM303" s="254"/>
      <c r="WWN303" s="254"/>
      <c r="WWO303" s="254"/>
      <c r="WWP303" s="254"/>
      <c r="WWQ303" s="254"/>
      <c r="WWR303" s="254"/>
      <c r="WWS303" s="254"/>
      <c r="WWT303" s="254"/>
      <c r="WWU303" s="254"/>
      <c r="WWV303" s="254"/>
      <c r="WWW303" s="254"/>
      <c r="WWX303" s="254"/>
      <c r="WWY303" s="254"/>
      <c r="WWZ303" s="254"/>
      <c r="WXA303" s="254"/>
      <c r="WXB303" s="254"/>
      <c r="WXC303" s="254"/>
      <c r="WXD303" s="254"/>
      <c r="WXE303" s="254"/>
      <c r="WXF303" s="254"/>
      <c r="WXG303" s="254"/>
      <c r="WXH303" s="254"/>
      <c r="WXI303" s="254"/>
      <c r="WXJ303" s="254"/>
      <c r="WXK303" s="254"/>
      <c r="WXL303" s="254"/>
      <c r="WXM303" s="254"/>
      <c r="WXN303" s="254"/>
      <c r="WXO303" s="254"/>
      <c r="WXP303" s="254"/>
      <c r="WXQ303" s="254"/>
      <c r="WXR303" s="254"/>
      <c r="WXS303" s="254"/>
      <c r="WXT303" s="254"/>
      <c r="WXU303" s="254"/>
      <c r="WXV303" s="254"/>
      <c r="WXW303" s="254"/>
      <c r="WXX303" s="254"/>
      <c r="WXY303" s="254"/>
      <c r="WXZ303" s="254"/>
      <c r="WYA303" s="254"/>
      <c r="WYB303" s="254"/>
      <c r="WYC303" s="254"/>
      <c r="WYD303" s="254"/>
      <c r="WYE303" s="254"/>
      <c r="WYF303" s="254"/>
      <c r="WYG303" s="254"/>
      <c r="WYH303" s="254"/>
      <c r="WYI303" s="254"/>
      <c r="WYJ303" s="254"/>
      <c r="WYK303" s="254"/>
      <c r="WYL303" s="254"/>
      <c r="WYM303" s="254"/>
      <c r="WYN303" s="254"/>
      <c r="WYO303" s="254"/>
      <c r="WYP303" s="254"/>
      <c r="WYQ303" s="254"/>
      <c r="WYR303" s="254"/>
      <c r="WYS303" s="254"/>
      <c r="WYT303" s="254"/>
      <c r="WYU303" s="254"/>
      <c r="WYV303" s="254"/>
      <c r="WYW303" s="254"/>
      <c r="WYX303" s="254"/>
      <c r="WYY303" s="254"/>
      <c r="WYZ303" s="254"/>
      <c r="WZA303" s="254"/>
      <c r="WZB303" s="254"/>
      <c r="WZC303" s="254"/>
      <c r="WZD303" s="254"/>
      <c r="WZE303" s="254"/>
      <c r="WZF303" s="254"/>
      <c r="WZG303" s="254"/>
      <c r="WZH303" s="254"/>
      <c r="WZI303" s="254"/>
      <c r="WZJ303" s="254"/>
      <c r="WZK303" s="254"/>
      <c r="WZL303" s="254"/>
      <c r="WZM303" s="254"/>
      <c r="WZN303" s="254"/>
      <c r="WZO303" s="254"/>
      <c r="WZP303" s="254"/>
      <c r="WZQ303" s="254"/>
      <c r="WZR303" s="254"/>
      <c r="WZS303" s="254"/>
      <c r="WZT303" s="254"/>
      <c r="WZU303" s="254"/>
      <c r="WZV303" s="254"/>
      <c r="WZW303" s="254"/>
      <c r="WZX303" s="254"/>
      <c r="WZY303" s="254"/>
      <c r="WZZ303" s="254"/>
      <c r="XAA303" s="254"/>
      <c r="XAB303" s="254"/>
      <c r="XAC303" s="254"/>
      <c r="XAD303" s="254"/>
      <c r="XAE303" s="254"/>
      <c r="XAF303" s="254"/>
      <c r="XAG303" s="254"/>
      <c r="XAH303" s="254"/>
      <c r="XAI303" s="254"/>
      <c r="XAJ303" s="254"/>
      <c r="XAK303" s="254"/>
      <c r="XAL303" s="254"/>
      <c r="XAM303" s="254"/>
      <c r="XAN303" s="254"/>
      <c r="XAO303" s="254"/>
      <c r="XAP303" s="254"/>
      <c r="XAQ303" s="254"/>
      <c r="XAR303" s="254"/>
      <c r="XAS303" s="254"/>
      <c r="XAT303" s="254"/>
      <c r="XAU303" s="254"/>
      <c r="XAV303" s="254"/>
      <c r="XAW303" s="254"/>
      <c r="XAX303" s="254"/>
      <c r="XAY303" s="254"/>
      <c r="XAZ303" s="254"/>
      <c r="XBA303" s="254"/>
      <c r="XBB303" s="254"/>
      <c r="XBC303" s="254"/>
      <c r="XBD303" s="254"/>
      <c r="XBE303" s="254"/>
      <c r="XBF303" s="254"/>
      <c r="XBG303" s="254"/>
      <c r="XBH303" s="254"/>
      <c r="XBI303" s="254"/>
      <c r="XBJ303" s="254"/>
      <c r="XBK303" s="254"/>
      <c r="XBL303" s="254"/>
      <c r="XBM303" s="254"/>
      <c r="XBN303" s="254"/>
      <c r="XBO303" s="254"/>
      <c r="XBP303" s="254"/>
      <c r="XBQ303" s="254"/>
      <c r="XBR303" s="254"/>
      <c r="XBS303" s="254"/>
      <c r="XBT303" s="254"/>
      <c r="XBU303" s="254"/>
      <c r="XBV303" s="254"/>
      <c r="XBW303" s="254"/>
      <c r="XBX303" s="254"/>
      <c r="XBY303" s="254"/>
      <c r="XBZ303" s="254"/>
      <c r="XCA303" s="254"/>
      <c r="XCB303" s="254"/>
      <c r="XCC303" s="254"/>
      <c r="XCD303" s="254"/>
      <c r="XCE303" s="254"/>
      <c r="XCF303" s="254"/>
      <c r="XCG303" s="254"/>
      <c r="XCH303" s="254"/>
      <c r="XCI303" s="254"/>
      <c r="XCJ303" s="254"/>
      <c r="XCK303" s="254"/>
      <c r="XCL303" s="254"/>
      <c r="XCM303" s="254"/>
      <c r="XCN303" s="254"/>
      <c r="XCO303" s="254"/>
      <c r="XCP303" s="254"/>
      <c r="XCQ303" s="254"/>
      <c r="XCR303" s="254"/>
      <c r="XCS303" s="254"/>
      <c r="XCT303" s="254"/>
      <c r="XCU303" s="254"/>
      <c r="XCV303" s="254"/>
      <c r="XCW303" s="254"/>
      <c r="XCX303" s="254"/>
      <c r="XCY303" s="254"/>
      <c r="XCZ303" s="254"/>
      <c r="XDA303" s="254"/>
      <c r="XDB303" s="254"/>
      <c r="XDC303" s="254"/>
      <c r="XDD303" s="254"/>
      <c r="XDE303" s="254"/>
      <c r="XDF303" s="254"/>
      <c r="XDG303" s="254"/>
      <c r="XDH303" s="254"/>
      <c r="XDI303" s="254"/>
      <c r="XDJ303" s="254"/>
      <c r="XDK303" s="254"/>
      <c r="XDL303" s="254"/>
      <c r="XDM303" s="254"/>
      <c r="XDN303" s="254"/>
      <c r="XDO303" s="254"/>
      <c r="XDP303" s="254"/>
      <c r="XDQ303" s="254"/>
      <c r="XDR303" s="254"/>
      <c r="XDS303" s="254"/>
      <c r="XDT303" s="254"/>
      <c r="XDU303" s="254"/>
      <c r="XDV303" s="254"/>
      <c r="XDW303" s="254"/>
      <c r="XDX303" s="254"/>
      <c r="XDY303" s="254"/>
      <c r="XDZ303" s="254"/>
      <c r="XEA303" s="254"/>
      <c r="XEB303" s="254"/>
      <c r="XEC303" s="254"/>
      <c r="XED303" s="254"/>
      <c r="XEE303" s="254"/>
      <c r="XEF303" s="254"/>
      <c r="XEG303" s="254"/>
      <c r="XEH303" s="254"/>
      <c r="XEI303" s="254"/>
      <c r="XEJ303" s="254"/>
      <c r="XEK303" s="254"/>
      <c r="XEL303" s="254"/>
      <c r="XEM303" s="254"/>
      <c r="XEN303" s="254"/>
      <c r="XEO303" s="254"/>
      <c r="XEP303" s="254"/>
      <c r="XEQ303" s="254"/>
      <c r="XER303" s="254"/>
      <c r="XES303" s="254"/>
      <c r="XET303" s="254"/>
      <c r="XEU303" s="254"/>
      <c r="XEV303" s="254"/>
      <c r="XEW303" s="254"/>
      <c r="XEX303" s="254"/>
      <c r="XEY303" s="254"/>
      <c r="XEZ303" s="254"/>
      <c r="XFA303" s="254"/>
      <c r="XFB303" s="254"/>
      <c r="XFC303" s="254"/>
      <c r="XFD303" s="254"/>
    </row>
    <row r="304" spans="1:31 16148:16384" x14ac:dyDescent="0.25">
      <c r="F304" s="254"/>
      <c r="J304" s="254"/>
      <c r="O304" s="254"/>
      <c r="T304" s="254"/>
      <c r="V304" s="254"/>
      <c r="W304" s="254"/>
      <c r="X304" s="254"/>
      <c r="Y304" s="254"/>
      <c r="Z304" s="254"/>
      <c r="AA304" s="254"/>
      <c r="AB304" s="254"/>
      <c r="AC304" s="254"/>
      <c r="AD304" s="254"/>
      <c r="AE304" s="254"/>
      <c r="WWB304" s="254"/>
      <c r="WWC304" s="254"/>
      <c r="WWD304" s="254"/>
      <c r="WWE304" s="254"/>
      <c r="WWF304" s="254"/>
      <c r="WWG304" s="254"/>
      <c r="WWH304" s="254"/>
      <c r="WWI304" s="254"/>
      <c r="WWJ304" s="254"/>
      <c r="WWK304" s="254"/>
      <c r="WWL304" s="254"/>
      <c r="WWM304" s="254"/>
      <c r="WWN304" s="254"/>
      <c r="WWO304" s="254"/>
      <c r="WWP304" s="254"/>
      <c r="WWQ304" s="254"/>
      <c r="WWR304" s="254"/>
      <c r="WWS304" s="254"/>
      <c r="WWT304" s="254"/>
      <c r="WWU304" s="254"/>
      <c r="WWV304" s="254"/>
      <c r="WWW304" s="254"/>
      <c r="WWX304" s="254"/>
      <c r="WWY304" s="254"/>
      <c r="WWZ304" s="254"/>
      <c r="WXA304" s="254"/>
      <c r="WXB304" s="254"/>
      <c r="WXC304" s="254"/>
      <c r="WXD304" s="254"/>
      <c r="WXE304" s="254"/>
      <c r="WXF304" s="254"/>
      <c r="WXG304" s="254"/>
      <c r="WXH304" s="254"/>
      <c r="WXI304" s="254"/>
      <c r="WXJ304" s="254"/>
      <c r="WXK304" s="254"/>
      <c r="WXL304" s="254"/>
      <c r="WXM304" s="254"/>
      <c r="WXN304" s="254"/>
      <c r="WXO304" s="254"/>
      <c r="WXP304" s="254"/>
      <c r="WXQ304" s="254"/>
      <c r="WXR304" s="254"/>
      <c r="WXS304" s="254"/>
      <c r="WXT304" s="254"/>
      <c r="WXU304" s="254"/>
      <c r="WXV304" s="254"/>
      <c r="WXW304" s="254"/>
      <c r="WXX304" s="254"/>
      <c r="WXY304" s="254"/>
      <c r="WXZ304" s="254"/>
      <c r="WYA304" s="254"/>
      <c r="WYB304" s="254"/>
      <c r="WYC304" s="254"/>
      <c r="WYD304" s="254"/>
      <c r="WYE304" s="254"/>
      <c r="WYF304" s="254"/>
      <c r="WYG304" s="254"/>
      <c r="WYH304" s="254"/>
      <c r="WYI304" s="254"/>
      <c r="WYJ304" s="254"/>
      <c r="WYK304" s="254"/>
      <c r="WYL304" s="254"/>
      <c r="WYM304" s="254"/>
      <c r="WYN304" s="254"/>
      <c r="WYO304" s="254"/>
      <c r="WYP304" s="254"/>
      <c r="WYQ304" s="254"/>
      <c r="WYR304" s="254"/>
      <c r="WYS304" s="254"/>
      <c r="WYT304" s="254"/>
      <c r="WYU304" s="254"/>
      <c r="WYV304" s="254"/>
      <c r="WYW304" s="254"/>
      <c r="WYX304" s="254"/>
      <c r="WYY304" s="254"/>
      <c r="WYZ304" s="254"/>
      <c r="WZA304" s="254"/>
      <c r="WZB304" s="254"/>
      <c r="WZC304" s="254"/>
      <c r="WZD304" s="254"/>
      <c r="WZE304" s="254"/>
      <c r="WZF304" s="254"/>
      <c r="WZG304" s="254"/>
      <c r="WZH304" s="254"/>
      <c r="WZI304" s="254"/>
      <c r="WZJ304" s="254"/>
      <c r="WZK304" s="254"/>
      <c r="WZL304" s="254"/>
      <c r="WZM304" s="254"/>
      <c r="WZN304" s="254"/>
      <c r="WZO304" s="254"/>
      <c r="WZP304" s="254"/>
      <c r="WZQ304" s="254"/>
      <c r="WZR304" s="254"/>
      <c r="WZS304" s="254"/>
      <c r="WZT304" s="254"/>
      <c r="WZU304" s="254"/>
      <c r="WZV304" s="254"/>
      <c r="WZW304" s="254"/>
      <c r="WZX304" s="254"/>
      <c r="WZY304" s="254"/>
      <c r="WZZ304" s="254"/>
      <c r="XAA304" s="254"/>
      <c r="XAB304" s="254"/>
      <c r="XAC304" s="254"/>
      <c r="XAD304" s="254"/>
      <c r="XAE304" s="254"/>
      <c r="XAF304" s="254"/>
      <c r="XAG304" s="254"/>
      <c r="XAH304" s="254"/>
      <c r="XAI304" s="254"/>
      <c r="XAJ304" s="254"/>
      <c r="XAK304" s="254"/>
      <c r="XAL304" s="254"/>
      <c r="XAM304" s="254"/>
      <c r="XAN304" s="254"/>
      <c r="XAO304" s="254"/>
      <c r="XAP304" s="254"/>
      <c r="XAQ304" s="254"/>
      <c r="XAR304" s="254"/>
      <c r="XAS304" s="254"/>
      <c r="XAT304" s="254"/>
      <c r="XAU304" s="254"/>
      <c r="XAV304" s="254"/>
      <c r="XAW304" s="254"/>
      <c r="XAX304" s="254"/>
      <c r="XAY304" s="254"/>
      <c r="XAZ304" s="254"/>
      <c r="XBA304" s="254"/>
      <c r="XBB304" s="254"/>
      <c r="XBC304" s="254"/>
      <c r="XBD304" s="254"/>
      <c r="XBE304" s="254"/>
      <c r="XBF304" s="254"/>
      <c r="XBG304" s="254"/>
      <c r="XBH304" s="254"/>
      <c r="XBI304" s="254"/>
      <c r="XBJ304" s="254"/>
      <c r="XBK304" s="254"/>
      <c r="XBL304" s="254"/>
      <c r="XBM304" s="254"/>
      <c r="XBN304" s="254"/>
      <c r="XBO304" s="254"/>
      <c r="XBP304" s="254"/>
      <c r="XBQ304" s="254"/>
      <c r="XBR304" s="254"/>
      <c r="XBS304" s="254"/>
      <c r="XBT304" s="254"/>
      <c r="XBU304" s="254"/>
      <c r="XBV304" s="254"/>
      <c r="XBW304" s="254"/>
      <c r="XBX304" s="254"/>
      <c r="XBY304" s="254"/>
      <c r="XBZ304" s="254"/>
      <c r="XCA304" s="254"/>
      <c r="XCB304" s="254"/>
      <c r="XCC304" s="254"/>
      <c r="XCD304" s="254"/>
      <c r="XCE304" s="254"/>
      <c r="XCF304" s="254"/>
      <c r="XCG304" s="254"/>
      <c r="XCH304" s="254"/>
      <c r="XCI304" s="254"/>
      <c r="XCJ304" s="254"/>
      <c r="XCK304" s="254"/>
      <c r="XCL304" s="254"/>
      <c r="XCM304" s="254"/>
      <c r="XCN304" s="254"/>
      <c r="XCO304" s="254"/>
      <c r="XCP304" s="254"/>
      <c r="XCQ304" s="254"/>
      <c r="XCR304" s="254"/>
      <c r="XCS304" s="254"/>
      <c r="XCT304" s="254"/>
      <c r="XCU304" s="254"/>
      <c r="XCV304" s="254"/>
      <c r="XCW304" s="254"/>
      <c r="XCX304" s="254"/>
      <c r="XCY304" s="254"/>
      <c r="XCZ304" s="254"/>
      <c r="XDA304" s="254"/>
      <c r="XDB304" s="254"/>
      <c r="XDC304" s="254"/>
      <c r="XDD304" s="254"/>
      <c r="XDE304" s="254"/>
      <c r="XDF304" s="254"/>
      <c r="XDG304" s="254"/>
      <c r="XDH304" s="254"/>
      <c r="XDI304" s="254"/>
      <c r="XDJ304" s="254"/>
      <c r="XDK304" s="254"/>
      <c r="XDL304" s="254"/>
      <c r="XDM304" s="254"/>
      <c r="XDN304" s="254"/>
      <c r="XDO304" s="254"/>
      <c r="XDP304" s="254"/>
      <c r="XDQ304" s="254"/>
      <c r="XDR304" s="254"/>
      <c r="XDS304" s="254"/>
      <c r="XDT304" s="254"/>
      <c r="XDU304" s="254"/>
      <c r="XDV304" s="254"/>
      <c r="XDW304" s="254"/>
      <c r="XDX304" s="254"/>
      <c r="XDY304" s="254"/>
      <c r="XDZ304" s="254"/>
      <c r="XEA304" s="254"/>
      <c r="XEB304" s="254"/>
      <c r="XEC304" s="254"/>
      <c r="XED304" s="254"/>
      <c r="XEE304" s="254"/>
      <c r="XEF304" s="254"/>
      <c r="XEG304" s="254"/>
      <c r="XEH304" s="254"/>
      <c r="XEI304" s="254"/>
      <c r="XEJ304" s="254"/>
      <c r="XEK304" s="254"/>
      <c r="XEL304" s="254"/>
      <c r="XEM304" s="254"/>
      <c r="XEN304" s="254"/>
      <c r="XEO304" s="254"/>
      <c r="XEP304" s="254"/>
      <c r="XEQ304" s="254"/>
      <c r="XER304" s="254"/>
      <c r="XES304" s="254"/>
      <c r="XET304" s="254"/>
      <c r="XEU304" s="254"/>
      <c r="XEV304" s="254"/>
      <c r="XEW304" s="254"/>
      <c r="XEX304" s="254"/>
      <c r="XEY304" s="254"/>
      <c r="XEZ304" s="254"/>
      <c r="XFA304" s="254"/>
      <c r="XFB304" s="254"/>
      <c r="XFC304" s="254"/>
      <c r="XFD304" s="254"/>
    </row>
    <row r="305" spans="6:31 16148:16384" x14ac:dyDescent="0.25">
      <c r="F305" s="254"/>
      <c r="J305" s="254"/>
      <c r="O305" s="254"/>
      <c r="T305" s="254"/>
      <c r="V305" s="254"/>
      <c r="W305" s="254"/>
      <c r="X305" s="254"/>
      <c r="Y305" s="254"/>
      <c r="Z305" s="254"/>
      <c r="AA305" s="254"/>
      <c r="AB305" s="254"/>
      <c r="AC305" s="254"/>
      <c r="AD305" s="254"/>
      <c r="AE305" s="254"/>
      <c r="WWB305" s="254"/>
      <c r="WWC305" s="254"/>
      <c r="WWD305" s="254"/>
      <c r="WWE305" s="254"/>
      <c r="WWF305" s="254"/>
      <c r="WWG305" s="254"/>
      <c r="WWH305" s="254"/>
      <c r="WWI305" s="254"/>
      <c r="WWJ305" s="254"/>
      <c r="WWK305" s="254"/>
      <c r="WWL305" s="254"/>
      <c r="WWM305" s="254"/>
      <c r="WWN305" s="254"/>
      <c r="WWO305" s="254"/>
      <c r="WWP305" s="254"/>
      <c r="WWQ305" s="254"/>
      <c r="WWR305" s="254"/>
      <c r="WWS305" s="254"/>
      <c r="WWT305" s="254"/>
      <c r="WWU305" s="254"/>
      <c r="WWV305" s="254"/>
      <c r="WWW305" s="254"/>
      <c r="WWX305" s="254"/>
      <c r="WWY305" s="254"/>
      <c r="WWZ305" s="254"/>
      <c r="WXA305" s="254"/>
      <c r="WXB305" s="254"/>
      <c r="WXC305" s="254"/>
      <c r="WXD305" s="254"/>
      <c r="WXE305" s="254"/>
      <c r="WXF305" s="254"/>
      <c r="WXG305" s="254"/>
      <c r="WXH305" s="254"/>
      <c r="WXI305" s="254"/>
      <c r="WXJ305" s="254"/>
      <c r="WXK305" s="254"/>
      <c r="WXL305" s="254"/>
      <c r="WXM305" s="254"/>
      <c r="WXN305" s="254"/>
      <c r="WXO305" s="254"/>
      <c r="WXP305" s="254"/>
      <c r="WXQ305" s="254"/>
      <c r="WXR305" s="254"/>
      <c r="WXS305" s="254"/>
      <c r="WXT305" s="254"/>
      <c r="WXU305" s="254"/>
      <c r="WXV305" s="254"/>
      <c r="WXW305" s="254"/>
      <c r="WXX305" s="254"/>
      <c r="WXY305" s="254"/>
      <c r="WXZ305" s="254"/>
      <c r="WYA305" s="254"/>
      <c r="WYB305" s="254"/>
      <c r="WYC305" s="254"/>
      <c r="WYD305" s="254"/>
      <c r="WYE305" s="254"/>
      <c r="WYF305" s="254"/>
      <c r="WYG305" s="254"/>
      <c r="WYH305" s="254"/>
      <c r="WYI305" s="254"/>
      <c r="WYJ305" s="254"/>
      <c r="WYK305" s="254"/>
      <c r="WYL305" s="254"/>
      <c r="WYM305" s="254"/>
      <c r="WYN305" s="254"/>
      <c r="WYO305" s="254"/>
      <c r="WYP305" s="254"/>
      <c r="WYQ305" s="254"/>
      <c r="WYR305" s="254"/>
      <c r="WYS305" s="254"/>
      <c r="WYT305" s="254"/>
      <c r="WYU305" s="254"/>
      <c r="WYV305" s="254"/>
      <c r="WYW305" s="254"/>
      <c r="WYX305" s="254"/>
      <c r="WYY305" s="254"/>
      <c r="WYZ305" s="254"/>
      <c r="WZA305" s="254"/>
      <c r="WZB305" s="254"/>
      <c r="WZC305" s="254"/>
      <c r="WZD305" s="254"/>
      <c r="WZE305" s="254"/>
      <c r="WZF305" s="254"/>
      <c r="WZG305" s="254"/>
      <c r="WZH305" s="254"/>
      <c r="WZI305" s="254"/>
      <c r="WZJ305" s="254"/>
      <c r="WZK305" s="254"/>
      <c r="WZL305" s="254"/>
      <c r="WZM305" s="254"/>
      <c r="WZN305" s="254"/>
      <c r="WZO305" s="254"/>
      <c r="WZP305" s="254"/>
      <c r="WZQ305" s="254"/>
      <c r="WZR305" s="254"/>
      <c r="WZS305" s="254"/>
      <c r="WZT305" s="254"/>
      <c r="WZU305" s="254"/>
      <c r="WZV305" s="254"/>
      <c r="WZW305" s="254"/>
      <c r="WZX305" s="254"/>
      <c r="WZY305" s="254"/>
      <c r="WZZ305" s="254"/>
      <c r="XAA305" s="254"/>
      <c r="XAB305" s="254"/>
      <c r="XAC305" s="254"/>
      <c r="XAD305" s="254"/>
      <c r="XAE305" s="254"/>
      <c r="XAF305" s="254"/>
      <c r="XAG305" s="254"/>
      <c r="XAH305" s="254"/>
      <c r="XAI305" s="254"/>
      <c r="XAJ305" s="254"/>
      <c r="XAK305" s="254"/>
      <c r="XAL305" s="254"/>
      <c r="XAM305" s="254"/>
      <c r="XAN305" s="254"/>
      <c r="XAO305" s="254"/>
      <c r="XAP305" s="254"/>
      <c r="XAQ305" s="254"/>
      <c r="XAR305" s="254"/>
      <c r="XAS305" s="254"/>
      <c r="XAT305" s="254"/>
      <c r="XAU305" s="254"/>
      <c r="XAV305" s="254"/>
      <c r="XAW305" s="254"/>
      <c r="XAX305" s="254"/>
      <c r="XAY305" s="254"/>
      <c r="XAZ305" s="254"/>
      <c r="XBA305" s="254"/>
      <c r="XBB305" s="254"/>
      <c r="XBC305" s="254"/>
      <c r="XBD305" s="254"/>
      <c r="XBE305" s="254"/>
      <c r="XBF305" s="254"/>
      <c r="XBG305" s="254"/>
      <c r="XBH305" s="254"/>
      <c r="XBI305" s="254"/>
      <c r="XBJ305" s="254"/>
      <c r="XBK305" s="254"/>
      <c r="XBL305" s="254"/>
      <c r="XBM305" s="254"/>
      <c r="XBN305" s="254"/>
      <c r="XBO305" s="254"/>
      <c r="XBP305" s="254"/>
      <c r="XBQ305" s="254"/>
      <c r="XBR305" s="254"/>
      <c r="XBS305" s="254"/>
      <c r="XBT305" s="254"/>
      <c r="XBU305" s="254"/>
      <c r="XBV305" s="254"/>
      <c r="XBW305" s="254"/>
      <c r="XBX305" s="254"/>
      <c r="XBY305" s="254"/>
      <c r="XBZ305" s="254"/>
      <c r="XCA305" s="254"/>
      <c r="XCB305" s="254"/>
      <c r="XCC305" s="254"/>
      <c r="XCD305" s="254"/>
      <c r="XCE305" s="254"/>
      <c r="XCF305" s="254"/>
      <c r="XCG305" s="254"/>
      <c r="XCH305" s="254"/>
      <c r="XCI305" s="254"/>
      <c r="XCJ305" s="254"/>
      <c r="XCK305" s="254"/>
      <c r="XCL305" s="254"/>
      <c r="XCM305" s="254"/>
      <c r="XCN305" s="254"/>
      <c r="XCO305" s="254"/>
      <c r="XCP305" s="254"/>
      <c r="XCQ305" s="254"/>
      <c r="XCR305" s="254"/>
      <c r="XCS305" s="254"/>
      <c r="XCT305" s="254"/>
      <c r="XCU305" s="254"/>
      <c r="XCV305" s="254"/>
      <c r="XCW305" s="254"/>
      <c r="XCX305" s="254"/>
      <c r="XCY305" s="254"/>
      <c r="XCZ305" s="254"/>
      <c r="XDA305" s="254"/>
      <c r="XDB305" s="254"/>
      <c r="XDC305" s="254"/>
      <c r="XDD305" s="254"/>
      <c r="XDE305" s="254"/>
      <c r="XDF305" s="254"/>
      <c r="XDG305" s="254"/>
      <c r="XDH305" s="254"/>
      <c r="XDI305" s="254"/>
      <c r="XDJ305" s="254"/>
      <c r="XDK305" s="254"/>
      <c r="XDL305" s="254"/>
      <c r="XDM305" s="254"/>
      <c r="XDN305" s="254"/>
      <c r="XDO305" s="254"/>
      <c r="XDP305" s="254"/>
      <c r="XDQ305" s="254"/>
      <c r="XDR305" s="254"/>
      <c r="XDS305" s="254"/>
      <c r="XDT305" s="254"/>
      <c r="XDU305" s="254"/>
      <c r="XDV305" s="254"/>
      <c r="XDW305" s="254"/>
      <c r="XDX305" s="254"/>
      <c r="XDY305" s="254"/>
      <c r="XDZ305" s="254"/>
      <c r="XEA305" s="254"/>
      <c r="XEB305" s="254"/>
      <c r="XEC305" s="254"/>
      <c r="XED305" s="254"/>
      <c r="XEE305" s="254"/>
      <c r="XEF305" s="254"/>
      <c r="XEG305" s="254"/>
      <c r="XEH305" s="254"/>
      <c r="XEI305" s="254"/>
      <c r="XEJ305" s="254"/>
      <c r="XEK305" s="254"/>
      <c r="XEL305" s="254"/>
      <c r="XEM305" s="254"/>
      <c r="XEN305" s="254"/>
      <c r="XEO305" s="254"/>
      <c r="XEP305" s="254"/>
      <c r="XEQ305" s="254"/>
      <c r="XER305" s="254"/>
      <c r="XES305" s="254"/>
      <c r="XET305" s="254"/>
      <c r="XEU305" s="254"/>
      <c r="XEV305" s="254"/>
      <c r="XEW305" s="254"/>
      <c r="XEX305" s="254"/>
      <c r="XEY305" s="254"/>
      <c r="XEZ305" s="254"/>
      <c r="XFA305" s="254"/>
      <c r="XFB305" s="254"/>
      <c r="XFC305" s="254"/>
      <c r="XFD305" s="254"/>
    </row>
    <row r="306" spans="6:31 16148:16384" x14ac:dyDescent="0.25">
      <c r="F306" s="254"/>
      <c r="J306" s="254"/>
      <c r="O306" s="254"/>
      <c r="T306" s="254"/>
      <c r="V306" s="254"/>
      <c r="W306" s="254"/>
      <c r="X306" s="254"/>
      <c r="Y306" s="254"/>
      <c r="Z306" s="254"/>
      <c r="AA306" s="254"/>
      <c r="AB306" s="254"/>
      <c r="AC306" s="254"/>
      <c r="AD306" s="254"/>
      <c r="AE306" s="254"/>
      <c r="WWB306" s="254"/>
      <c r="WWC306" s="254"/>
      <c r="WWD306" s="254"/>
      <c r="WWE306" s="254"/>
      <c r="WWF306" s="254"/>
      <c r="WWG306" s="254"/>
      <c r="WWH306" s="254"/>
      <c r="WWI306" s="254"/>
      <c r="WWJ306" s="254"/>
      <c r="WWK306" s="254"/>
      <c r="WWL306" s="254"/>
      <c r="WWM306" s="254"/>
      <c r="WWN306" s="254"/>
      <c r="WWO306" s="254"/>
      <c r="WWP306" s="254"/>
      <c r="WWQ306" s="254"/>
      <c r="WWR306" s="254"/>
      <c r="WWS306" s="254"/>
      <c r="WWT306" s="254"/>
      <c r="WWU306" s="254"/>
      <c r="WWV306" s="254"/>
      <c r="WWW306" s="254"/>
      <c r="WWX306" s="254"/>
      <c r="WWY306" s="254"/>
      <c r="WWZ306" s="254"/>
      <c r="WXA306" s="254"/>
      <c r="WXB306" s="254"/>
      <c r="WXC306" s="254"/>
      <c r="WXD306" s="254"/>
      <c r="WXE306" s="254"/>
      <c r="WXF306" s="254"/>
      <c r="WXG306" s="254"/>
      <c r="WXH306" s="254"/>
      <c r="WXI306" s="254"/>
      <c r="WXJ306" s="254"/>
      <c r="WXK306" s="254"/>
      <c r="WXL306" s="254"/>
      <c r="WXM306" s="254"/>
      <c r="WXN306" s="254"/>
      <c r="WXO306" s="254"/>
      <c r="WXP306" s="254"/>
      <c r="WXQ306" s="254"/>
      <c r="WXR306" s="254"/>
      <c r="WXS306" s="254"/>
      <c r="WXT306" s="254"/>
      <c r="WXU306" s="254"/>
      <c r="WXV306" s="254"/>
      <c r="WXW306" s="254"/>
      <c r="WXX306" s="254"/>
      <c r="WXY306" s="254"/>
      <c r="WXZ306" s="254"/>
      <c r="WYA306" s="254"/>
      <c r="WYB306" s="254"/>
      <c r="WYC306" s="254"/>
      <c r="WYD306" s="254"/>
      <c r="WYE306" s="254"/>
      <c r="WYF306" s="254"/>
      <c r="WYG306" s="254"/>
      <c r="WYH306" s="254"/>
      <c r="WYI306" s="254"/>
      <c r="WYJ306" s="254"/>
      <c r="WYK306" s="254"/>
      <c r="WYL306" s="254"/>
      <c r="WYM306" s="254"/>
      <c r="WYN306" s="254"/>
      <c r="WYO306" s="254"/>
      <c r="WYP306" s="254"/>
      <c r="WYQ306" s="254"/>
      <c r="WYR306" s="254"/>
      <c r="WYS306" s="254"/>
      <c r="WYT306" s="254"/>
      <c r="WYU306" s="254"/>
      <c r="WYV306" s="254"/>
      <c r="WYW306" s="254"/>
      <c r="WYX306" s="254"/>
      <c r="WYY306" s="254"/>
      <c r="WYZ306" s="254"/>
      <c r="WZA306" s="254"/>
      <c r="WZB306" s="254"/>
      <c r="WZC306" s="254"/>
      <c r="WZD306" s="254"/>
      <c r="WZE306" s="254"/>
      <c r="WZF306" s="254"/>
      <c r="WZG306" s="254"/>
      <c r="WZH306" s="254"/>
      <c r="WZI306" s="254"/>
      <c r="WZJ306" s="254"/>
      <c r="WZK306" s="254"/>
      <c r="WZL306" s="254"/>
      <c r="WZM306" s="254"/>
      <c r="WZN306" s="254"/>
      <c r="WZO306" s="254"/>
      <c r="WZP306" s="254"/>
      <c r="WZQ306" s="254"/>
      <c r="WZR306" s="254"/>
      <c r="WZS306" s="254"/>
      <c r="WZT306" s="254"/>
      <c r="WZU306" s="254"/>
      <c r="WZV306" s="254"/>
      <c r="WZW306" s="254"/>
      <c r="WZX306" s="254"/>
      <c r="WZY306" s="254"/>
      <c r="WZZ306" s="254"/>
      <c r="XAA306" s="254"/>
      <c r="XAB306" s="254"/>
      <c r="XAC306" s="254"/>
      <c r="XAD306" s="254"/>
      <c r="XAE306" s="254"/>
      <c r="XAF306" s="254"/>
      <c r="XAG306" s="254"/>
      <c r="XAH306" s="254"/>
      <c r="XAI306" s="254"/>
      <c r="XAJ306" s="254"/>
      <c r="XAK306" s="254"/>
      <c r="XAL306" s="254"/>
      <c r="XAM306" s="254"/>
      <c r="XAN306" s="254"/>
      <c r="XAO306" s="254"/>
      <c r="XAP306" s="254"/>
      <c r="XAQ306" s="254"/>
      <c r="XAR306" s="254"/>
      <c r="XAS306" s="254"/>
      <c r="XAT306" s="254"/>
      <c r="XAU306" s="254"/>
      <c r="XAV306" s="254"/>
      <c r="XAW306" s="254"/>
      <c r="XAX306" s="254"/>
      <c r="XAY306" s="254"/>
      <c r="XAZ306" s="254"/>
      <c r="XBA306" s="254"/>
      <c r="XBB306" s="254"/>
      <c r="XBC306" s="254"/>
      <c r="XBD306" s="254"/>
      <c r="XBE306" s="254"/>
      <c r="XBF306" s="254"/>
      <c r="XBG306" s="254"/>
      <c r="XBH306" s="254"/>
      <c r="XBI306" s="254"/>
      <c r="XBJ306" s="254"/>
      <c r="XBK306" s="254"/>
      <c r="XBL306" s="254"/>
      <c r="XBM306" s="254"/>
      <c r="XBN306" s="254"/>
      <c r="XBO306" s="254"/>
      <c r="XBP306" s="254"/>
      <c r="XBQ306" s="254"/>
      <c r="XBR306" s="254"/>
      <c r="XBS306" s="254"/>
      <c r="XBT306" s="254"/>
      <c r="XBU306" s="254"/>
      <c r="XBV306" s="254"/>
      <c r="XBW306" s="254"/>
      <c r="XBX306" s="254"/>
      <c r="XBY306" s="254"/>
      <c r="XBZ306" s="254"/>
      <c r="XCA306" s="254"/>
      <c r="XCB306" s="254"/>
      <c r="XCC306" s="254"/>
      <c r="XCD306" s="254"/>
      <c r="XCE306" s="254"/>
      <c r="XCF306" s="254"/>
      <c r="XCG306" s="254"/>
      <c r="XCH306" s="254"/>
      <c r="XCI306" s="254"/>
      <c r="XCJ306" s="254"/>
      <c r="XCK306" s="254"/>
      <c r="XCL306" s="254"/>
      <c r="XCM306" s="254"/>
      <c r="XCN306" s="254"/>
      <c r="XCO306" s="254"/>
      <c r="XCP306" s="254"/>
      <c r="XCQ306" s="254"/>
      <c r="XCR306" s="254"/>
      <c r="XCS306" s="254"/>
      <c r="XCT306" s="254"/>
      <c r="XCU306" s="254"/>
      <c r="XCV306" s="254"/>
      <c r="XCW306" s="254"/>
      <c r="XCX306" s="254"/>
      <c r="XCY306" s="254"/>
      <c r="XCZ306" s="254"/>
      <c r="XDA306" s="254"/>
      <c r="XDB306" s="254"/>
      <c r="XDC306" s="254"/>
      <c r="XDD306" s="254"/>
      <c r="XDE306" s="254"/>
      <c r="XDF306" s="254"/>
      <c r="XDG306" s="254"/>
      <c r="XDH306" s="254"/>
      <c r="XDI306" s="254"/>
      <c r="XDJ306" s="254"/>
      <c r="XDK306" s="254"/>
      <c r="XDL306" s="254"/>
      <c r="XDM306" s="254"/>
      <c r="XDN306" s="254"/>
      <c r="XDO306" s="254"/>
      <c r="XDP306" s="254"/>
      <c r="XDQ306" s="254"/>
      <c r="XDR306" s="254"/>
      <c r="XDS306" s="254"/>
      <c r="XDT306" s="254"/>
      <c r="XDU306" s="254"/>
      <c r="XDV306" s="254"/>
      <c r="XDW306" s="254"/>
      <c r="XDX306" s="254"/>
      <c r="XDY306" s="254"/>
      <c r="XDZ306" s="254"/>
      <c r="XEA306" s="254"/>
      <c r="XEB306" s="254"/>
      <c r="XEC306" s="254"/>
      <c r="XED306" s="254"/>
      <c r="XEE306" s="254"/>
      <c r="XEF306" s="254"/>
      <c r="XEG306" s="254"/>
      <c r="XEH306" s="254"/>
      <c r="XEI306" s="254"/>
      <c r="XEJ306" s="254"/>
      <c r="XEK306" s="254"/>
      <c r="XEL306" s="254"/>
      <c r="XEM306" s="254"/>
      <c r="XEN306" s="254"/>
      <c r="XEO306" s="254"/>
      <c r="XEP306" s="254"/>
      <c r="XEQ306" s="254"/>
      <c r="XER306" s="254"/>
      <c r="XES306" s="254"/>
      <c r="XET306" s="254"/>
      <c r="XEU306" s="254"/>
      <c r="XEV306" s="254"/>
      <c r="XEW306" s="254"/>
      <c r="XEX306" s="254"/>
      <c r="XEY306" s="254"/>
      <c r="XEZ306" s="254"/>
      <c r="XFA306" s="254"/>
      <c r="XFB306" s="254"/>
      <c r="XFC306" s="254"/>
      <c r="XFD306" s="254"/>
    </row>
    <row r="307" spans="6:31 16148:16384" x14ac:dyDescent="0.25">
      <c r="F307" s="254"/>
      <c r="J307" s="254"/>
      <c r="O307" s="254"/>
      <c r="T307" s="254"/>
      <c r="V307" s="254"/>
      <c r="W307" s="254"/>
      <c r="X307" s="254"/>
      <c r="Y307" s="254"/>
      <c r="Z307" s="254"/>
      <c r="AA307" s="254"/>
      <c r="AB307" s="254"/>
      <c r="AC307" s="254"/>
      <c r="AD307" s="254"/>
      <c r="AE307" s="254"/>
      <c r="WWB307" s="254"/>
      <c r="WWC307" s="254"/>
      <c r="WWD307" s="254"/>
      <c r="WWE307" s="254"/>
      <c r="WWF307" s="254"/>
      <c r="WWG307" s="254"/>
      <c r="WWH307" s="254"/>
      <c r="WWI307" s="254"/>
      <c r="WWJ307" s="254"/>
      <c r="WWK307" s="254"/>
      <c r="WWL307" s="254"/>
      <c r="WWM307" s="254"/>
      <c r="WWN307" s="254"/>
      <c r="WWO307" s="254"/>
      <c r="WWP307" s="254"/>
      <c r="WWQ307" s="254"/>
      <c r="WWR307" s="254"/>
      <c r="WWS307" s="254"/>
      <c r="WWT307" s="254"/>
      <c r="WWU307" s="254"/>
      <c r="WWV307" s="254"/>
      <c r="WWW307" s="254"/>
      <c r="WWX307" s="254"/>
      <c r="WWY307" s="254"/>
      <c r="WWZ307" s="254"/>
      <c r="WXA307" s="254"/>
      <c r="WXB307" s="254"/>
      <c r="WXC307" s="254"/>
      <c r="WXD307" s="254"/>
      <c r="WXE307" s="254"/>
      <c r="WXF307" s="254"/>
      <c r="WXG307" s="254"/>
      <c r="WXH307" s="254"/>
      <c r="WXI307" s="254"/>
      <c r="WXJ307" s="254"/>
      <c r="WXK307" s="254"/>
      <c r="WXL307" s="254"/>
      <c r="WXM307" s="254"/>
      <c r="WXN307" s="254"/>
      <c r="WXO307" s="254"/>
      <c r="WXP307" s="254"/>
      <c r="WXQ307" s="254"/>
      <c r="WXR307" s="254"/>
      <c r="WXS307" s="254"/>
      <c r="WXT307" s="254"/>
      <c r="WXU307" s="254"/>
      <c r="WXV307" s="254"/>
      <c r="WXW307" s="254"/>
      <c r="WXX307" s="254"/>
      <c r="WXY307" s="254"/>
      <c r="WXZ307" s="254"/>
      <c r="WYA307" s="254"/>
      <c r="WYB307" s="254"/>
      <c r="WYC307" s="254"/>
      <c r="WYD307" s="254"/>
      <c r="WYE307" s="254"/>
      <c r="WYF307" s="254"/>
      <c r="WYG307" s="254"/>
      <c r="WYH307" s="254"/>
      <c r="WYI307" s="254"/>
      <c r="WYJ307" s="254"/>
      <c r="WYK307" s="254"/>
      <c r="WYL307" s="254"/>
      <c r="WYM307" s="254"/>
      <c r="WYN307" s="254"/>
      <c r="WYO307" s="254"/>
      <c r="WYP307" s="254"/>
      <c r="WYQ307" s="254"/>
      <c r="WYR307" s="254"/>
      <c r="WYS307" s="254"/>
      <c r="WYT307" s="254"/>
      <c r="WYU307" s="254"/>
      <c r="WYV307" s="254"/>
      <c r="WYW307" s="254"/>
      <c r="WYX307" s="254"/>
      <c r="WYY307" s="254"/>
      <c r="WYZ307" s="254"/>
      <c r="WZA307" s="254"/>
      <c r="WZB307" s="254"/>
      <c r="WZC307" s="254"/>
      <c r="WZD307" s="254"/>
      <c r="WZE307" s="254"/>
      <c r="WZF307" s="254"/>
      <c r="WZG307" s="254"/>
      <c r="WZH307" s="254"/>
      <c r="WZI307" s="254"/>
      <c r="WZJ307" s="254"/>
      <c r="WZK307" s="254"/>
      <c r="WZL307" s="254"/>
      <c r="WZM307" s="254"/>
      <c r="WZN307" s="254"/>
      <c r="WZO307" s="254"/>
      <c r="WZP307" s="254"/>
      <c r="WZQ307" s="254"/>
      <c r="WZR307" s="254"/>
      <c r="WZS307" s="254"/>
      <c r="WZT307" s="254"/>
      <c r="WZU307" s="254"/>
      <c r="WZV307" s="254"/>
      <c r="WZW307" s="254"/>
      <c r="WZX307" s="254"/>
      <c r="WZY307" s="254"/>
      <c r="WZZ307" s="254"/>
      <c r="XAA307" s="254"/>
      <c r="XAB307" s="254"/>
      <c r="XAC307" s="254"/>
      <c r="XAD307" s="254"/>
      <c r="XAE307" s="254"/>
      <c r="XAF307" s="254"/>
      <c r="XAG307" s="254"/>
      <c r="XAH307" s="254"/>
      <c r="XAI307" s="254"/>
      <c r="XAJ307" s="254"/>
      <c r="XAK307" s="254"/>
      <c r="XAL307" s="254"/>
      <c r="XAM307" s="254"/>
      <c r="XAN307" s="254"/>
      <c r="XAO307" s="254"/>
      <c r="XAP307" s="254"/>
      <c r="XAQ307" s="254"/>
      <c r="XAR307" s="254"/>
      <c r="XAS307" s="254"/>
      <c r="XAT307" s="254"/>
      <c r="XAU307" s="254"/>
      <c r="XAV307" s="254"/>
      <c r="XAW307" s="254"/>
      <c r="XAX307" s="254"/>
      <c r="XAY307" s="254"/>
      <c r="XAZ307" s="254"/>
      <c r="XBA307" s="254"/>
      <c r="XBB307" s="254"/>
      <c r="XBC307" s="254"/>
      <c r="XBD307" s="254"/>
      <c r="XBE307" s="254"/>
      <c r="XBF307" s="254"/>
      <c r="XBG307" s="254"/>
      <c r="XBH307" s="254"/>
      <c r="XBI307" s="254"/>
      <c r="XBJ307" s="254"/>
      <c r="XBK307" s="254"/>
      <c r="XBL307" s="254"/>
      <c r="XBM307" s="254"/>
      <c r="XBN307" s="254"/>
      <c r="XBO307" s="254"/>
      <c r="XBP307" s="254"/>
      <c r="XBQ307" s="254"/>
      <c r="XBR307" s="254"/>
      <c r="XBS307" s="254"/>
      <c r="XBT307" s="254"/>
      <c r="XBU307" s="254"/>
      <c r="XBV307" s="254"/>
      <c r="XBW307" s="254"/>
      <c r="XBX307" s="254"/>
      <c r="XBY307" s="254"/>
      <c r="XBZ307" s="254"/>
      <c r="XCA307" s="254"/>
      <c r="XCB307" s="254"/>
      <c r="XCC307" s="254"/>
      <c r="XCD307" s="254"/>
      <c r="XCE307" s="254"/>
      <c r="XCF307" s="254"/>
      <c r="XCG307" s="254"/>
      <c r="XCH307" s="254"/>
      <c r="XCI307" s="254"/>
      <c r="XCJ307" s="254"/>
      <c r="XCK307" s="254"/>
      <c r="XCL307" s="254"/>
      <c r="XCM307" s="254"/>
      <c r="XCN307" s="254"/>
      <c r="XCO307" s="254"/>
      <c r="XCP307" s="254"/>
      <c r="XCQ307" s="254"/>
      <c r="XCR307" s="254"/>
      <c r="XCS307" s="254"/>
      <c r="XCT307" s="254"/>
      <c r="XCU307" s="254"/>
      <c r="XCV307" s="254"/>
      <c r="XCW307" s="254"/>
      <c r="XCX307" s="254"/>
      <c r="XCY307" s="254"/>
      <c r="XCZ307" s="254"/>
      <c r="XDA307" s="254"/>
      <c r="XDB307" s="254"/>
      <c r="XDC307" s="254"/>
      <c r="XDD307" s="254"/>
      <c r="XDE307" s="254"/>
      <c r="XDF307" s="254"/>
      <c r="XDG307" s="254"/>
      <c r="XDH307" s="254"/>
      <c r="XDI307" s="254"/>
      <c r="XDJ307" s="254"/>
      <c r="XDK307" s="254"/>
      <c r="XDL307" s="254"/>
      <c r="XDM307" s="254"/>
      <c r="XDN307" s="254"/>
      <c r="XDO307" s="254"/>
      <c r="XDP307" s="254"/>
      <c r="XDQ307" s="254"/>
      <c r="XDR307" s="254"/>
      <c r="XDS307" s="254"/>
      <c r="XDT307" s="254"/>
      <c r="XDU307" s="254"/>
      <c r="XDV307" s="254"/>
      <c r="XDW307" s="254"/>
      <c r="XDX307" s="254"/>
      <c r="XDY307" s="254"/>
      <c r="XDZ307" s="254"/>
      <c r="XEA307" s="254"/>
      <c r="XEB307" s="254"/>
      <c r="XEC307" s="254"/>
      <c r="XED307" s="254"/>
      <c r="XEE307" s="254"/>
      <c r="XEF307" s="254"/>
      <c r="XEG307" s="254"/>
      <c r="XEH307" s="254"/>
      <c r="XEI307" s="254"/>
      <c r="XEJ307" s="254"/>
      <c r="XEK307" s="254"/>
      <c r="XEL307" s="254"/>
      <c r="XEM307" s="254"/>
      <c r="XEN307" s="254"/>
      <c r="XEO307" s="254"/>
      <c r="XEP307" s="254"/>
      <c r="XEQ307" s="254"/>
      <c r="XER307" s="254"/>
      <c r="XES307" s="254"/>
      <c r="XET307" s="254"/>
      <c r="XEU307" s="254"/>
      <c r="XEV307" s="254"/>
      <c r="XEW307" s="254"/>
      <c r="XEX307" s="254"/>
      <c r="XEY307" s="254"/>
      <c r="XEZ307" s="254"/>
      <c r="XFA307" s="254"/>
      <c r="XFB307" s="254"/>
      <c r="XFC307" s="254"/>
      <c r="XFD307" s="254"/>
    </row>
    <row r="308" spans="6:31 16148:16384" x14ac:dyDescent="0.25">
      <c r="F308" s="254"/>
      <c r="J308" s="254"/>
      <c r="O308" s="254"/>
      <c r="T308" s="254"/>
      <c r="V308" s="254"/>
      <c r="W308" s="254"/>
      <c r="X308" s="254"/>
      <c r="Y308" s="254"/>
      <c r="Z308" s="254"/>
      <c r="AA308" s="254"/>
      <c r="AB308" s="254"/>
      <c r="AC308" s="254"/>
      <c r="AD308" s="254"/>
      <c r="AE308" s="254"/>
      <c r="WWB308" s="254"/>
      <c r="WWC308" s="254"/>
      <c r="WWD308" s="254"/>
      <c r="WWE308" s="254"/>
      <c r="WWF308" s="254"/>
      <c r="WWG308" s="254"/>
      <c r="WWH308" s="254"/>
      <c r="WWI308" s="254"/>
      <c r="WWJ308" s="254"/>
      <c r="WWK308" s="254"/>
      <c r="WWL308" s="254"/>
      <c r="WWM308" s="254"/>
      <c r="WWN308" s="254"/>
      <c r="WWO308" s="254"/>
      <c r="WWP308" s="254"/>
      <c r="WWQ308" s="254"/>
      <c r="WWR308" s="254"/>
      <c r="WWS308" s="254"/>
      <c r="WWT308" s="254"/>
      <c r="WWU308" s="254"/>
      <c r="WWV308" s="254"/>
      <c r="WWW308" s="254"/>
      <c r="WWX308" s="254"/>
      <c r="WWY308" s="254"/>
      <c r="WWZ308" s="254"/>
      <c r="WXA308" s="254"/>
      <c r="WXB308" s="254"/>
      <c r="WXC308" s="254"/>
      <c r="WXD308" s="254"/>
      <c r="WXE308" s="254"/>
      <c r="WXF308" s="254"/>
      <c r="WXG308" s="254"/>
      <c r="WXH308" s="254"/>
      <c r="WXI308" s="254"/>
      <c r="WXJ308" s="254"/>
      <c r="WXK308" s="254"/>
      <c r="WXL308" s="254"/>
      <c r="WXM308" s="254"/>
      <c r="WXN308" s="254"/>
      <c r="WXO308" s="254"/>
      <c r="WXP308" s="254"/>
      <c r="WXQ308" s="254"/>
      <c r="WXR308" s="254"/>
      <c r="WXS308" s="254"/>
      <c r="WXT308" s="254"/>
      <c r="WXU308" s="254"/>
      <c r="WXV308" s="254"/>
      <c r="WXW308" s="254"/>
      <c r="WXX308" s="254"/>
      <c r="WXY308" s="254"/>
      <c r="WXZ308" s="254"/>
      <c r="WYA308" s="254"/>
      <c r="WYB308" s="254"/>
      <c r="WYC308" s="254"/>
      <c r="WYD308" s="254"/>
      <c r="WYE308" s="254"/>
      <c r="WYF308" s="254"/>
      <c r="WYG308" s="254"/>
      <c r="WYH308" s="254"/>
      <c r="WYI308" s="254"/>
      <c r="WYJ308" s="254"/>
      <c r="WYK308" s="254"/>
      <c r="WYL308" s="254"/>
      <c r="WYM308" s="254"/>
      <c r="WYN308" s="254"/>
      <c r="WYO308" s="254"/>
      <c r="WYP308" s="254"/>
      <c r="WYQ308" s="254"/>
      <c r="WYR308" s="254"/>
      <c r="WYS308" s="254"/>
      <c r="WYT308" s="254"/>
      <c r="WYU308" s="254"/>
      <c r="WYV308" s="254"/>
      <c r="WYW308" s="254"/>
      <c r="WYX308" s="254"/>
      <c r="WYY308" s="254"/>
      <c r="WYZ308" s="254"/>
      <c r="WZA308" s="254"/>
      <c r="WZB308" s="254"/>
      <c r="WZC308" s="254"/>
      <c r="WZD308" s="254"/>
      <c r="WZE308" s="254"/>
      <c r="WZF308" s="254"/>
      <c r="WZG308" s="254"/>
      <c r="WZH308" s="254"/>
      <c r="WZI308" s="254"/>
      <c r="WZJ308" s="254"/>
      <c r="WZK308" s="254"/>
      <c r="WZL308" s="254"/>
      <c r="WZM308" s="254"/>
      <c r="WZN308" s="254"/>
      <c r="WZO308" s="254"/>
      <c r="WZP308" s="254"/>
      <c r="WZQ308" s="254"/>
      <c r="WZR308" s="254"/>
      <c r="WZS308" s="254"/>
      <c r="WZT308" s="254"/>
      <c r="WZU308" s="254"/>
      <c r="WZV308" s="254"/>
      <c r="WZW308" s="254"/>
      <c r="WZX308" s="254"/>
      <c r="WZY308" s="254"/>
      <c r="WZZ308" s="254"/>
      <c r="XAA308" s="254"/>
      <c r="XAB308" s="254"/>
      <c r="XAC308" s="254"/>
      <c r="XAD308" s="254"/>
      <c r="XAE308" s="254"/>
      <c r="XAF308" s="254"/>
      <c r="XAG308" s="254"/>
      <c r="XAH308" s="254"/>
      <c r="XAI308" s="254"/>
      <c r="XAJ308" s="254"/>
      <c r="XAK308" s="254"/>
      <c r="XAL308" s="254"/>
      <c r="XAM308" s="254"/>
      <c r="XAN308" s="254"/>
      <c r="XAO308" s="254"/>
      <c r="XAP308" s="254"/>
      <c r="XAQ308" s="254"/>
      <c r="XAR308" s="254"/>
      <c r="XAS308" s="254"/>
      <c r="XAT308" s="254"/>
      <c r="XAU308" s="254"/>
      <c r="XAV308" s="254"/>
      <c r="XAW308" s="254"/>
      <c r="XAX308" s="254"/>
      <c r="XAY308" s="254"/>
      <c r="XAZ308" s="254"/>
      <c r="XBA308" s="254"/>
      <c r="XBB308" s="254"/>
      <c r="XBC308" s="254"/>
      <c r="XBD308" s="254"/>
      <c r="XBE308" s="254"/>
      <c r="XBF308" s="254"/>
      <c r="XBG308" s="254"/>
      <c r="XBH308" s="254"/>
      <c r="XBI308" s="254"/>
      <c r="XBJ308" s="254"/>
      <c r="XBK308" s="254"/>
      <c r="XBL308" s="254"/>
      <c r="XBM308" s="254"/>
      <c r="XBN308" s="254"/>
      <c r="XBO308" s="254"/>
      <c r="XBP308" s="254"/>
      <c r="XBQ308" s="254"/>
      <c r="XBR308" s="254"/>
      <c r="XBS308" s="254"/>
      <c r="XBT308" s="254"/>
      <c r="XBU308" s="254"/>
      <c r="XBV308" s="254"/>
      <c r="XBW308" s="254"/>
      <c r="XBX308" s="254"/>
      <c r="XBY308" s="254"/>
      <c r="XBZ308" s="254"/>
      <c r="XCA308" s="254"/>
      <c r="XCB308" s="254"/>
      <c r="XCC308" s="254"/>
      <c r="XCD308" s="254"/>
      <c r="XCE308" s="254"/>
      <c r="XCF308" s="254"/>
      <c r="XCG308" s="254"/>
      <c r="XCH308" s="254"/>
      <c r="XCI308" s="254"/>
      <c r="XCJ308" s="254"/>
      <c r="XCK308" s="254"/>
      <c r="XCL308" s="254"/>
      <c r="XCM308" s="254"/>
      <c r="XCN308" s="254"/>
      <c r="XCO308" s="254"/>
      <c r="XCP308" s="254"/>
      <c r="XCQ308" s="254"/>
      <c r="XCR308" s="254"/>
      <c r="XCS308" s="254"/>
      <c r="XCT308" s="254"/>
      <c r="XCU308" s="254"/>
      <c r="XCV308" s="254"/>
      <c r="XCW308" s="254"/>
      <c r="XCX308" s="254"/>
      <c r="XCY308" s="254"/>
      <c r="XCZ308" s="254"/>
      <c r="XDA308" s="254"/>
      <c r="XDB308" s="254"/>
      <c r="XDC308" s="254"/>
      <c r="XDD308" s="254"/>
      <c r="XDE308" s="254"/>
      <c r="XDF308" s="254"/>
      <c r="XDG308" s="254"/>
      <c r="XDH308" s="254"/>
      <c r="XDI308" s="254"/>
      <c r="XDJ308" s="254"/>
      <c r="XDK308" s="254"/>
      <c r="XDL308" s="254"/>
      <c r="XDM308" s="254"/>
      <c r="XDN308" s="254"/>
      <c r="XDO308" s="254"/>
      <c r="XDP308" s="254"/>
      <c r="XDQ308" s="254"/>
      <c r="XDR308" s="254"/>
      <c r="XDS308" s="254"/>
      <c r="XDT308" s="254"/>
      <c r="XDU308" s="254"/>
      <c r="XDV308" s="254"/>
      <c r="XDW308" s="254"/>
      <c r="XDX308" s="254"/>
      <c r="XDY308" s="254"/>
      <c r="XDZ308" s="254"/>
      <c r="XEA308" s="254"/>
      <c r="XEB308" s="254"/>
      <c r="XEC308" s="254"/>
      <c r="XED308" s="254"/>
      <c r="XEE308" s="254"/>
      <c r="XEF308" s="254"/>
      <c r="XEG308" s="254"/>
      <c r="XEH308" s="254"/>
      <c r="XEI308" s="254"/>
      <c r="XEJ308" s="254"/>
      <c r="XEK308" s="254"/>
      <c r="XEL308" s="254"/>
      <c r="XEM308" s="254"/>
      <c r="XEN308" s="254"/>
      <c r="XEO308" s="254"/>
      <c r="XEP308" s="254"/>
      <c r="XEQ308" s="254"/>
      <c r="XER308" s="254"/>
      <c r="XES308" s="254"/>
      <c r="XET308" s="254"/>
      <c r="XEU308" s="254"/>
      <c r="XEV308" s="254"/>
      <c r="XEW308" s="254"/>
      <c r="XEX308" s="254"/>
      <c r="XEY308" s="254"/>
      <c r="XEZ308" s="254"/>
      <c r="XFA308" s="254"/>
      <c r="XFB308" s="254"/>
      <c r="XFC308" s="254"/>
      <c r="XFD308" s="254"/>
    </row>
    <row r="309" spans="6:31 16148:16384" x14ac:dyDescent="0.25">
      <c r="F309" s="254"/>
      <c r="J309" s="254"/>
      <c r="O309" s="254"/>
      <c r="T309" s="254"/>
      <c r="V309" s="254"/>
      <c r="W309" s="254"/>
      <c r="X309" s="254"/>
      <c r="Y309" s="254"/>
      <c r="Z309" s="254"/>
      <c r="AA309" s="254"/>
      <c r="AB309" s="254"/>
      <c r="AC309" s="254"/>
      <c r="AD309" s="254"/>
      <c r="AE309" s="254"/>
      <c r="WWB309" s="254"/>
      <c r="WWC309" s="254"/>
      <c r="WWD309" s="254"/>
      <c r="WWE309" s="254"/>
      <c r="WWF309" s="254"/>
      <c r="WWG309" s="254"/>
      <c r="WWH309" s="254"/>
      <c r="WWI309" s="254"/>
      <c r="WWJ309" s="254"/>
      <c r="WWK309" s="254"/>
      <c r="WWL309" s="254"/>
      <c r="WWM309" s="254"/>
      <c r="WWN309" s="254"/>
      <c r="WWO309" s="254"/>
      <c r="WWP309" s="254"/>
      <c r="WWQ309" s="254"/>
      <c r="WWR309" s="254"/>
      <c r="WWS309" s="254"/>
      <c r="WWT309" s="254"/>
      <c r="WWU309" s="254"/>
      <c r="WWV309" s="254"/>
      <c r="WWW309" s="254"/>
      <c r="WWX309" s="254"/>
      <c r="WWY309" s="254"/>
      <c r="WWZ309" s="254"/>
      <c r="WXA309" s="254"/>
      <c r="WXB309" s="254"/>
      <c r="WXC309" s="254"/>
      <c r="WXD309" s="254"/>
      <c r="WXE309" s="254"/>
      <c r="WXF309" s="254"/>
      <c r="WXG309" s="254"/>
      <c r="WXH309" s="254"/>
      <c r="WXI309" s="254"/>
      <c r="WXJ309" s="254"/>
      <c r="WXK309" s="254"/>
      <c r="WXL309" s="254"/>
      <c r="WXM309" s="254"/>
      <c r="WXN309" s="254"/>
      <c r="WXO309" s="254"/>
      <c r="WXP309" s="254"/>
      <c r="WXQ309" s="254"/>
      <c r="WXR309" s="254"/>
      <c r="WXS309" s="254"/>
      <c r="WXT309" s="254"/>
      <c r="WXU309" s="254"/>
      <c r="WXV309" s="254"/>
      <c r="WXW309" s="254"/>
      <c r="WXX309" s="254"/>
      <c r="WXY309" s="254"/>
      <c r="WXZ309" s="254"/>
      <c r="WYA309" s="254"/>
      <c r="WYB309" s="254"/>
      <c r="WYC309" s="254"/>
      <c r="WYD309" s="254"/>
      <c r="WYE309" s="254"/>
      <c r="WYF309" s="254"/>
      <c r="WYG309" s="254"/>
      <c r="WYH309" s="254"/>
      <c r="WYI309" s="254"/>
      <c r="WYJ309" s="254"/>
      <c r="WYK309" s="254"/>
      <c r="WYL309" s="254"/>
      <c r="WYM309" s="254"/>
      <c r="WYN309" s="254"/>
      <c r="WYO309" s="254"/>
      <c r="WYP309" s="254"/>
      <c r="WYQ309" s="254"/>
      <c r="WYR309" s="254"/>
      <c r="WYS309" s="254"/>
      <c r="WYT309" s="254"/>
      <c r="WYU309" s="254"/>
      <c r="WYV309" s="254"/>
      <c r="WYW309" s="254"/>
      <c r="WYX309" s="254"/>
      <c r="WYY309" s="254"/>
      <c r="WYZ309" s="254"/>
      <c r="WZA309" s="254"/>
      <c r="WZB309" s="254"/>
      <c r="WZC309" s="254"/>
      <c r="WZD309" s="254"/>
      <c r="WZE309" s="254"/>
      <c r="WZF309" s="254"/>
      <c r="WZG309" s="254"/>
      <c r="WZH309" s="254"/>
      <c r="WZI309" s="254"/>
      <c r="WZJ309" s="254"/>
      <c r="WZK309" s="254"/>
      <c r="WZL309" s="254"/>
      <c r="WZM309" s="254"/>
      <c r="WZN309" s="254"/>
      <c r="WZO309" s="254"/>
      <c r="WZP309" s="254"/>
      <c r="WZQ309" s="254"/>
      <c r="WZR309" s="254"/>
      <c r="WZS309" s="254"/>
      <c r="WZT309" s="254"/>
      <c r="WZU309" s="254"/>
      <c r="WZV309" s="254"/>
      <c r="WZW309" s="254"/>
      <c r="WZX309" s="254"/>
      <c r="WZY309" s="254"/>
      <c r="WZZ309" s="254"/>
      <c r="XAA309" s="254"/>
      <c r="XAB309" s="254"/>
      <c r="XAC309" s="254"/>
      <c r="XAD309" s="254"/>
      <c r="XAE309" s="254"/>
      <c r="XAF309" s="254"/>
      <c r="XAG309" s="254"/>
      <c r="XAH309" s="254"/>
      <c r="XAI309" s="254"/>
      <c r="XAJ309" s="254"/>
      <c r="XAK309" s="254"/>
      <c r="XAL309" s="254"/>
      <c r="XAM309" s="254"/>
      <c r="XAN309" s="254"/>
      <c r="XAO309" s="254"/>
      <c r="XAP309" s="254"/>
      <c r="XAQ309" s="254"/>
      <c r="XAR309" s="254"/>
      <c r="XAS309" s="254"/>
      <c r="XAT309" s="254"/>
      <c r="XAU309" s="254"/>
      <c r="XAV309" s="254"/>
      <c r="XAW309" s="254"/>
      <c r="XAX309" s="254"/>
      <c r="XAY309" s="254"/>
      <c r="XAZ309" s="254"/>
      <c r="XBA309" s="254"/>
      <c r="XBB309" s="254"/>
      <c r="XBC309" s="254"/>
      <c r="XBD309" s="254"/>
      <c r="XBE309" s="254"/>
      <c r="XBF309" s="254"/>
      <c r="XBG309" s="254"/>
      <c r="XBH309" s="254"/>
      <c r="XBI309" s="254"/>
      <c r="XBJ309" s="254"/>
      <c r="XBK309" s="254"/>
      <c r="XBL309" s="254"/>
      <c r="XBM309" s="254"/>
      <c r="XBN309" s="254"/>
      <c r="XBO309" s="254"/>
      <c r="XBP309" s="254"/>
      <c r="XBQ309" s="254"/>
      <c r="XBR309" s="254"/>
      <c r="XBS309" s="254"/>
      <c r="XBT309" s="254"/>
      <c r="XBU309" s="254"/>
      <c r="XBV309" s="254"/>
      <c r="XBW309" s="254"/>
      <c r="XBX309" s="254"/>
      <c r="XBY309" s="254"/>
      <c r="XBZ309" s="254"/>
      <c r="XCA309" s="254"/>
      <c r="XCB309" s="254"/>
      <c r="XCC309" s="254"/>
      <c r="XCD309" s="254"/>
      <c r="XCE309" s="254"/>
      <c r="XCF309" s="254"/>
      <c r="XCG309" s="254"/>
      <c r="XCH309" s="254"/>
      <c r="XCI309" s="254"/>
      <c r="XCJ309" s="254"/>
      <c r="XCK309" s="254"/>
      <c r="XCL309" s="254"/>
      <c r="XCM309" s="254"/>
      <c r="XCN309" s="254"/>
      <c r="XCO309" s="254"/>
      <c r="XCP309" s="254"/>
      <c r="XCQ309" s="254"/>
      <c r="XCR309" s="254"/>
      <c r="XCS309" s="254"/>
      <c r="XCT309" s="254"/>
      <c r="XCU309" s="254"/>
      <c r="XCV309" s="254"/>
      <c r="XCW309" s="254"/>
      <c r="XCX309" s="254"/>
      <c r="XCY309" s="254"/>
      <c r="XCZ309" s="254"/>
      <c r="XDA309" s="254"/>
      <c r="XDB309" s="254"/>
      <c r="XDC309" s="254"/>
      <c r="XDD309" s="254"/>
      <c r="XDE309" s="254"/>
      <c r="XDF309" s="254"/>
      <c r="XDG309" s="254"/>
      <c r="XDH309" s="254"/>
      <c r="XDI309" s="254"/>
      <c r="XDJ309" s="254"/>
      <c r="XDK309" s="254"/>
      <c r="XDL309" s="254"/>
      <c r="XDM309" s="254"/>
      <c r="XDN309" s="254"/>
      <c r="XDO309" s="254"/>
      <c r="XDP309" s="254"/>
      <c r="XDQ309" s="254"/>
      <c r="XDR309" s="254"/>
      <c r="XDS309" s="254"/>
      <c r="XDT309" s="254"/>
      <c r="XDU309" s="254"/>
      <c r="XDV309" s="254"/>
      <c r="XDW309" s="254"/>
      <c r="XDX309" s="254"/>
      <c r="XDY309" s="254"/>
      <c r="XDZ309" s="254"/>
      <c r="XEA309" s="254"/>
      <c r="XEB309" s="254"/>
      <c r="XEC309" s="254"/>
      <c r="XED309" s="254"/>
      <c r="XEE309" s="254"/>
      <c r="XEF309" s="254"/>
      <c r="XEG309" s="254"/>
      <c r="XEH309" s="254"/>
      <c r="XEI309" s="254"/>
      <c r="XEJ309" s="254"/>
      <c r="XEK309" s="254"/>
      <c r="XEL309" s="254"/>
      <c r="XEM309" s="254"/>
      <c r="XEN309" s="254"/>
      <c r="XEO309" s="254"/>
      <c r="XEP309" s="254"/>
      <c r="XEQ309" s="254"/>
      <c r="XER309" s="254"/>
      <c r="XES309" s="254"/>
      <c r="XET309" s="254"/>
      <c r="XEU309" s="254"/>
      <c r="XEV309" s="254"/>
      <c r="XEW309" s="254"/>
      <c r="XEX309" s="254"/>
      <c r="XEY309" s="254"/>
      <c r="XEZ309" s="254"/>
      <c r="XFA309" s="254"/>
      <c r="XFB309" s="254"/>
      <c r="XFC309" s="254"/>
      <c r="XFD309" s="254"/>
    </row>
    <row r="310" spans="6:31 16148:16384" x14ac:dyDescent="0.25">
      <c r="F310" s="254"/>
      <c r="J310" s="254"/>
      <c r="O310" s="254"/>
      <c r="T310" s="254"/>
      <c r="V310" s="254"/>
      <c r="W310" s="254"/>
      <c r="X310" s="254"/>
      <c r="Y310" s="254"/>
      <c r="Z310" s="254"/>
      <c r="AA310" s="254"/>
      <c r="AB310" s="254"/>
      <c r="AC310" s="254"/>
      <c r="AD310" s="254"/>
      <c r="AE310" s="254"/>
      <c r="WWB310" s="254"/>
      <c r="WWC310" s="254"/>
      <c r="WWD310" s="254"/>
      <c r="WWE310" s="254"/>
      <c r="WWF310" s="254"/>
      <c r="WWG310" s="254"/>
      <c r="WWH310" s="254"/>
      <c r="WWI310" s="254"/>
      <c r="WWJ310" s="254"/>
      <c r="WWK310" s="254"/>
      <c r="WWL310" s="254"/>
      <c r="WWM310" s="254"/>
      <c r="WWN310" s="254"/>
      <c r="WWO310" s="254"/>
      <c r="WWP310" s="254"/>
      <c r="WWQ310" s="254"/>
      <c r="WWR310" s="254"/>
      <c r="WWS310" s="254"/>
      <c r="WWT310" s="254"/>
      <c r="WWU310" s="254"/>
      <c r="WWV310" s="254"/>
      <c r="WWW310" s="254"/>
      <c r="WWX310" s="254"/>
      <c r="WWY310" s="254"/>
      <c r="WWZ310" s="254"/>
      <c r="WXA310" s="254"/>
      <c r="WXB310" s="254"/>
      <c r="WXC310" s="254"/>
      <c r="WXD310" s="254"/>
      <c r="WXE310" s="254"/>
      <c r="WXF310" s="254"/>
      <c r="WXG310" s="254"/>
      <c r="WXH310" s="254"/>
      <c r="WXI310" s="254"/>
      <c r="WXJ310" s="254"/>
      <c r="WXK310" s="254"/>
      <c r="WXL310" s="254"/>
      <c r="WXM310" s="254"/>
      <c r="WXN310" s="254"/>
      <c r="WXO310" s="254"/>
      <c r="WXP310" s="254"/>
      <c r="WXQ310" s="254"/>
      <c r="WXR310" s="254"/>
      <c r="WXS310" s="254"/>
      <c r="WXT310" s="254"/>
      <c r="WXU310" s="254"/>
      <c r="WXV310" s="254"/>
      <c r="WXW310" s="254"/>
      <c r="WXX310" s="254"/>
      <c r="WXY310" s="254"/>
      <c r="WXZ310" s="254"/>
      <c r="WYA310" s="254"/>
      <c r="WYB310" s="254"/>
      <c r="WYC310" s="254"/>
      <c r="WYD310" s="254"/>
      <c r="WYE310" s="254"/>
      <c r="WYF310" s="254"/>
      <c r="WYG310" s="254"/>
      <c r="WYH310" s="254"/>
      <c r="WYI310" s="254"/>
      <c r="WYJ310" s="254"/>
      <c r="WYK310" s="254"/>
      <c r="WYL310" s="254"/>
      <c r="WYM310" s="254"/>
      <c r="WYN310" s="254"/>
      <c r="WYO310" s="254"/>
      <c r="WYP310" s="254"/>
      <c r="WYQ310" s="254"/>
      <c r="WYR310" s="254"/>
      <c r="WYS310" s="254"/>
      <c r="WYT310" s="254"/>
      <c r="WYU310" s="254"/>
      <c r="WYV310" s="254"/>
      <c r="WYW310" s="254"/>
      <c r="WYX310" s="254"/>
      <c r="WYY310" s="254"/>
      <c r="WYZ310" s="254"/>
      <c r="WZA310" s="254"/>
      <c r="WZB310" s="254"/>
      <c r="WZC310" s="254"/>
      <c r="WZD310" s="254"/>
      <c r="WZE310" s="254"/>
      <c r="WZF310" s="254"/>
      <c r="WZG310" s="254"/>
      <c r="WZH310" s="254"/>
      <c r="WZI310" s="254"/>
      <c r="WZJ310" s="254"/>
      <c r="WZK310" s="254"/>
      <c r="WZL310" s="254"/>
      <c r="WZM310" s="254"/>
      <c r="WZN310" s="254"/>
      <c r="WZO310" s="254"/>
      <c r="WZP310" s="254"/>
      <c r="WZQ310" s="254"/>
      <c r="WZR310" s="254"/>
      <c r="WZS310" s="254"/>
      <c r="WZT310" s="254"/>
      <c r="WZU310" s="254"/>
      <c r="WZV310" s="254"/>
      <c r="WZW310" s="254"/>
      <c r="WZX310" s="254"/>
      <c r="WZY310" s="254"/>
      <c r="WZZ310" s="254"/>
      <c r="XAA310" s="254"/>
      <c r="XAB310" s="254"/>
      <c r="XAC310" s="254"/>
      <c r="XAD310" s="254"/>
      <c r="XAE310" s="254"/>
      <c r="XAF310" s="254"/>
      <c r="XAG310" s="254"/>
      <c r="XAH310" s="254"/>
      <c r="XAI310" s="254"/>
      <c r="XAJ310" s="254"/>
      <c r="XAK310" s="254"/>
      <c r="XAL310" s="254"/>
      <c r="XAM310" s="254"/>
      <c r="XAN310" s="254"/>
      <c r="XAO310" s="254"/>
      <c r="XAP310" s="254"/>
      <c r="XAQ310" s="254"/>
      <c r="XAR310" s="254"/>
      <c r="XAS310" s="254"/>
      <c r="XAT310" s="254"/>
      <c r="XAU310" s="254"/>
      <c r="XAV310" s="254"/>
      <c r="XAW310" s="254"/>
      <c r="XAX310" s="254"/>
      <c r="XAY310" s="254"/>
      <c r="XAZ310" s="254"/>
      <c r="XBA310" s="254"/>
      <c r="XBB310" s="254"/>
      <c r="XBC310" s="254"/>
      <c r="XBD310" s="254"/>
      <c r="XBE310" s="254"/>
      <c r="XBF310" s="254"/>
      <c r="XBG310" s="254"/>
      <c r="XBH310" s="254"/>
      <c r="XBI310" s="254"/>
      <c r="XBJ310" s="254"/>
      <c r="XBK310" s="254"/>
      <c r="XBL310" s="254"/>
      <c r="XBM310" s="254"/>
      <c r="XBN310" s="254"/>
      <c r="XBO310" s="254"/>
      <c r="XBP310" s="254"/>
      <c r="XBQ310" s="254"/>
      <c r="XBR310" s="254"/>
      <c r="XBS310" s="254"/>
      <c r="XBT310" s="254"/>
      <c r="XBU310" s="254"/>
      <c r="XBV310" s="254"/>
      <c r="XBW310" s="254"/>
      <c r="XBX310" s="254"/>
      <c r="XBY310" s="254"/>
      <c r="XBZ310" s="254"/>
      <c r="XCA310" s="254"/>
      <c r="XCB310" s="254"/>
      <c r="XCC310" s="254"/>
      <c r="XCD310" s="254"/>
      <c r="XCE310" s="254"/>
      <c r="XCF310" s="254"/>
      <c r="XCG310" s="254"/>
      <c r="XCH310" s="254"/>
      <c r="XCI310" s="254"/>
      <c r="XCJ310" s="254"/>
      <c r="XCK310" s="254"/>
      <c r="XCL310" s="254"/>
      <c r="XCM310" s="254"/>
      <c r="XCN310" s="254"/>
      <c r="XCO310" s="254"/>
      <c r="XCP310" s="254"/>
      <c r="XCQ310" s="254"/>
      <c r="XCR310" s="254"/>
      <c r="XCS310" s="254"/>
      <c r="XCT310" s="254"/>
      <c r="XCU310" s="254"/>
      <c r="XCV310" s="254"/>
      <c r="XCW310" s="254"/>
      <c r="XCX310" s="254"/>
      <c r="XCY310" s="254"/>
      <c r="XCZ310" s="254"/>
      <c r="XDA310" s="254"/>
      <c r="XDB310" s="254"/>
      <c r="XDC310" s="254"/>
      <c r="XDD310" s="254"/>
      <c r="XDE310" s="254"/>
      <c r="XDF310" s="254"/>
      <c r="XDG310" s="254"/>
      <c r="XDH310" s="254"/>
      <c r="XDI310" s="254"/>
      <c r="XDJ310" s="254"/>
      <c r="XDK310" s="254"/>
      <c r="XDL310" s="254"/>
      <c r="XDM310" s="254"/>
      <c r="XDN310" s="254"/>
      <c r="XDO310" s="254"/>
      <c r="XDP310" s="254"/>
      <c r="XDQ310" s="254"/>
      <c r="XDR310" s="254"/>
      <c r="XDS310" s="254"/>
      <c r="XDT310" s="254"/>
      <c r="XDU310" s="254"/>
      <c r="XDV310" s="254"/>
      <c r="XDW310" s="254"/>
      <c r="XDX310" s="254"/>
      <c r="XDY310" s="254"/>
      <c r="XDZ310" s="254"/>
      <c r="XEA310" s="254"/>
      <c r="XEB310" s="254"/>
      <c r="XEC310" s="254"/>
      <c r="XED310" s="254"/>
      <c r="XEE310" s="254"/>
      <c r="XEF310" s="254"/>
      <c r="XEG310" s="254"/>
      <c r="XEH310" s="254"/>
      <c r="XEI310" s="254"/>
      <c r="XEJ310" s="254"/>
      <c r="XEK310" s="254"/>
      <c r="XEL310" s="254"/>
      <c r="XEM310" s="254"/>
      <c r="XEN310" s="254"/>
      <c r="XEO310" s="254"/>
      <c r="XEP310" s="254"/>
      <c r="XEQ310" s="254"/>
      <c r="XER310" s="254"/>
      <c r="XES310" s="254"/>
      <c r="XET310" s="254"/>
      <c r="XEU310" s="254"/>
      <c r="XEV310" s="254"/>
      <c r="XEW310" s="254"/>
      <c r="XEX310" s="254"/>
      <c r="XEY310" s="254"/>
      <c r="XEZ310" s="254"/>
      <c r="XFA310" s="254"/>
      <c r="XFB310" s="254"/>
      <c r="XFC310" s="254"/>
      <c r="XFD310" s="254"/>
    </row>
    <row r="311" spans="6:31 16148:16384" x14ac:dyDescent="0.25">
      <c r="F311" s="254"/>
      <c r="J311" s="254"/>
      <c r="O311" s="254"/>
      <c r="T311" s="254"/>
      <c r="V311" s="254"/>
      <c r="W311" s="254"/>
      <c r="X311" s="254"/>
      <c r="Y311" s="254"/>
      <c r="Z311" s="254"/>
      <c r="AA311" s="254"/>
      <c r="AB311" s="254"/>
      <c r="AC311" s="254"/>
      <c r="AD311" s="254"/>
      <c r="AE311" s="254"/>
      <c r="WWB311" s="254"/>
      <c r="WWC311" s="254"/>
      <c r="WWD311" s="254"/>
      <c r="WWE311" s="254"/>
      <c r="WWF311" s="254"/>
      <c r="WWG311" s="254"/>
      <c r="WWH311" s="254"/>
      <c r="WWI311" s="254"/>
      <c r="WWJ311" s="254"/>
      <c r="WWK311" s="254"/>
      <c r="WWL311" s="254"/>
      <c r="WWM311" s="254"/>
      <c r="WWN311" s="254"/>
      <c r="WWO311" s="254"/>
      <c r="WWP311" s="254"/>
      <c r="WWQ311" s="254"/>
      <c r="WWR311" s="254"/>
      <c r="WWS311" s="254"/>
      <c r="WWT311" s="254"/>
      <c r="WWU311" s="254"/>
      <c r="WWV311" s="254"/>
      <c r="WWW311" s="254"/>
      <c r="WWX311" s="254"/>
      <c r="WWY311" s="254"/>
      <c r="WWZ311" s="254"/>
      <c r="WXA311" s="254"/>
      <c r="WXB311" s="254"/>
      <c r="WXC311" s="254"/>
      <c r="WXD311" s="254"/>
      <c r="WXE311" s="254"/>
      <c r="WXF311" s="254"/>
      <c r="WXG311" s="254"/>
      <c r="WXH311" s="254"/>
      <c r="WXI311" s="254"/>
      <c r="WXJ311" s="254"/>
      <c r="WXK311" s="254"/>
      <c r="WXL311" s="254"/>
      <c r="WXM311" s="254"/>
      <c r="WXN311" s="254"/>
      <c r="WXO311" s="254"/>
      <c r="WXP311" s="254"/>
      <c r="WXQ311" s="254"/>
      <c r="WXR311" s="254"/>
      <c r="WXS311" s="254"/>
      <c r="WXT311" s="254"/>
      <c r="WXU311" s="254"/>
      <c r="WXV311" s="254"/>
      <c r="WXW311" s="254"/>
      <c r="WXX311" s="254"/>
      <c r="WXY311" s="254"/>
      <c r="WXZ311" s="254"/>
      <c r="WYA311" s="254"/>
      <c r="WYB311" s="254"/>
      <c r="WYC311" s="254"/>
      <c r="WYD311" s="254"/>
      <c r="WYE311" s="254"/>
      <c r="WYF311" s="254"/>
      <c r="WYG311" s="254"/>
      <c r="WYH311" s="254"/>
      <c r="WYI311" s="254"/>
      <c r="WYJ311" s="254"/>
      <c r="WYK311" s="254"/>
      <c r="WYL311" s="254"/>
      <c r="WYM311" s="254"/>
      <c r="WYN311" s="254"/>
      <c r="WYO311" s="254"/>
      <c r="WYP311" s="254"/>
      <c r="WYQ311" s="254"/>
      <c r="WYR311" s="254"/>
      <c r="WYS311" s="254"/>
      <c r="WYT311" s="254"/>
      <c r="WYU311" s="254"/>
      <c r="WYV311" s="254"/>
      <c r="WYW311" s="254"/>
      <c r="WYX311" s="254"/>
      <c r="WYY311" s="254"/>
      <c r="WYZ311" s="254"/>
      <c r="WZA311" s="254"/>
      <c r="WZB311" s="254"/>
      <c r="WZC311" s="254"/>
      <c r="WZD311" s="254"/>
      <c r="WZE311" s="254"/>
      <c r="WZF311" s="254"/>
      <c r="WZG311" s="254"/>
      <c r="WZH311" s="254"/>
      <c r="WZI311" s="254"/>
      <c r="WZJ311" s="254"/>
      <c r="WZK311" s="254"/>
      <c r="WZL311" s="254"/>
      <c r="WZM311" s="254"/>
      <c r="WZN311" s="254"/>
      <c r="WZO311" s="254"/>
      <c r="WZP311" s="254"/>
      <c r="WZQ311" s="254"/>
      <c r="WZR311" s="254"/>
      <c r="WZS311" s="254"/>
      <c r="WZT311" s="254"/>
      <c r="WZU311" s="254"/>
      <c r="WZV311" s="254"/>
      <c r="WZW311" s="254"/>
      <c r="WZX311" s="254"/>
      <c r="WZY311" s="254"/>
      <c r="WZZ311" s="254"/>
      <c r="XAA311" s="254"/>
      <c r="XAB311" s="254"/>
      <c r="XAC311" s="254"/>
      <c r="XAD311" s="254"/>
      <c r="XAE311" s="254"/>
      <c r="XAF311" s="254"/>
      <c r="XAG311" s="254"/>
      <c r="XAH311" s="254"/>
      <c r="XAI311" s="254"/>
      <c r="XAJ311" s="254"/>
      <c r="XAK311" s="254"/>
      <c r="XAL311" s="254"/>
      <c r="XAM311" s="254"/>
      <c r="XAN311" s="254"/>
      <c r="XAO311" s="254"/>
      <c r="XAP311" s="254"/>
      <c r="XAQ311" s="254"/>
      <c r="XAR311" s="254"/>
      <c r="XAS311" s="254"/>
      <c r="XAT311" s="254"/>
      <c r="XAU311" s="254"/>
      <c r="XAV311" s="254"/>
      <c r="XAW311" s="254"/>
      <c r="XAX311" s="254"/>
      <c r="XAY311" s="254"/>
      <c r="XAZ311" s="254"/>
      <c r="XBA311" s="254"/>
      <c r="XBB311" s="254"/>
      <c r="XBC311" s="254"/>
      <c r="XBD311" s="254"/>
      <c r="XBE311" s="254"/>
      <c r="XBF311" s="254"/>
      <c r="XBG311" s="254"/>
      <c r="XBH311" s="254"/>
      <c r="XBI311" s="254"/>
      <c r="XBJ311" s="254"/>
      <c r="XBK311" s="254"/>
      <c r="XBL311" s="254"/>
      <c r="XBM311" s="254"/>
      <c r="XBN311" s="254"/>
      <c r="XBO311" s="254"/>
      <c r="XBP311" s="254"/>
      <c r="XBQ311" s="254"/>
      <c r="XBR311" s="254"/>
      <c r="XBS311" s="254"/>
      <c r="XBT311" s="254"/>
      <c r="XBU311" s="254"/>
      <c r="XBV311" s="254"/>
      <c r="XBW311" s="254"/>
      <c r="XBX311" s="254"/>
      <c r="XBY311" s="254"/>
      <c r="XBZ311" s="254"/>
      <c r="XCA311" s="254"/>
      <c r="XCB311" s="254"/>
      <c r="XCC311" s="254"/>
      <c r="XCD311" s="254"/>
      <c r="XCE311" s="254"/>
      <c r="XCF311" s="254"/>
      <c r="XCG311" s="254"/>
      <c r="XCH311" s="254"/>
      <c r="XCI311" s="254"/>
      <c r="XCJ311" s="254"/>
      <c r="XCK311" s="254"/>
      <c r="XCL311" s="254"/>
      <c r="XCM311" s="254"/>
      <c r="XCN311" s="254"/>
      <c r="XCO311" s="254"/>
      <c r="XCP311" s="254"/>
      <c r="XCQ311" s="254"/>
      <c r="XCR311" s="254"/>
      <c r="XCS311" s="254"/>
      <c r="XCT311" s="254"/>
      <c r="XCU311" s="254"/>
      <c r="XCV311" s="254"/>
      <c r="XCW311" s="254"/>
      <c r="XCX311" s="254"/>
      <c r="XCY311" s="254"/>
      <c r="XCZ311" s="254"/>
      <c r="XDA311" s="254"/>
      <c r="XDB311" s="254"/>
      <c r="XDC311" s="254"/>
      <c r="XDD311" s="254"/>
      <c r="XDE311" s="254"/>
      <c r="XDF311" s="254"/>
      <c r="XDG311" s="254"/>
      <c r="XDH311" s="254"/>
      <c r="XDI311" s="254"/>
      <c r="XDJ311" s="254"/>
      <c r="XDK311" s="254"/>
      <c r="XDL311" s="254"/>
      <c r="XDM311" s="254"/>
      <c r="XDN311" s="254"/>
      <c r="XDO311" s="254"/>
      <c r="XDP311" s="254"/>
      <c r="XDQ311" s="254"/>
      <c r="XDR311" s="254"/>
      <c r="XDS311" s="254"/>
      <c r="XDT311" s="254"/>
      <c r="XDU311" s="254"/>
      <c r="XDV311" s="254"/>
      <c r="XDW311" s="254"/>
      <c r="XDX311" s="254"/>
      <c r="XDY311" s="254"/>
      <c r="XDZ311" s="254"/>
      <c r="XEA311" s="254"/>
      <c r="XEB311" s="254"/>
      <c r="XEC311" s="254"/>
      <c r="XED311" s="254"/>
      <c r="XEE311" s="254"/>
      <c r="XEF311" s="254"/>
      <c r="XEG311" s="254"/>
      <c r="XEH311" s="254"/>
      <c r="XEI311" s="254"/>
      <c r="XEJ311" s="254"/>
      <c r="XEK311" s="254"/>
      <c r="XEL311" s="254"/>
      <c r="XEM311" s="254"/>
      <c r="XEN311" s="254"/>
      <c r="XEO311" s="254"/>
      <c r="XEP311" s="254"/>
      <c r="XEQ311" s="254"/>
      <c r="XER311" s="254"/>
      <c r="XES311" s="254"/>
      <c r="XET311" s="254"/>
      <c r="XEU311" s="254"/>
      <c r="XEV311" s="254"/>
      <c r="XEW311" s="254"/>
      <c r="XEX311" s="254"/>
      <c r="XEY311" s="254"/>
      <c r="XEZ311" s="254"/>
      <c r="XFA311" s="254"/>
      <c r="XFB311" s="254"/>
      <c r="XFC311" s="254"/>
      <c r="XFD311" s="254"/>
    </row>
    <row r="312" spans="6:31 16148:16384" x14ac:dyDescent="0.25">
      <c r="F312" s="254"/>
      <c r="J312" s="254"/>
      <c r="O312" s="254"/>
      <c r="T312" s="254"/>
      <c r="V312" s="254"/>
      <c r="W312" s="254"/>
      <c r="X312" s="254"/>
      <c r="Y312" s="254"/>
      <c r="Z312" s="254"/>
      <c r="AA312" s="254"/>
      <c r="AB312" s="254"/>
      <c r="AC312" s="254"/>
      <c r="AD312" s="254"/>
      <c r="AE312" s="254"/>
      <c r="WWB312" s="254"/>
      <c r="WWC312" s="254"/>
      <c r="WWD312" s="254"/>
      <c r="WWE312" s="254"/>
      <c r="WWF312" s="254"/>
      <c r="WWG312" s="254"/>
      <c r="WWH312" s="254"/>
      <c r="WWI312" s="254"/>
      <c r="WWJ312" s="254"/>
      <c r="WWK312" s="254"/>
      <c r="WWL312" s="254"/>
      <c r="WWM312" s="254"/>
      <c r="WWN312" s="254"/>
      <c r="WWO312" s="254"/>
      <c r="WWP312" s="254"/>
      <c r="WWQ312" s="254"/>
      <c r="WWR312" s="254"/>
      <c r="WWS312" s="254"/>
      <c r="WWT312" s="254"/>
      <c r="WWU312" s="254"/>
      <c r="WWV312" s="254"/>
      <c r="WWW312" s="254"/>
      <c r="WWX312" s="254"/>
      <c r="WWY312" s="254"/>
      <c r="WWZ312" s="254"/>
      <c r="WXA312" s="254"/>
      <c r="WXB312" s="254"/>
      <c r="WXC312" s="254"/>
      <c r="WXD312" s="254"/>
      <c r="WXE312" s="254"/>
      <c r="WXF312" s="254"/>
      <c r="WXG312" s="254"/>
      <c r="WXH312" s="254"/>
      <c r="WXI312" s="254"/>
      <c r="WXJ312" s="254"/>
      <c r="WXK312" s="254"/>
      <c r="WXL312" s="254"/>
      <c r="WXM312" s="254"/>
      <c r="WXN312" s="254"/>
      <c r="WXO312" s="254"/>
      <c r="WXP312" s="254"/>
      <c r="WXQ312" s="254"/>
      <c r="WXR312" s="254"/>
      <c r="WXS312" s="254"/>
      <c r="WXT312" s="254"/>
      <c r="WXU312" s="254"/>
      <c r="WXV312" s="254"/>
      <c r="WXW312" s="254"/>
      <c r="WXX312" s="254"/>
      <c r="WXY312" s="254"/>
      <c r="WXZ312" s="254"/>
      <c r="WYA312" s="254"/>
      <c r="WYB312" s="254"/>
      <c r="WYC312" s="254"/>
      <c r="WYD312" s="254"/>
      <c r="WYE312" s="254"/>
      <c r="WYF312" s="254"/>
      <c r="WYG312" s="254"/>
      <c r="WYH312" s="254"/>
      <c r="WYI312" s="254"/>
      <c r="WYJ312" s="254"/>
      <c r="WYK312" s="254"/>
      <c r="WYL312" s="254"/>
      <c r="WYM312" s="254"/>
      <c r="WYN312" s="254"/>
      <c r="WYO312" s="254"/>
      <c r="WYP312" s="254"/>
      <c r="WYQ312" s="254"/>
      <c r="WYR312" s="254"/>
      <c r="WYS312" s="254"/>
      <c r="WYT312" s="254"/>
      <c r="WYU312" s="254"/>
      <c r="WYV312" s="254"/>
      <c r="WYW312" s="254"/>
      <c r="WYX312" s="254"/>
      <c r="WYY312" s="254"/>
      <c r="WYZ312" s="254"/>
      <c r="WZA312" s="254"/>
      <c r="WZB312" s="254"/>
      <c r="WZC312" s="254"/>
      <c r="WZD312" s="254"/>
      <c r="WZE312" s="254"/>
      <c r="WZF312" s="254"/>
      <c r="WZG312" s="254"/>
      <c r="WZH312" s="254"/>
      <c r="WZI312" s="254"/>
      <c r="WZJ312" s="254"/>
      <c r="WZK312" s="254"/>
      <c r="WZL312" s="254"/>
      <c r="WZM312" s="254"/>
      <c r="WZN312" s="254"/>
      <c r="WZO312" s="254"/>
      <c r="WZP312" s="254"/>
      <c r="WZQ312" s="254"/>
      <c r="WZR312" s="254"/>
      <c r="WZS312" s="254"/>
      <c r="WZT312" s="254"/>
      <c r="WZU312" s="254"/>
      <c r="WZV312" s="254"/>
      <c r="WZW312" s="254"/>
      <c r="WZX312" s="254"/>
      <c r="WZY312" s="254"/>
      <c r="WZZ312" s="254"/>
      <c r="XAA312" s="254"/>
      <c r="XAB312" s="254"/>
      <c r="XAC312" s="254"/>
      <c r="XAD312" s="254"/>
      <c r="XAE312" s="254"/>
      <c r="XAF312" s="254"/>
      <c r="XAG312" s="254"/>
      <c r="XAH312" s="254"/>
      <c r="XAI312" s="254"/>
      <c r="XAJ312" s="254"/>
      <c r="XAK312" s="254"/>
      <c r="XAL312" s="254"/>
      <c r="XAM312" s="254"/>
      <c r="XAN312" s="254"/>
      <c r="XAO312" s="254"/>
      <c r="XAP312" s="254"/>
      <c r="XAQ312" s="254"/>
      <c r="XAR312" s="254"/>
      <c r="XAS312" s="254"/>
      <c r="XAT312" s="254"/>
      <c r="XAU312" s="254"/>
      <c r="XAV312" s="254"/>
      <c r="XAW312" s="254"/>
      <c r="XAX312" s="254"/>
      <c r="XAY312" s="254"/>
      <c r="XAZ312" s="254"/>
      <c r="XBA312" s="254"/>
      <c r="XBB312" s="254"/>
      <c r="XBC312" s="254"/>
      <c r="XBD312" s="254"/>
      <c r="XBE312" s="254"/>
      <c r="XBF312" s="254"/>
      <c r="XBG312" s="254"/>
      <c r="XBH312" s="254"/>
      <c r="XBI312" s="254"/>
      <c r="XBJ312" s="254"/>
      <c r="XBK312" s="254"/>
      <c r="XBL312" s="254"/>
      <c r="XBM312" s="254"/>
      <c r="XBN312" s="254"/>
      <c r="XBO312" s="254"/>
      <c r="XBP312" s="254"/>
      <c r="XBQ312" s="254"/>
      <c r="XBR312" s="254"/>
      <c r="XBS312" s="254"/>
      <c r="XBT312" s="254"/>
      <c r="XBU312" s="254"/>
      <c r="XBV312" s="254"/>
      <c r="XBW312" s="254"/>
      <c r="XBX312" s="254"/>
      <c r="XBY312" s="254"/>
      <c r="XBZ312" s="254"/>
      <c r="XCA312" s="254"/>
      <c r="XCB312" s="254"/>
      <c r="XCC312" s="254"/>
      <c r="XCD312" s="254"/>
      <c r="XCE312" s="254"/>
      <c r="XCF312" s="254"/>
      <c r="XCG312" s="254"/>
      <c r="XCH312" s="254"/>
      <c r="XCI312" s="254"/>
      <c r="XCJ312" s="254"/>
      <c r="XCK312" s="254"/>
      <c r="XCL312" s="254"/>
      <c r="XCM312" s="254"/>
      <c r="XCN312" s="254"/>
      <c r="XCO312" s="254"/>
      <c r="XCP312" s="254"/>
      <c r="XCQ312" s="254"/>
      <c r="XCR312" s="254"/>
      <c r="XCS312" s="254"/>
      <c r="XCT312" s="254"/>
      <c r="XCU312" s="254"/>
      <c r="XCV312" s="254"/>
      <c r="XCW312" s="254"/>
      <c r="XCX312" s="254"/>
      <c r="XCY312" s="254"/>
      <c r="XCZ312" s="254"/>
      <c r="XDA312" s="254"/>
      <c r="XDB312" s="254"/>
      <c r="XDC312" s="254"/>
      <c r="XDD312" s="254"/>
      <c r="XDE312" s="254"/>
      <c r="XDF312" s="254"/>
      <c r="XDG312" s="254"/>
      <c r="XDH312" s="254"/>
      <c r="XDI312" s="254"/>
      <c r="XDJ312" s="254"/>
      <c r="XDK312" s="254"/>
      <c r="XDL312" s="254"/>
      <c r="XDM312" s="254"/>
      <c r="XDN312" s="254"/>
      <c r="XDO312" s="254"/>
      <c r="XDP312" s="254"/>
      <c r="XDQ312" s="254"/>
      <c r="XDR312" s="254"/>
      <c r="XDS312" s="254"/>
      <c r="XDT312" s="254"/>
      <c r="XDU312" s="254"/>
      <c r="XDV312" s="254"/>
      <c r="XDW312" s="254"/>
      <c r="XDX312" s="254"/>
      <c r="XDY312" s="254"/>
      <c r="XDZ312" s="254"/>
      <c r="XEA312" s="254"/>
      <c r="XEB312" s="254"/>
      <c r="XEC312" s="254"/>
      <c r="XED312" s="254"/>
      <c r="XEE312" s="254"/>
      <c r="XEF312" s="254"/>
      <c r="XEG312" s="254"/>
      <c r="XEH312" s="254"/>
      <c r="XEI312" s="254"/>
      <c r="XEJ312" s="254"/>
      <c r="XEK312" s="254"/>
      <c r="XEL312" s="254"/>
      <c r="XEM312" s="254"/>
      <c r="XEN312" s="254"/>
      <c r="XEO312" s="254"/>
      <c r="XEP312" s="254"/>
      <c r="XEQ312" s="254"/>
      <c r="XER312" s="254"/>
      <c r="XES312" s="254"/>
      <c r="XET312" s="254"/>
      <c r="XEU312" s="254"/>
      <c r="XEV312" s="254"/>
      <c r="XEW312" s="254"/>
      <c r="XEX312" s="254"/>
      <c r="XEY312" s="254"/>
      <c r="XEZ312" s="254"/>
      <c r="XFA312" s="254"/>
      <c r="XFB312" s="254"/>
      <c r="XFC312" s="254"/>
      <c r="XFD312" s="254"/>
    </row>
    <row r="313" spans="6:31 16148:16384" x14ac:dyDescent="0.25">
      <c r="F313" s="254"/>
      <c r="J313" s="254"/>
      <c r="O313" s="254"/>
      <c r="T313" s="254"/>
      <c r="V313" s="254"/>
      <c r="W313" s="254"/>
      <c r="X313" s="254"/>
      <c r="Y313" s="254"/>
      <c r="Z313" s="254"/>
      <c r="AA313" s="254"/>
      <c r="AB313" s="254"/>
      <c r="AC313" s="254"/>
      <c r="AD313" s="254"/>
      <c r="AE313" s="254"/>
      <c r="WWB313" s="254"/>
      <c r="WWC313" s="254"/>
      <c r="WWD313" s="254"/>
      <c r="WWE313" s="254"/>
      <c r="WWF313" s="254"/>
      <c r="WWG313" s="254"/>
      <c r="WWH313" s="254"/>
      <c r="WWI313" s="254"/>
      <c r="WWJ313" s="254"/>
      <c r="WWK313" s="254"/>
      <c r="WWL313" s="254"/>
      <c r="WWM313" s="254"/>
      <c r="WWN313" s="254"/>
      <c r="WWO313" s="254"/>
      <c r="WWP313" s="254"/>
      <c r="WWQ313" s="254"/>
      <c r="WWR313" s="254"/>
      <c r="WWS313" s="254"/>
      <c r="WWT313" s="254"/>
      <c r="WWU313" s="254"/>
      <c r="WWV313" s="254"/>
      <c r="WWW313" s="254"/>
      <c r="WWX313" s="254"/>
      <c r="WWY313" s="254"/>
      <c r="WWZ313" s="254"/>
      <c r="WXA313" s="254"/>
      <c r="WXB313" s="254"/>
      <c r="WXC313" s="254"/>
      <c r="WXD313" s="254"/>
      <c r="WXE313" s="254"/>
      <c r="WXF313" s="254"/>
      <c r="WXG313" s="254"/>
      <c r="WXH313" s="254"/>
      <c r="WXI313" s="254"/>
      <c r="WXJ313" s="254"/>
      <c r="WXK313" s="254"/>
      <c r="WXL313" s="254"/>
      <c r="WXM313" s="254"/>
      <c r="WXN313" s="254"/>
      <c r="WXO313" s="254"/>
      <c r="WXP313" s="254"/>
      <c r="WXQ313" s="254"/>
      <c r="WXR313" s="254"/>
      <c r="WXS313" s="254"/>
      <c r="WXT313" s="254"/>
      <c r="WXU313" s="254"/>
      <c r="WXV313" s="254"/>
      <c r="WXW313" s="254"/>
      <c r="WXX313" s="254"/>
      <c r="WXY313" s="254"/>
      <c r="WXZ313" s="254"/>
      <c r="WYA313" s="254"/>
      <c r="WYB313" s="254"/>
      <c r="WYC313" s="254"/>
      <c r="WYD313" s="254"/>
      <c r="WYE313" s="254"/>
      <c r="WYF313" s="254"/>
      <c r="WYG313" s="254"/>
      <c r="WYH313" s="254"/>
      <c r="WYI313" s="254"/>
      <c r="WYJ313" s="254"/>
      <c r="WYK313" s="254"/>
      <c r="WYL313" s="254"/>
      <c r="WYM313" s="254"/>
      <c r="WYN313" s="254"/>
      <c r="WYO313" s="254"/>
      <c r="WYP313" s="254"/>
      <c r="WYQ313" s="254"/>
      <c r="WYR313" s="254"/>
      <c r="WYS313" s="254"/>
      <c r="WYT313" s="254"/>
      <c r="WYU313" s="254"/>
      <c r="WYV313" s="254"/>
      <c r="WYW313" s="254"/>
      <c r="WYX313" s="254"/>
      <c r="WYY313" s="254"/>
      <c r="WYZ313" s="254"/>
      <c r="WZA313" s="254"/>
      <c r="WZB313" s="254"/>
      <c r="WZC313" s="254"/>
      <c r="WZD313" s="254"/>
      <c r="WZE313" s="254"/>
      <c r="WZF313" s="254"/>
      <c r="WZG313" s="254"/>
      <c r="WZH313" s="254"/>
      <c r="WZI313" s="254"/>
      <c r="WZJ313" s="254"/>
      <c r="WZK313" s="254"/>
      <c r="WZL313" s="254"/>
      <c r="WZM313" s="254"/>
      <c r="WZN313" s="254"/>
      <c r="WZO313" s="254"/>
      <c r="WZP313" s="254"/>
      <c r="WZQ313" s="254"/>
      <c r="WZR313" s="254"/>
      <c r="WZS313" s="254"/>
      <c r="WZT313" s="254"/>
      <c r="WZU313" s="254"/>
      <c r="WZV313" s="254"/>
      <c r="WZW313" s="254"/>
      <c r="WZX313" s="254"/>
      <c r="WZY313" s="254"/>
      <c r="WZZ313" s="254"/>
      <c r="XAA313" s="254"/>
      <c r="XAB313" s="254"/>
      <c r="XAC313" s="254"/>
      <c r="XAD313" s="254"/>
      <c r="XAE313" s="254"/>
      <c r="XAF313" s="254"/>
      <c r="XAG313" s="254"/>
      <c r="XAH313" s="254"/>
      <c r="XAI313" s="254"/>
      <c r="XAJ313" s="254"/>
      <c r="XAK313" s="254"/>
      <c r="XAL313" s="254"/>
      <c r="XAM313" s="254"/>
      <c r="XAN313" s="254"/>
      <c r="XAO313" s="254"/>
      <c r="XAP313" s="254"/>
      <c r="XAQ313" s="254"/>
      <c r="XAR313" s="254"/>
      <c r="XAS313" s="254"/>
      <c r="XAT313" s="254"/>
      <c r="XAU313" s="254"/>
      <c r="XAV313" s="254"/>
      <c r="XAW313" s="254"/>
      <c r="XAX313" s="254"/>
      <c r="XAY313" s="254"/>
      <c r="XAZ313" s="254"/>
      <c r="XBA313" s="254"/>
      <c r="XBB313" s="254"/>
      <c r="XBC313" s="254"/>
      <c r="XBD313" s="254"/>
      <c r="XBE313" s="254"/>
      <c r="XBF313" s="254"/>
      <c r="XBG313" s="254"/>
      <c r="XBH313" s="254"/>
      <c r="XBI313" s="254"/>
      <c r="XBJ313" s="254"/>
      <c r="XBK313" s="254"/>
      <c r="XBL313" s="254"/>
      <c r="XBM313" s="254"/>
      <c r="XBN313" s="254"/>
      <c r="XBO313" s="254"/>
      <c r="XBP313" s="254"/>
      <c r="XBQ313" s="254"/>
      <c r="XBR313" s="254"/>
      <c r="XBS313" s="254"/>
      <c r="XBT313" s="254"/>
      <c r="XBU313" s="254"/>
      <c r="XBV313" s="254"/>
      <c r="XBW313" s="254"/>
      <c r="XBX313" s="254"/>
      <c r="XBY313" s="254"/>
      <c r="XBZ313" s="254"/>
      <c r="XCA313" s="254"/>
      <c r="XCB313" s="254"/>
      <c r="XCC313" s="254"/>
      <c r="XCD313" s="254"/>
      <c r="XCE313" s="254"/>
      <c r="XCF313" s="254"/>
      <c r="XCG313" s="254"/>
      <c r="XCH313" s="254"/>
      <c r="XCI313" s="254"/>
      <c r="XCJ313" s="254"/>
      <c r="XCK313" s="254"/>
      <c r="XCL313" s="254"/>
      <c r="XCM313" s="254"/>
      <c r="XCN313" s="254"/>
      <c r="XCO313" s="254"/>
      <c r="XCP313" s="254"/>
      <c r="XCQ313" s="254"/>
      <c r="XCR313" s="254"/>
      <c r="XCS313" s="254"/>
      <c r="XCT313" s="254"/>
      <c r="XCU313" s="254"/>
      <c r="XCV313" s="254"/>
      <c r="XCW313" s="254"/>
      <c r="XCX313" s="254"/>
      <c r="XCY313" s="254"/>
      <c r="XCZ313" s="254"/>
      <c r="XDA313" s="254"/>
      <c r="XDB313" s="254"/>
      <c r="XDC313" s="254"/>
      <c r="XDD313" s="254"/>
      <c r="XDE313" s="254"/>
      <c r="XDF313" s="254"/>
      <c r="XDG313" s="254"/>
      <c r="XDH313" s="254"/>
      <c r="XDI313" s="254"/>
      <c r="XDJ313" s="254"/>
      <c r="XDK313" s="254"/>
      <c r="XDL313" s="254"/>
      <c r="XDM313" s="254"/>
      <c r="XDN313" s="254"/>
      <c r="XDO313" s="254"/>
      <c r="XDP313" s="254"/>
      <c r="XDQ313" s="254"/>
      <c r="XDR313" s="254"/>
      <c r="XDS313" s="254"/>
      <c r="XDT313" s="254"/>
      <c r="XDU313" s="254"/>
      <c r="XDV313" s="254"/>
      <c r="XDW313" s="254"/>
      <c r="XDX313" s="254"/>
      <c r="XDY313" s="254"/>
      <c r="XDZ313" s="254"/>
      <c r="XEA313" s="254"/>
      <c r="XEB313" s="254"/>
      <c r="XEC313" s="254"/>
      <c r="XED313" s="254"/>
      <c r="XEE313" s="254"/>
      <c r="XEF313" s="254"/>
      <c r="XEG313" s="254"/>
      <c r="XEH313" s="254"/>
      <c r="XEI313" s="254"/>
      <c r="XEJ313" s="254"/>
      <c r="XEK313" s="254"/>
      <c r="XEL313" s="254"/>
      <c r="XEM313" s="254"/>
      <c r="XEN313" s="254"/>
      <c r="XEO313" s="254"/>
      <c r="XEP313" s="254"/>
      <c r="XEQ313" s="254"/>
      <c r="XER313" s="254"/>
      <c r="XES313" s="254"/>
      <c r="XET313" s="254"/>
      <c r="XEU313" s="254"/>
      <c r="XEV313" s="254"/>
      <c r="XEW313" s="254"/>
      <c r="XEX313" s="254"/>
      <c r="XEY313" s="254"/>
      <c r="XEZ313" s="254"/>
      <c r="XFA313" s="254"/>
      <c r="XFB313" s="254"/>
      <c r="XFC313" s="254"/>
      <c r="XFD313" s="254"/>
    </row>
    <row r="314" spans="6:31 16148:16384" x14ac:dyDescent="0.25">
      <c r="F314" s="254"/>
      <c r="J314" s="254"/>
      <c r="O314" s="254"/>
      <c r="T314" s="254"/>
      <c r="V314" s="254"/>
      <c r="W314" s="254"/>
      <c r="X314" s="254"/>
      <c r="Y314" s="254"/>
      <c r="Z314" s="254"/>
      <c r="AA314" s="254"/>
      <c r="AB314" s="254"/>
      <c r="AC314" s="254"/>
      <c r="AD314" s="254"/>
      <c r="AE314" s="254"/>
      <c r="WWB314" s="254"/>
      <c r="WWC314" s="254"/>
      <c r="WWD314" s="254"/>
      <c r="WWE314" s="254"/>
      <c r="WWF314" s="254"/>
      <c r="WWG314" s="254"/>
      <c r="WWH314" s="254"/>
      <c r="WWI314" s="254"/>
      <c r="WWJ314" s="254"/>
      <c r="WWK314" s="254"/>
      <c r="WWL314" s="254"/>
      <c r="WWM314" s="254"/>
      <c r="WWN314" s="254"/>
      <c r="WWO314" s="254"/>
      <c r="WWP314" s="254"/>
      <c r="WWQ314" s="254"/>
      <c r="WWR314" s="254"/>
      <c r="WWS314" s="254"/>
      <c r="WWT314" s="254"/>
      <c r="WWU314" s="254"/>
      <c r="WWV314" s="254"/>
      <c r="WWW314" s="254"/>
      <c r="WWX314" s="254"/>
      <c r="WWY314" s="254"/>
      <c r="WWZ314" s="254"/>
      <c r="WXA314" s="254"/>
      <c r="WXB314" s="254"/>
      <c r="WXC314" s="254"/>
      <c r="WXD314" s="254"/>
      <c r="WXE314" s="254"/>
      <c r="WXF314" s="254"/>
      <c r="WXG314" s="254"/>
      <c r="WXH314" s="254"/>
      <c r="WXI314" s="254"/>
      <c r="WXJ314" s="254"/>
      <c r="WXK314" s="254"/>
      <c r="WXL314" s="254"/>
      <c r="WXM314" s="254"/>
      <c r="WXN314" s="254"/>
      <c r="WXO314" s="254"/>
      <c r="WXP314" s="254"/>
      <c r="WXQ314" s="254"/>
      <c r="WXR314" s="254"/>
      <c r="WXS314" s="254"/>
      <c r="WXT314" s="254"/>
      <c r="WXU314" s="254"/>
      <c r="WXV314" s="254"/>
      <c r="WXW314" s="254"/>
      <c r="WXX314" s="254"/>
      <c r="WXY314" s="254"/>
      <c r="WXZ314" s="254"/>
      <c r="WYA314" s="254"/>
      <c r="WYB314" s="254"/>
      <c r="WYC314" s="254"/>
      <c r="WYD314" s="254"/>
      <c r="WYE314" s="254"/>
      <c r="WYF314" s="254"/>
      <c r="WYG314" s="254"/>
      <c r="WYH314" s="254"/>
      <c r="WYI314" s="254"/>
      <c r="WYJ314" s="254"/>
      <c r="WYK314" s="254"/>
      <c r="WYL314" s="254"/>
      <c r="WYM314" s="254"/>
      <c r="WYN314" s="254"/>
      <c r="WYO314" s="254"/>
      <c r="WYP314" s="254"/>
      <c r="WYQ314" s="254"/>
      <c r="WYR314" s="254"/>
      <c r="WYS314" s="254"/>
      <c r="WYT314" s="254"/>
      <c r="WYU314" s="254"/>
      <c r="WYV314" s="254"/>
      <c r="WYW314" s="254"/>
      <c r="WYX314" s="254"/>
      <c r="WYY314" s="254"/>
      <c r="WYZ314" s="254"/>
      <c r="WZA314" s="254"/>
      <c r="WZB314" s="254"/>
      <c r="WZC314" s="254"/>
      <c r="WZD314" s="254"/>
      <c r="WZE314" s="254"/>
      <c r="WZF314" s="254"/>
      <c r="WZG314" s="254"/>
      <c r="WZH314" s="254"/>
      <c r="WZI314" s="254"/>
      <c r="WZJ314" s="254"/>
      <c r="WZK314" s="254"/>
      <c r="WZL314" s="254"/>
      <c r="WZM314" s="254"/>
      <c r="WZN314" s="254"/>
      <c r="WZO314" s="254"/>
      <c r="WZP314" s="254"/>
      <c r="WZQ314" s="254"/>
      <c r="WZR314" s="254"/>
      <c r="WZS314" s="254"/>
      <c r="WZT314" s="254"/>
      <c r="WZU314" s="254"/>
      <c r="WZV314" s="254"/>
      <c r="WZW314" s="254"/>
      <c r="WZX314" s="254"/>
      <c r="WZY314" s="254"/>
      <c r="WZZ314" s="254"/>
      <c r="XAA314" s="254"/>
      <c r="XAB314" s="254"/>
      <c r="XAC314" s="254"/>
      <c r="XAD314" s="254"/>
      <c r="XAE314" s="254"/>
      <c r="XAF314" s="254"/>
      <c r="XAG314" s="254"/>
      <c r="XAH314" s="254"/>
      <c r="XAI314" s="254"/>
      <c r="XAJ314" s="254"/>
      <c r="XAK314" s="254"/>
      <c r="XAL314" s="254"/>
      <c r="XAM314" s="254"/>
      <c r="XAN314" s="254"/>
      <c r="XAO314" s="254"/>
      <c r="XAP314" s="254"/>
      <c r="XAQ314" s="254"/>
      <c r="XAR314" s="254"/>
      <c r="XAS314" s="254"/>
      <c r="XAT314" s="254"/>
      <c r="XAU314" s="254"/>
      <c r="XAV314" s="254"/>
      <c r="XAW314" s="254"/>
      <c r="XAX314" s="254"/>
      <c r="XAY314" s="254"/>
      <c r="XAZ314" s="254"/>
      <c r="XBA314" s="254"/>
      <c r="XBB314" s="254"/>
      <c r="XBC314" s="254"/>
      <c r="XBD314" s="254"/>
      <c r="XBE314" s="254"/>
      <c r="XBF314" s="254"/>
      <c r="XBG314" s="254"/>
      <c r="XBH314" s="254"/>
      <c r="XBI314" s="254"/>
      <c r="XBJ314" s="254"/>
      <c r="XBK314" s="254"/>
      <c r="XBL314" s="254"/>
      <c r="XBM314" s="254"/>
      <c r="XBN314" s="254"/>
      <c r="XBO314" s="254"/>
      <c r="XBP314" s="254"/>
      <c r="XBQ314" s="254"/>
      <c r="XBR314" s="254"/>
      <c r="XBS314" s="254"/>
      <c r="XBT314" s="254"/>
      <c r="XBU314" s="254"/>
      <c r="XBV314" s="254"/>
      <c r="XBW314" s="254"/>
      <c r="XBX314" s="254"/>
      <c r="XBY314" s="254"/>
      <c r="XBZ314" s="254"/>
      <c r="XCA314" s="254"/>
      <c r="XCB314" s="254"/>
      <c r="XCC314" s="254"/>
      <c r="XCD314" s="254"/>
      <c r="XCE314" s="254"/>
      <c r="XCF314" s="254"/>
      <c r="XCG314" s="254"/>
      <c r="XCH314" s="254"/>
      <c r="XCI314" s="254"/>
      <c r="XCJ314" s="254"/>
      <c r="XCK314" s="254"/>
      <c r="XCL314" s="254"/>
      <c r="XCM314" s="254"/>
      <c r="XCN314" s="254"/>
      <c r="XCO314" s="254"/>
      <c r="XCP314" s="254"/>
      <c r="XCQ314" s="254"/>
      <c r="XCR314" s="254"/>
      <c r="XCS314" s="254"/>
      <c r="XCT314" s="254"/>
      <c r="XCU314" s="254"/>
      <c r="XCV314" s="254"/>
      <c r="XCW314" s="254"/>
      <c r="XCX314" s="254"/>
      <c r="XCY314" s="254"/>
      <c r="XCZ314" s="254"/>
      <c r="XDA314" s="254"/>
      <c r="XDB314" s="254"/>
      <c r="XDC314" s="254"/>
      <c r="XDD314" s="254"/>
      <c r="XDE314" s="254"/>
      <c r="XDF314" s="254"/>
      <c r="XDG314" s="254"/>
      <c r="XDH314" s="254"/>
      <c r="XDI314" s="254"/>
      <c r="XDJ314" s="254"/>
      <c r="XDK314" s="254"/>
      <c r="XDL314" s="254"/>
      <c r="XDM314" s="254"/>
      <c r="XDN314" s="254"/>
      <c r="XDO314" s="254"/>
      <c r="XDP314" s="254"/>
      <c r="XDQ314" s="254"/>
      <c r="XDR314" s="254"/>
      <c r="XDS314" s="254"/>
      <c r="XDT314" s="254"/>
      <c r="XDU314" s="254"/>
      <c r="XDV314" s="254"/>
      <c r="XDW314" s="254"/>
      <c r="XDX314" s="254"/>
      <c r="XDY314" s="254"/>
      <c r="XDZ314" s="254"/>
      <c r="XEA314" s="254"/>
      <c r="XEB314" s="254"/>
      <c r="XEC314" s="254"/>
      <c r="XED314" s="254"/>
      <c r="XEE314" s="254"/>
      <c r="XEF314" s="254"/>
      <c r="XEG314" s="254"/>
      <c r="XEH314" s="254"/>
      <c r="XEI314" s="254"/>
      <c r="XEJ314" s="254"/>
      <c r="XEK314" s="254"/>
      <c r="XEL314" s="254"/>
      <c r="XEM314" s="254"/>
      <c r="XEN314" s="254"/>
      <c r="XEO314" s="254"/>
      <c r="XEP314" s="254"/>
      <c r="XEQ314" s="254"/>
      <c r="XER314" s="254"/>
      <c r="XES314" s="254"/>
      <c r="XET314" s="254"/>
      <c r="XEU314" s="254"/>
      <c r="XEV314" s="254"/>
      <c r="XEW314" s="254"/>
      <c r="XEX314" s="254"/>
      <c r="XEY314" s="254"/>
      <c r="XEZ314" s="254"/>
      <c r="XFA314" s="254"/>
      <c r="XFB314" s="254"/>
      <c r="XFC314" s="254"/>
      <c r="XFD314" s="254"/>
    </row>
    <row r="315" spans="6:31 16148:16384" x14ac:dyDescent="0.25">
      <c r="F315" s="254"/>
      <c r="J315" s="254"/>
      <c r="O315" s="254"/>
      <c r="T315" s="254"/>
      <c r="V315" s="254"/>
      <c r="W315" s="254"/>
      <c r="X315" s="254"/>
      <c r="Y315" s="254"/>
      <c r="Z315" s="254"/>
      <c r="AA315" s="254"/>
      <c r="AB315" s="254"/>
      <c r="AC315" s="254"/>
      <c r="AD315" s="254"/>
      <c r="AE315" s="254"/>
      <c r="WWB315" s="254"/>
      <c r="WWC315" s="254"/>
      <c r="WWD315" s="254"/>
      <c r="WWE315" s="254"/>
      <c r="WWF315" s="254"/>
      <c r="WWG315" s="254"/>
      <c r="WWH315" s="254"/>
      <c r="WWI315" s="254"/>
      <c r="WWJ315" s="254"/>
      <c r="WWK315" s="254"/>
      <c r="WWL315" s="254"/>
      <c r="WWM315" s="254"/>
      <c r="WWN315" s="254"/>
      <c r="WWO315" s="254"/>
      <c r="WWP315" s="254"/>
      <c r="WWQ315" s="254"/>
      <c r="WWR315" s="254"/>
      <c r="WWS315" s="254"/>
      <c r="WWT315" s="254"/>
      <c r="WWU315" s="254"/>
      <c r="WWV315" s="254"/>
      <c r="WWW315" s="254"/>
      <c r="WWX315" s="254"/>
      <c r="WWY315" s="254"/>
      <c r="WWZ315" s="254"/>
      <c r="WXA315" s="254"/>
      <c r="WXB315" s="254"/>
      <c r="WXC315" s="254"/>
      <c r="WXD315" s="254"/>
      <c r="WXE315" s="254"/>
      <c r="WXF315" s="254"/>
      <c r="WXG315" s="254"/>
      <c r="WXH315" s="254"/>
      <c r="WXI315" s="254"/>
      <c r="WXJ315" s="254"/>
      <c r="WXK315" s="254"/>
      <c r="WXL315" s="254"/>
      <c r="WXM315" s="254"/>
      <c r="WXN315" s="254"/>
      <c r="WXO315" s="254"/>
      <c r="WXP315" s="254"/>
      <c r="WXQ315" s="254"/>
      <c r="WXR315" s="254"/>
      <c r="WXS315" s="254"/>
      <c r="WXT315" s="254"/>
      <c r="WXU315" s="254"/>
      <c r="WXV315" s="254"/>
      <c r="WXW315" s="254"/>
      <c r="WXX315" s="254"/>
      <c r="WXY315" s="254"/>
      <c r="WXZ315" s="254"/>
      <c r="WYA315" s="254"/>
      <c r="WYB315" s="254"/>
      <c r="WYC315" s="254"/>
      <c r="WYD315" s="254"/>
      <c r="WYE315" s="254"/>
      <c r="WYF315" s="254"/>
      <c r="WYG315" s="254"/>
      <c r="WYH315" s="254"/>
      <c r="WYI315" s="254"/>
      <c r="WYJ315" s="254"/>
      <c r="WYK315" s="254"/>
      <c r="WYL315" s="254"/>
      <c r="WYM315" s="254"/>
      <c r="WYN315" s="254"/>
      <c r="WYO315" s="254"/>
      <c r="WYP315" s="254"/>
      <c r="WYQ315" s="254"/>
      <c r="WYR315" s="254"/>
      <c r="WYS315" s="254"/>
      <c r="WYT315" s="254"/>
      <c r="WYU315" s="254"/>
      <c r="WYV315" s="254"/>
      <c r="WYW315" s="254"/>
      <c r="WYX315" s="254"/>
      <c r="WYY315" s="254"/>
      <c r="WYZ315" s="254"/>
      <c r="WZA315" s="254"/>
      <c r="WZB315" s="254"/>
      <c r="WZC315" s="254"/>
      <c r="WZD315" s="254"/>
      <c r="WZE315" s="254"/>
      <c r="WZF315" s="254"/>
      <c r="WZG315" s="254"/>
      <c r="WZH315" s="254"/>
      <c r="WZI315" s="254"/>
      <c r="WZJ315" s="254"/>
      <c r="WZK315" s="254"/>
      <c r="WZL315" s="254"/>
      <c r="WZM315" s="254"/>
      <c r="WZN315" s="254"/>
      <c r="WZO315" s="254"/>
      <c r="WZP315" s="254"/>
      <c r="WZQ315" s="254"/>
      <c r="WZR315" s="254"/>
      <c r="WZS315" s="254"/>
      <c r="WZT315" s="254"/>
      <c r="WZU315" s="254"/>
      <c r="WZV315" s="254"/>
      <c r="WZW315" s="254"/>
      <c r="WZX315" s="254"/>
      <c r="WZY315" s="254"/>
      <c r="WZZ315" s="254"/>
      <c r="XAA315" s="254"/>
      <c r="XAB315" s="254"/>
      <c r="XAC315" s="254"/>
      <c r="XAD315" s="254"/>
      <c r="XAE315" s="254"/>
      <c r="XAF315" s="254"/>
      <c r="XAG315" s="254"/>
      <c r="XAH315" s="254"/>
      <c r="XAI315" s="254"/>
      <c r="XAJ315" s="254"/>
      <c r="XAK315" s="254"/>
      <c r="XAL315" s="254"/>
      <c r="XAM315" s="254"/>
      <c r="XAN315" s="254"/>
      <c r="XAO315" s="254"/>
      <c r="XAP315" s="254"/>
      <c r="XAQ315" s="254"/>
      <c r="XAR315" s="254"/>
      <c r="XAS315" s="254"/>
      <c r="XAT315" s="254"/>
      <c r="XAU315" s="254"/>
      <c r="XAV315" s="254"/>
      <c r="XAW315" s="254"/>
      <c r="XAX315" s="254"/>
      <c r="XAY315" s="254"/>
      <c r="XAZ315" s="254"/>
      <c r="XBA315" s="254"/>
      <c r="XBB315" s="254"/>
      <c r="XBC315" s="254"/>
      <c r="XBD315" s="254"/>
      <c r="XBE315" s="254"/>
      <c r="XBF315" s="254"/>
      <c r="XBG315" s="254"/>
      <c r="XBH315" s="254"/>
      <c r="XBI315" s="254"/>
      <c r="XBJ315" s="254"/>
      <c r="XBK315" s="254"/>
      <c r="XBL315" s="254"/>
      <c r="XBM315" s="254"/>
      <c r="XBN315" s="254"/>
      <c r="XBO315" s="254"/>
      <c r="XBP315" s="254"/>
      <c r="XBQ315" s="254"/>
      <c r="XBR315" s="254"/>
      <c r="XBS315" s="254"/>
      <c r="XBT315" s="254"/>
      <c r="XBU315" s="254"/>
      <c r="XBV315" s="254"/>
      <c r="XBW315" s="254"/>
      <c r="XBX315" s="254"/>
      <c r="XBY315" s="254"/>
      <c r="XBZ315" s="254"/>
      <c r="XCA315" s="254"/>
      <c r="XCB315" s="254"/>
      <c r="XCC315" s="254"/>
      <c r="XCD315" s="254"/>
      <c r="XCE315" s="254"/>
      <c r="XCF315" s="254"/>
      <c r="XCG315" s="254"/>
      <c r="XCH315" s="254"/>
      <c r="XCI315" s="254"/>
      <c r="XCJ315" s="254"/>
      <c r="XCK315" s="254"/>
      <c r="XCL315" s="254"/>
      <c r="XCM315" s="254"/>
      <c r="XCN315" s="254"/>
      <c r="XCO315" s="254"/>
      <c r="XCP315" s="254"/>
      <c r="XCQ315" s="254"/>
      <c r="XCR315" s="254"/>
      <c r="XCS315" s="254"/>
      <c r="XCT315" s="254"/>
      <c r="XCU315" s="254"/>
      <c r="XCV315" s="254"/>
      <c r="XCW315" s="254"/>
      <c r="XCX315" s="254"/>
      <c r="XCY315" s="254"/>
      <c r="XCZ315" s="254"/>
      <c r="XDA315" s="254"/>
      <c r="XDB315" s="254"/>
      <c r="XDC315" s="254"/>
      <c r="XDD315" s="254"/>
      <c r="XDE315" s="254"/>
      <c r="XDF315" s="254"/>
      <c r="XDG315" s="254"/>
      <c r="XDH315" s="254"/>
      <c r="XDI315" s="254"/>
      <c r="XDJ315" s="254"/>
      <c r="XDK315" s="254"/>
      <c r="XDL315" s="254"/>
      <c r="XDM315" s="254"/>
      <c r="XDN315" s="254"/>
      <c r="XDO315" s="254"/>
      <c r="XDP315" s="254"/>
      <c r="XDQ315" s="254"/>
      <c r="XDR315" s="254"/>
      <c r="XDS315" s="254"/>
      <c r="XDT315" s="254"/>
      <c r="XDU315" s="254"/>
      <c r="XDV315" s="254"/>
      <c r="XDW315" s="254"/>
      <c r="XDX315" s="254"/>
      <c r="XDY315" s="254"/>
      <c r="XDZ315" s="254"/>
      <c r="XEA315" s="254"/>
      <c r="XEB315" s="254"/>
      <c r="XEC315" s="254"/>
      <c r="XED315" s="254"/>
      <c r="XEE315" s="254"/>
      <c r="XEF315" s="254"/>
      <c r="XEG315" s="254"/>
      <c r="XEH315" s="254"/>
      <c r="XEI315" s="254"/>
      <c r="XEJ315" s="254"/>
      <c r="XEK315" s="254"/>
      <c r="XEL315" s="254"/>
      <c r="XEM315" s="254"/>
      <c r="XEN315" s="254"/>
      <c r="XEO315" s="254"/>
      <c r="XEP315" s="254"/>
      <c r="XEQ315" s="254"/>
      <c r="XER315" s="254"/>
      <c r="XES315" s="254"/>
      <c r="XET315" s="254"/>
      <c r="XEU315" s="254"/>
      <c r="XEV315" s="254"/>
      <c r="XEW315" s="254"/>
      <c r="XEX315" s="254"/>
      <c r="XEY315" s="254"/>
      <c r="XEZ315" s="254"/>
      <c r="XFA315" s="254"/>
      <c r="XFB315" s="254"/>
      <c r="XFC315" s="254"/>
      <c r="XFD315" s="254"/>
    </row>
    <row r="316" spans="6:31 16148:16384" x14ac:dyDescent="0.25">
      <c r="F316" s="254"/>
      <c r="J316" s="254"/>
      <c r="O316" s="254"/>
      <c r="T316" s="254"/>
      <c r="V316" s="254"/>
      <c r="W316" s="254"/>
      <c r="X316" s="254"/>
      <c r="Y316" s="254"/>
      <c r="Z316" s="254"/>
      <c r="AA316" s="254"/>
      <c r="AB316" s="254"/>
      <c r="AC316" s="254"/>
      <c r="AD316" s="254"/>
      <c r="AE316" s="254"/>
      <c r="WWB316" s="254"/>
      <c r="WWC316" s="254"/>
      <c r="WWD316" s="254"/>
      <c r="WWE316" s="254"/>
      <c r="WWF316" s="254"/>
      <c r="WWG316" s="254"/>
      <c r="WWH316" s="254"/>
      <c r="WWI316" s="254"/>
      <c r="WWJ316" s="254"/>
      <c r="WWK316" s="254"/>
      <c r="WWL316" s="254"/>
      <c r="WWM316" s="254"/>
      <c r="WWN316" s="254"/>
      <c r="WWO316" s="254"/>
      <c r="WWP316" s="254"/>
      <c r="WWQ316" s="254"/>
      <c r="WWR316" s="254"/>
      <c r="WWS316" s="254"/>
      <c r="WWT316" s="254"/>
      <c r="WWU316" s="254"/>
      <c r="WWV316" s="254"/>
      <c r="WWW316" s="254"/>
      <c r="WWX316" s="254"/>
      <c r="WWY316" s="254"/>
      <c r="WWZ316" s="254"/>
      <c r="WXA316" s="254"/>
      <c r="WXB316" s="254"/>
      <c r="WXC316" s="254"/>
      <c r="WXD316" s="254"/>
      <c r="WXE316" s="254"/>
      <c r="WXF316" s="254"/>
      <c r="WXG316" s="254"/>
      <c r="WXH316" s="254"/>
      <c r="WXI316" s="254"/>
      <c r="WXJ316" s="254"/>
      <c r="WXK316" s="254"/>
      <c r="WXL316" s="254"/>
      <c r="WXM316" s="254"/>
      <c r="WXN316" s="254"/>
      <c r="WXO316" s="254"/>
      <c r="WXP316" s="254"/>
      <c r="WXQ316" s="254"/>
      <c r="WXR316" s="254"/>
      <c r="WXS316" s="254"/>
      <c r="WXT316" s="254"/>
      <c r="WXU316" s="254"/>
      <c r="WXV316" s="254"/>
      <c r="WXW316" s="254"/>
      <c r="WXX316" s="254"/>
      <c r="WXY316" s="254"/>
      <c r="WXZ316" s="254"/>
      <c r="WYA316" s="254"/>
      <c r="WYB316" s="254"/>
      <c r="WYC316" s="254"/>
      <c r="WYD316" s="254"/>
      <c r="WYE316" s="254"/>
      <c r="WYF316" s="254"/>
      <c r="WYG316" s="254"/>
      <c r="WYH316" s="254"/>
      <c r="WYI316" s="254"/>
      <c r="WYJ316" s="254"/>
      <c r="WYK316" s="254"/>
      <c r="WYL316" s="254"/>
      <c r="WYM316" s="254"/>
      <c r="WYN316" s="254"/>
      <c r="WYO316" s="254"/>
      <c r="WYP316" s="254"/>
      <c r="WYQ316" s="254"/>
      <c r="WYR316" s="254"/>
      <c r="WYS316" s="254"/>
      <c r="WYT316" s="254"/>
      <c r="WYU316" s="254"/>
      <c r="WYV316" s="254"/>
      <c r="WYW316" s="254"/>
      <c r="WYX316" s="254"/>
      <c r="WYY316" s="254"/>
      <c r="WYZ316" s="254"/>
      <c r="WZA316" s="254"/>
      <c r="WZB316" s="254"/>
      <c r="WZC316" s="254"/>
      <c r="WZD316" s="254"/>
      <c r="WZE316" s="254"/>
      <c r="WZF316" s="254"/>
      <c r="WZG316" s="254"/>
      <c r="WZH316" s="254"/>
      <c r="WZI316" s="254"/>
      <c r="WZJ316" s="254"/>
      <c r="WZK316" s="254"/>
      <c r="WZL316" s="254"/>
      <c r="WZM316" s="254"/>
      <c r="WZN316" s="254"/>
      <c r="WZO316" s="254"/>
      <c r="WZP316" s="254"/>
      <c r="WZQ316" s="254"/>
      <c r="WZR316" s="254"/>
      <c r="WZS316" s="254"/>
      <c r="WZT316" s="254"/>
      <c r="WZU316" s="254"/>
      <c r="WZV316" s="254"/>
      <c r="WZW316" s="254"/>
      <c r="WZX316" s="254"/>
      <c r="WZY316" s="254"/>
      <c r="WZZ316" s="254"/>
      <c r="XAA316" s="254"/>
      <c r="XAB316" s="254"/>
      <c r="XAC316" s="254"/>
      <c r="XAD316" s="254"/>
      <c r="XAE316" s="254"/>
      <c r="XAF316" s="254"/>
      <c r="XAG316" s="254"/>
      <c r="XAH316" s="254"/>
      <c r="XAI316" s="254"/>
      <c r="XAJ316" s="254"/>
      <c r="XAK316" s="254"/>
      <c r="XAL316" s="254"/>
      <c r="XAM316" s="254"/>
      <c r="XAN316" s="254"/>
      <c r="XAO316" s="254"/>
      <c r="XAP316" s="254"/>
      <c r="XAQ316" s="254"/>
      <c r="XAR316" s="254"/>
      <c r="XAS316" s="254"/>
      <c r="XAT316" s="254"/>
      <c r="XAU316" s="254"/>
      <c r="XAV316" s="254"/>
      <c r="XAW316" s="254"/>
      <c r="XAX316" s="254"/>
      <c r="XAY316" s="254"/>
      <c r="XAZ316" s="254"/>
      <c r="XBA316" s="254"/>
      <c r="XBB316" s="254"/>
      <c r="XBC316" s="254"/>
      <c r="XBD316" s="254"/>
      <c r="XBE316" s="254"/>
      <c r="XBF316" s="254"/>
      <c r="XBG316" s="254"/>
      <c r="XBH316" s="254"/>
      <c r="XBI316" s="254"/>
      <c r="XBJ316" s="254"/>
      <c r="XBK316" s="254"/>
      <c r="XBL316" s="254"/>
      <c r="XBM316" s="254"/>
      <c r="XBN316" s="254"/>
      <c r="XBO316" s="254"/>
      <c r="XBP316" s="254"/>
      <c r="XBQ316" s="254"/>
      <c r="XBR316" s="254"/>
      <c r="XBS316" s="254"/>
      <c r="XBT316" s="254"/>
      <c r="XBU316" s="254"/>
      <c r="XBV316" s="254"/>
      <c r="XBW316" s="254"/>
      <c r="XBX316" s="254"/>
      <c r="XBY316" s="254"/>
      <c r="XBZ316" s="254"/>
      <c r="XCA316" s="254"/>
      <c r="XCB316" s="254"/>
      <c r="XCC316" s="254"/>
      <c r="XCD316" s="254"/>
      <c r="XCE316" s="254"/>
      <c r="XCF316" s="254"/>
      <c r="XCG316" s="254"/>
      <c r="XCH316" s="254"/>
      <c r="XCI316" s="254"/>
      <c r="XCJ316" s="254"/>
      <c r="XCK316" s="254"/>
      <c r="XCL316" s="254"/>
      <c r="XCM316" s="254"/>
      <c r="XCN316" s="254"/>
      <c r="XCO316" s="254"/>
      <c r="XCP316" s="254"/>
      <c r="XCQ316" s="254"/>
      <c r="XCR316" s="254"/>
      <c r="XCS316" s="254"/>
      <c r="XCT316" s="254"/>
      <c r="XCU316" s="254"/>
      <c r="XCV316" s="254"/>
      <c r="XCW316" s="254"/>
      <c r="XCX316" s="254"/>
      <c r="XCY316" s="254"/>
      <c r="XCZ316" s="254"/>
      <c r="XDA316" s="254"/>
      <c r="XDB316" s="254"/>
      <c r="XDC316" s="254"/>
      <c r="XDD316" s="254"/>
      <c r="XDE316" s="254"/>
      <c r="XDF316" s="254"/>
      <c r="XDG316" s="254"/>
      <c r="XDH316" s="254"/>
      <c r="XDI316" s="254"/>
      <c r="XDJ316" s="254"/>
      <c r="XDK316" s="254"/>
      <c r="XDL316" s="254"/>
      <c r="XDM316" s="254"/>
      <c r="XDN316" s="254"/>
      <c r="XDO316" s="254"/>
      <c r="XDP316" s="254"/>
      <c r="XDQ316" s="254"/>
      <c r="XDR316" s="254"/>
      <c r="XDS316" s="254"/>
      <c r="XDT316" s="254"/>
      <c r="XDU316" s="254"/>
      <c r="XDV316" s="254"/>
      <c r="XDW316" s="254"/>
      <c r="XDX316" s="254"/>
      <c r="XDY316" s="254"/>
      <c r="XDZ316" s="254"/>
      <c r="XEA316" s="254"/>
      <c r="XEB316" s="254"/>
      <c r="XEC316" s="254"/>
      <c r="XED316" s="254"/>
      <c r="XEE316" s="254"/>
      <c r="XEF316" s="254"/>
      <c r="XEG316" s="254"/>
      <c r="XEH316" s="254"/>
      <c r="XEI316" s="254"/>
      <c r="XEJ316" s="254"/>
      <c r="XEK316" s="254"/>
      <c r="XEL316" s="254"/>
      <c r="XEM316" s="254"/>
      <c r="XEN316" s="254"/>
      <c r="XEO316" s="254"/>
      <c r="XEP316" s="254"/>
      <c r="XEQ316" s="254"/>
      <c r="XER316" s="254"/>
      <c r="XES316" s="254"/>
      <c r="XET316" s="254"/>
      <c r="XEU316" s="254"/>
      <c r="XEV316" s="254"/>
      <c r="XEW316" s="254"/>
      <c r="XEX316" s="254"/>
      <c r="XEY316" s="254"/>
      <c r="XEZ316" s="254"/>
      <c r="XFA316" s="254"/>
      <c r="XFB316" s="254"/>
      <c r="XFC316" s="254"/>
      <c r="XFD316" s="254"/>
    </row>
    <row r="317" spans="6:31 16148:16384" x14ac:dyDescent="0.25">
      <c r="F317" s="254"/>
      <c r="J317" s="254"/>
      <c r="O317" s="254"/>
      <c r="T317" s="254"/>
      <c r="V317" s="254"/>
      <c r="W317" s="254"/>
      <c r="X317" s="254"/>
      <c r="Y317" s="254"/>
      <c r="Z317" s="254"/>
      <c r="AA317" s="254"/>
      <c r="AB317" s="254"/>
      <c r="AC317" s="254"/>
      <c r="AD317" s="254"/>
      <c r="AE317" s="254"/>
      <c r="WWB317" s="254"/>
      <c r="WWC317" s="254"/>
      <c r="WWD317" s="254"/>
      <c r="WWE317" s="254"/>
      <c r="WWF317" s="254"/>
      <c r="WWG317" s="254"/>
      <c r="WWH317" s="254"/>
      <c r="WWI317" s="254"/>
      <c r="WWJ317" s="254"/>
      <c r="WWK317" s="254"/>
      <c r="WWL317" s="254"/>
      <c r="WWM317" s="254"/>
      <c r="WWN317" s="254"/>
      <c r="WWO317" s="254"/>
      <c r="WWP317" s="254"/>
      <c r="WWQ317" s="254"/>
      <c r="WWR317" s="254"/>
      <c r="WWS317" s="254"/>
      <c r="WWT317" s="254"/>
      <c r="WWU317" s="254"/>
      <c r="WWV317" s="254"/>
      <c r="WWW317" s="254"/>
      <c r="WWX317" s="254"/>
      <c r="WWY317" s="254"/>
      <c r="WWZ317" s="254"/>
      <c r="WXA317" s="254"/>
      <c r="WXB317" s="254"/>
      <c r="WXC317" s="254"/>
      <c r="WXD317" s="254"/>
      <c r="WXE317" s="254"/>
      <c r="WXF317" s="254"/>
      <c r="WXG317" s="254"/>
      <c r="WXH317" s="254"/>
      <c r="WXI317" s="254"/>
      <c r="WXJ317" s="254"/>
      <c r="WXK317" s="254"/>
      <c r="WXL317" s="254"/>
      <c r="WXM317" s="254"/>
      <c r="WXN317" s="254"/>
      <c r="WXO317" s="254"/>
      <c r="WXP317" s="254"/>
      <c r="WXQ317" s="254"/>
      <c r="WXR317" s="254"/>
      <c r="WXS317" s="254"/>
      <c r="WXT317" s="254"/>
      <c r="WXU317" s="254"/>
      <c r="WXV317" s="254"/>
      <c r="WXW317" s="254"/>
      <c r="WXX317" s="254"/>
      <c r="WXY317" s="254"/>
      <c r="WXZ317" s="254"/>
      <c r="WYA317" s="254"/>
      <c r="WYB317" s="254"/>
      <c r="WYC317" s="254"/>
      <c r="WYD317" s="254"/>
      <c r="WYE317" s="254"/>
      <c r="WYF317" s="254"/>
      <c r="WYG317" s="254"/>
      <c r="WYH317" s="254"/>
      <c r="WYI317" s="254"/>
      <c r="WYJ317" s="254"/>
      <c r="WYK317" s="254"/>
      <c r="WYL317" s="254"/>
      <c r="WYM317" s="254"/>
      <c r="WYN317" s="254"/>
      <c r="WYO317" s="254"/>
      <c r="WYP317" s="254"/>
      <c r="WYQ317" s="254"/>
      <c r="WYR317" s="254"/>
      <c r="WYS317" s="254"/>
      <c r="WYT317" s="254"/>
      <c r="WYU317" s="254"/>
      <c r="WYV317" s="254"/>
      <c r="WYW317" s="254"/>
      <c r="WYX317" s="254"/>
      <c r="WYY317" s="254"/>
      <c r="WYZ317" s="254"/>
      <c r="WZA317" s="254"/>
      <c r="WZB317" s="254"/>
      <c r="WZC317" s="254"/>
      <c r="WZD317" s="254"/>
      <c r="WZE317" s="254"/>
      <c r="WZF317" s="254"/>
      <c r="WZG317" s="254"/>
      <c r="WZH317" s="254"/>
      <c r="WZI317" s="254"/>
      <c r="WZJ317" s="254"/>
      <c r="WZK317" s="254"/>
      <c r="WZL317" s="254"/>
      <c r="WZM317" s="254"/>
      <c r="WZN317" s="254"/>
      <c r="WZO317" s="254"/>
      <c r="WZP317" s="254"/>
      <c r="WZQ317" s="254"/>
      <c r="WZR317" s="254"/>
      <c r="WZS317" s="254"/>
      <c r="WZT317" s="254"/>
      <c r="WZU317" s="254"/>
      <c r="WZV317" s="254"/>
      <c r="WZW317" s="254"/>
      <c r="WZX317" s="254"/>
      <c r="WZY317" s="254"/>
      <c r="WZZ317" s="254"/>
      <c r="XAA317" s="254"/>
      <c r="XAB317" s="254"/>
      <c r="XAC317" s="254"/>
      <c r="XAD317" s="254"/>
      <c r="XAE317" s="254"/>
      <c r="XAF317" s="254"/>
      <c r="XAG317" s="254"/>
      <c r="XAH317" s="254"/>
      <c r="XAI317" s="254"/>
      <c r="XAJ317" s="254"/>
      <c r="XAK317" s="254"/>
      <c r="XAL317" s="254"/>
      <c r="XAM317" s="254"/>
      <c r="XAN317" s="254"/>
      <c r="XAO317" s="254"/>
      <c r="XAP317" s="254"/>
      <c r="XAQ317" s="254"/>
      <c r="XAR317" s="254"/>
      <c r="XAS317" s="254"/>
      <c r="XAT317" s="254"/>
      <c r="XAU317" s="254"/>
      <c r="XAV317" s="254"/>
      <c r="XAW317" s="254"/>
      <c r="XAX317" s="254"/>
      <c r="XAY317" s="254"/>
      <c r="XAZ317" s="254"/>
      <c r="XBA317" s="254"/>
      <c r="XBB317" s="254"/>
      <c r="XBC317" s="254"/>
      <c r="XBD317" s="254"/>
      <c r="XBE317" s="254"/>
      <c r="XBF317" s="254"/>
      <c r="XBG317" s="254"/>
      <c r="XBH317" s="254"/>
      <c r="XBI317" s="254"/>
      <c r="XBJ317" s="254"/>
      <c r="XBK317" s="254"/>
      <c r="XBL317" s="254"/>
      <c r="XBM317" s="254"/>
      <c r="XBN317" s="254"/>
      <c r="XBO317" s="254"/>
      <c r="XBP317" s="254"/>
      <c r="XBQ317" s="254"/>
      <c r="XBR317" s="254"/>
      <c r="XBS317" s="254"/>
      <c r="XBT317" s="254"/>
      <c r="XBU317" s="254"/>
      <c r="XBV317" s="254"/>
      <c r="XBW317" s="254"/>
      <c r="XBX317" s="254"/>
      <c r="XBY317" s="254"/>
      <c r="XBZ317" s="254"/>
      <c r="XCA317" s="254"/>
      <c r="XCB317" s="254"/>
      <c r="XCC317" s="254"/>
      <c r="XCD317" s="254"/>
      <c r="XCE317" s="254"/>
      <c r="XCF317" s="254"/>
      <c r="XCG317" s="254"/>
      <c r="XCH317" s="254"/>
      <c r="XCI317" s="254"/>
      <c r="XCJ317" s="254"/>
      <c r="XCK317" s="254"/>
      <c r="XCL317" s="254"/>
      <c r="XCM317" s="254"/>
      <c r="XCN317" s="254"/>
      <c r="XCO317" s="254"/>
      <c r="XCP317" s="254"/>
      <c r="XCQ317" s="254"/>
      <c r="XCR317" s="254"/>
      <c r="XCS317" s="254"/>
      <c r="XCT317" s="254"/>
      <c r="XCU317" s="254"/>
      <c r="XCV317" s="254"/>
      <c r="XCW317" s="254"/>
      <c r="XCX317" s="254"/>
      <c r="XCY317" s="254"/>
      <c r="XCZ317" s="254"/>
      <c r="XDA317" s="254"/>
      <c r="XDB317" s="254"/>
      <c r="XDC317" s="254"/>
      <c r="XDD317" s="254"/>
      <c r="XDE317" s="254"/>
      <c r="XDF317" s="254"/>
      <c r="XDG317" s="254"/>
      <c r="XDH317" s="254"/>
      <c r="XDI317" s="254"/>
      <c r="XDJ317" s="254"/>
      <c r="XDK317" s="254"/>
      <c r="XDL317" s="254"/>
      <c r="XDM317" s="254"/>
      <c r="XDN317" s="254"/>
      <c r="XDO317" s="254"/>
      <c r="XDP317" s="254"/>
      <c r="XDQ317" s="254"/>
      <c r="XDR317" s="254"/>
      <c r="XDS317" s="254"/>
      <c r="XDT317" s="254"/>
      <c r="XDU317" s="254"/>
      <c r="XDV317" s="254"/>
      <c r="XDW317" s="254"/>
      <c r="XDX317" s="254"/>
      <c r="XDY317" s="254"/>
      <c r="XDZ317" s="254"/>
      <c r="XEA317" s="254"/>
      <c r="XEB317" s="254"/>
      <c r="XEC317" s="254"/>
      <c r="XED317" s="254"/>
      <c r="XEE317" s="254"/>
      <c r="XEF317" s="254"/>
      <c r="XEG317" s="254"/>
      <c r="XEH317" s="254"/>
      <c r="XEI317" s="254"/>
      <c r="XEJ317" s="254"/>
      <c r="XEK317" s="254"/>
      <c r="XEL317" s="254"/>
      <c r="XEM317" s="254"/>
      <c r="XEN317" s="254"/>
      <c r="XEO317" s="254"/>
      <c r="XEP317" s="254"/>
      <c r="XEQ317" s="254"/>
      <c r="XER317" s="254"/>
      <c r="XES317" s="254"/>
      <c r="XET317" s="254"/>
      <c r="XEU317" s="254"/>
      <c r="XEV317" s="254"/>
      <c r="XEW317" s="254"/>
      <c r="XEX317" s="254"/>
      <c r="XEY317" s="254"/>
      <c r="XEZ317" s="254"/>
      <c r="XFA317" s="254"/>
      <c r="XFB317" s="254"/>
      <c r="XFC317" s="254"/>
      <c r="XFD317" s="254"/>
    </row>
    <row r="318" spans="6:31 16148:16384" x14ac:dyDescent="0.25">
      <c r="F318" s="254"/>
      <c r="J318" s="254"/>
      <c r="O318" s="254"/>
      <c r="T318" s="254"/>
      <c r="V318" s="254"/>
      <c r="W318" s="254"/>
      <c r="X318" s="254"/>
      <c r="Y318" s="254"/>
      <c r="Z318" s="254"/>
      <c r="AA318" s="254"/>
      <c r="AB318" s="254"/>
      <c r="AC318" s="254"/>
      <c r="AD318" s="254"/>
      <c r="AE318" s="254"/>
      <c r="WWB318" s="254"/>
      <c r="WWC318" s="254"/>
      <c r="WWD318" s="254"/>
      <c r="WWE318" s="254"/>
      <c r="WWF318" s="254"/>
      <c r="WWG318" s="254"/>
      <c r="WWH318" s="254"/>
      <c r="WWI318" s="254"/>
      <c r="WWJ318" s="254"/>
      <c r="WWK318" s="254"/>
      <c r="WWL318" s="254"/>
      <c r="WWM318" s="254"/>
      <c r="WWN318" s="254"/>
      <c r="WWO318" s="254"/>
      <c r="WWP318" s="254"/>
      <c r="WWQ318" s="254"/>
      <c r="WWR318" s="254"/>
      <c r="WWS318" s="254"/>
      <c r="WWT318" s="254"/>
      <c r="WWU318" s="254"/>
      <c r="WWV318" s="254"/>
      <c r="WWW318" s="254"/>
      <c r="WWX318" s="254"/>
      <c r="WWY318" s="254"/>
      <c r="WWZ318" s="254"/>
      <c r="WXA318" s="254"/>
      <c r="WXB318" s="254"/>
      <c r="WXC318" s="254"/>
      <c r="WXD318" s="254"/>
      <c r="WXE318" s="254"/>
      <c r="WXF318" s="254"/>
      <c r="WXG318" s="254"/>
      <c r="WXH318" s="254"/>
      <c r="WXI318" s="254"/>
      <c r="WXJ318" s="254"/>
      <c r="WXK318" s="254"/>
      <c r="WXL318" s="254"/>
      <c r="WXM318" s="254"/>
      <c r="WXN318" s="254"/>
      <c r="WXO318" s="254"/>
      <c r="WXP318" s="254"/>
      <c r="WXQ318" s="254"/>
      <c r="WXR318" s="254"/>
      <c r="WXS318" s="254"/>
      <c r="WXT318" s="254"/>
      <c r="WXU318" s="254"/>
      <c r="WXV318" s="254"/>
      <c r="WXW318" s="254"/>
      <c r="WXX318" s="254"/>
      <c r="WXY318" s="254"/>
      <c r="WXZ318" s="254"/>
      <c r="WYA318" s="254"/>
      <c r="WYB318" s="254"/>
      <c r="WYC318" s="254"/>
      <c r="WYD318" s="254"/>
      <c r="WYE318" s="254"/>
      <c r="WYF318" s="254"/>
      <c r="WYG318" s="254"/>
      <c r="WYH318" s="254"/>
      <c r="WYI318" s="254"/>
      <c r="WYJ318" s="254"/>
      <c r="WYK318" s="254"/>
      <c r="WYL318" s="254"/>
      <c r="WYM318" s="254"/>
      <c r="WYN318" s="254"/>
      <c r="WYO318" s="254"/>
      <c r="WYP318" s="254"/>
      <c r="WYQ318" s="254"/>
      <c r="WYR318" s="254"/>
      <c r="WYS318" s="254"/>
      <c r="WYT318" s="254"/>
      <c r="WYU318" s="254"/>
      <c r="WYV318" s="254"/>
      <c r="WYW318" s="254"/>
      <c r="WYX318" s="254"/>
      <c r="WYY318" s="254"/>
      <c r="WYZ318" s="254"/>
      <c r="WZA318" s="254"/>
      <c r="WZB318" s="254"/>
      <c r="WZC318" s="254"/>
      <c r="WZD318" s="254"/>
      <c r="WZE318" s="254"/>
      <c r="WZF318" s="254"/>
      <c r="WZG318" s="254"/>
      <c r="WZH318" s="254"/>
      <c r="WZI318" s="254"/>
      <c r="WZJ318" s="254"/>
      <c r="WZK318" s="254"/>
      <c r="WZL318" s="254"/>
      <c r="WZM318" s="254"/>
      <c r="WZN318" s="254"/>
      <c r="WZO318" s="254"/>
      <c r="WZP318" s="254"/>
      <c r="WZQ318" s="254"/>
      <c r="WZR318" s="254"/>
      <c r="WZS318" s="254"/>
      <c r="WZT318" s="254"/>
      <c r="WZU318" s="254"/>
      <c r="WZV318" s="254"/>
      <c r="WZW318" s="254"/>
      <c r="WZX318" s="254"/>
      <c r="WZY318" s="254"/>
      <c r="WZZ318" s="254"/>
      <c r="XAA318" s="254"/>
      <c r="XAB318" s="254"/>
      <c r="XAC318" s="254"/>
      <c r="XAD318" s="254"/>
      <c r="XAE318" s="254"/>
      <c r="XAF318" s="254"/>
      <c r="XAG318" s="254"/>
      <c r="XAH318" s="254"/>
      <c r="XAI318" s="254"/>
      <c r="XAJ318" s="254"/>
      <c r="XAK318" s="254"/>
      <c r="XAL318" s="254"/>
      <c r="XAM318" s="254"/>
      <c r="XAN318" s="254"/>
      <c r="XAO318" s="254"/>
      <c r="XAP318" s="254"/>
      <c r="XAQ318" s="254"/>
      <c r="XAR318" s="254"/>
      <c r="XAS318" s="254"/>
      <c r="XAT318" s="254"/>
      <c r="XAU318" s="254"/>
      <c r="XAV318" s="254"/>
      <c r="XAW318" s="254"/>
      <c r="XAX318" s="254"/>
      <c r="XAY318" s="254"/>
      <c r="XAZ318" s="254"/>
      <c r="XBA318" s="254"/>
      <c r="XBB318" s="254"/>
      <c r="XBC318" s="254"/>
      <c r="XBD318" s="254"/>
      <c r="XBE318" s="254"/>
      <c r="XBF318" s="254"/>
      <c r="XBG318" s="254"/>
      <c r="XBH318" s="254"/>
      <c r="XBI318" s="254"/>
      <c r="XBJ318" s="254"/>
      <c r="XBK318" s="254"/>
      <c r="XBL318" s="254"/>
      <c r="XBM318" s="254"/>
      <c r="XBN318" s="254"/>
      <c r="XBO318" s="254"/>
      <c r="XBP318" s="254"/>
      <c r="XBQ318" s="254"/>
      <c r="XBR318" s="254"/>
      <c r="XBS318" s="254"/>
      <c r="XBT318" s="254"/>
      <c r="XBU318" s="254"/>
      <c r="XBV318" s="254"/>
      <c r="XBW318" s="254"/>
      <c r="XBX318" s="254"/>
      <c r="XBY318" s="254"/>
      <c r="XBZ318" s="254"/>
      <c r="XCA318" s="254"/>
      <c r="XCB318" s="254"/>
      <c r="XCC318" s="254"/>
      <c r="XCD318" s="254"/>
      <c r="XCE318" s="254"/>
      <c r="XCF318" s="254"/>
      <c r="XCG318" s="254"/>
      <c r="XCH318" s="254"/>
      <c r="XCI318" s="254"/>
      <c r="XCJ318" s="254"/>
      <c r="XCK318" s="254"/>
      <c r="XCL318" s="254"/>
      <c r="XCM318" s="254"/>
      <c r="XCN318" s="254"/>
      <c r="XCO318" s="254"/>
      <c r="XCP318" s="254"/>
      <c r="XCQ318" s="254"/>
      <c r="XCR318" s="254"/>
      <c r="XCS318" s="254"/>
      <c r="XCT318" s="254"/>
      <c r="XCU318" s="254"/>
      <c r="XCV318" s="254"/>
      <c r="XCW318" s="254"/>
      <c r="XCX318" s="254"/>
      <c r="XCY318" s="254"/>
      <c r="XCZ318" s="254"/>
      <c r="XDA318" s="254"/>
      <c r="XDB318" s="254"/>
      <c r="XDC318" s="254"/>
      <c r="XDD318" s="254"/>
      <c r="XDE318" s="254"/>
      <c r="XDF318" s="254"/>
      <c r="XDG318" s="254"/>
      <c r="XDH318" s="254"/>
      <c r="XDI318" s="254"/>
      <c r="XDJ318" s="254"/>
      <c r="XDK318" s="254"/>
      <c r="XDL318" s="254"/>
      <c r="XDM318" s="254"/>
      <c r="XDN318" s="254"/>
      <c r="XDO318" s="254"/>
      <c r="XDP318" s="254"/>
      <c r="XDQ318" s="254"/>
      <c r="XDR318" s="254"/>
      <c r="XDS318" s="254"/>
      <c r="XDT318" s="254"/>
      <c r="XDU318" s="254"/>
      <c r="XDV318" s="254"/>
      <c r="XDW318" s="254"/>
      <c r="XDX318" s="254"/>
      <c r="XDY318" s="254"/>
      <c r="XDZ318" s="254"/>
      <c r="XEA318" s="254"/>
      <c r="XEB318" s="254"/>
      <c r="XEC318" s="254"/>
      <c r="XED318" s="254"/>
      <c r="XEE318" s="254"/>
      <c r="XEF318" s="254"/>
      <c r="XEG318" s="254"/>
      <c r="XEH318" s="254"/>
      <c r="XEI318" s="254"/>
      <c r="XEJ318" s="254"/>
      <c r="XEK318" s="254"/>
      <c r="XEL318" s="254"/>
      <c r="XEM318" s="254"/>
      <c r="XEN318" s="254"/>
      <c r="XEO318" s="254"/>
      <c r="XEP318" s="254"/>
      <c r="XEQ318" s="254"/>
      <c r="XER318" s="254"/>
      <c r="XES318" s="254"/>
      <c r="XET318" s="254"/>
      <c r="XEU318" s="254"/>
      <c r="XEV318" s="254"/>
      <c r="XEW318" s="254"/>
      <c r="XEX318" s="254"/>
      <c r="XEY318" s="254"/>
      <c r="XEZ318" s="254"/>
      <c r="XFA318" s="254"/>
      <c r="XFB318" s="254"/>
      <c r="XFC318" s="254"/>
      <c r="XFD318" s="254"/>
    </row>
    <row r="319" spans="6:31 16148:16384" x14ac:dyDescent="0.25">
      <c r="F319" s="254"/>
      <c r="J319" s="254"/>
      <c r="O319" s="254"/>
      <c r="T319" s="254"/>
      <c r="V319" s="254"/>
      <c r="W319" s="254"/>
      <c r="X319" s="254"/>
      <c r="Y319" s="254"/>
      <c r="Z319" s="254"/>
      <c r="AA319" s="254"/>
      <c r="AB319" s="254"/>
      <c r="AC319" s="254"/>
      <c r="AD319" s="254"/>
      <c r="AE319" s="254"/>
      <c r="WWB319" s="254"/>
      <c r="WWC319" s="254"/>
      <c r="WWD319" s="254"/>
      <c r="WWE319" s="254"/>
      <c r="WWF319" s="254"/>
      <c r="WWG319" s="254"/>
      <c r="WWH319" s="254"/>
      <c r="WWI319" s="254"/>
      <c r="WWJ319" s="254"/>
      <c r="WWK319" s="254"/>
      <c r="WWL319" s="254"/>
      <c r="WWM319" s="254"/>
      <c r="WWN319" s="254"/>
      <c r="WWO319" s="254"/>
      <c r="WWP319" s="254"/>
      <c r="WWQ319" s="254"/>
      <c r="WWR319" s="254"/>
      <c r="WWS319" s="254"/>
      <c r="WWT319" s="254"/>
      <c r="WWU319" s="254"/>
      <c r="WWV319" s="254"/>
      <c r="WWW319" s="254"/>
      <c r="WWX319" s="254"/>
      <c r="WWY319" s="254"/>
      <c r="WWZ319" s="254"/>
      <c r="WXA319" s="254"/>
      <c r="WXB319" s="254"/>
      <c r="WXC319" s="254"/>
      <c r="WXD319" s="254"/>
      <c r="WXE319" s="254"/>
      <c r="WXF319" s="254"/>
      <c r="WXG319" s="254"/>
      <c r="WXH319" s="254"/>
      <c r="WXI319" s="254"/>
      <c r="WXJ319" s="254"/>
      <c r="WXK319" s="254"/>
      <c r="WXL319" s="254"/>
      <c r="WXM319" s="254"/>
      <c r="WXN319" s="254"/>
      <c r="WXO319" s="254"/>
      <c r="WXP319" s="254"/>
      <c r="WXQ319" s="254"/>
      <c r="WXR319" s="254"/>
      <c r="WXS319" s="254"/>
      <c r="WXT319" s="254"/>
      <c r="WXU319" s="254"/>
      <c r="WXV319" s="254"/>
      <c r="WXW319" s="254"/>
      <c r="WXX319" s="254"/>
      <c r="WXY319" s="254"/>
      <c r="WXZ319" s="254"/>
      <c r="WYA319" s="254"/>
      <c r="WYB319" s="254"/>
      <c r="WYC319" s="254"/>
      <c r="WYD319" s="254"/>
      <c r="WYE319" s="254"/>
      <c r="WYF319" s="254"/>
      <c r="WYG319" s="254"/>
      <c r="WYH319" s="254"/>
      <c r="WYI319" s="254"/>
      <c r="WYJ319" s="254"/>
      <c r="WYK319" s="254"/>
      <c r="WYL319" s="254"/>
      <c r="WYM319" s="254"/>
      <c r="WYN319" s="254"/>
      <c r="WYO319" s="254"/>
      <c r="WYP319" s="254"/>
      <c r="WYQ319" s="254"/>
      <c r="WYR319" s="254"/>
      <c r="WYS319" s="254"/>
      <c r="WYT319" s="254"/>
      <c r="WYU319" s="254"/>
      <c r="WYV319" s="254"/>
      <c r="WYW319" s="254"/>
      <c r="WYX319" s="254"/>
      <c r="WYY319" s="254"/>
      <c r="WYZ319" s="254"/>
      <c r="WZA319" s="254"/>
      <c r="WZB319" s="254"/>
      <c r="WZC319" s="254"/>
      <c r="WZD319" s="254"/>
      <c r="WZE319" s="254"/>
      <c r="WZF319" s="254"/>
      <c r="WZG319" s="254"/>
      <c r="WZH319" s="254"/>
      <c r="WZI319" s="254"/>
      <c r="WZJ319" s="254"/>
      <c r="WZK319" s="254"/>
      <c r="WZL319" s="254"/>
      <c r="WZM319" s="254"/>
      <c r="WZN319" s="254"/>
      <c r="WZO319" s="254"/>
      <c r="WZP319" s="254"/>
      <c r="WZQ319" s="254"/>
      <c r="WZR319" s="254"/>
      <c r="WZS319" s="254"/>
      <c r="WZT319" s="254"/>
      <c r="WZU319" s="254"/>
      <c r="WZV319" s="254"/>
      <c r="WZW319" s="254"/>
      <c r="WZX319" s="254"/>
      <c r="WZY319" s="254"/>
      <c r="WZZ319" s="254"/>
      <c r="XAA319" s="254"/>
      <c r="XAB319" s="254"/>
      <c r="XAC319" s="254"/>
      <c r="XAD319" s="254"/>
      <c r="XAE319" s="254"/>
      <c r="XAF319" s="254"/>
      <c r="XAG319" s="254"/>
      <c r="XAH319" s="254"/>
      <c r="XAI319" s="254"/>
      <c r="XAJ319" s="254"/>
      <c r="XAK319" s="254"/>
      <c r="XAL319" s="254"/>
      <c r="XAM319" s="254"/>
      <c r="XAN319" s="254"/>
      <c r="XAO319" s="254"/>
      <c r="XAP319" s="254"/>
      <c r="XAQ319" s="254"/>
      <c r="XAR319" s="254"/>
      <c r="XAS319" s="254"/>
      <c r="XAT319" s="254"/>
      <c r="XAU319" s="254"/>
      <c r="XAV319" s="254"/>
      <c r="XAW319" s="254"/>
      <c r="XAX319" s="254"/>
      <c r="XAY319" s="254"/>
      <c r="XAZ319" s="254"/>
      <c r="XBA319" s="254"/>
      <c r="XBB319" s="254"/>
      <c r="XBC319" s="254"/>
      <c r="XBD319" s="254"/>
      <c r="XBE319" s="254"/>
      <c r="XBF319" s="254"/>
      <c r="XBG319" s="254"/>
      <c r="XBH319" s="254"/>
      <c r="XBI319" s="254"/>
      <c r="XBJ319" s="254"/>
      <c r="XBK319" s="254"/>
      <c r="XBL319" s="254"/>
      <c r="XBM319" s="254"/>
      <c r="XBN319" s="254"/>
      <c r="XBO319" s="254"/>
      <c r="XBP319" s="254"/>
      <c r="XBQ319" s="254"/>
      <c r="XBR319" s="254"/>
      <c r="XBS319" s="254"/>
      <c r="XBT319" s="254"/>
      <c r="XBU319" s="254"/>
      <c r="XBV319" s="254"/>
      <c r="XBW319" s="254"/>
      <c r="XBX319" s="254"/>
      <c r="XBY319" s="254"/>
      <c r="XBZ319" s="254"/>
      <c r="XCA319" s="254"/>
      <c r="XCB319" s="254"/>
      <c r="XCC319" s="254"/>
      <c r="XCD319" s="254"/>
      <c r="XCE319" s="254"/>
      <c r="XCF319" s="254"/>
      <c r="XCG319" s="254"/>
      <c r="XCH319" s="254"/>
      <c r="XCI319" s="254"/>
      <c r="XCJ319" s="254"/>
      <c r="XCK319" s="254"/>
      <c r="XCL319" s="254"/>
      <c r="XCM319" s="254"/>
      <c r="XCN319" s="254"/>
      <c r="XCO319" s="254"/>
      <c r="XCP319" s="254"/>
      <c r="XCQ319" s="254"/>
      <c r="XCR319" s="254"/>
      <c r="XCS319" s="254"/>
      <c r="XCT319" s="254"/>
      <c r="XCU319" s="254"/>
      <c r="XCV319" s="254"/>
      <c r="XCW319" s="254"/>
      <c r="XCX319" s="254"/>
      <c r="XCY319" s="254"/>
      <c r="XCZ319" s="254"/>
      <c r="XDA319" s="254"/>
      <c r="XDB319" s="254"/>
      <c r="XDC319" s="254"/>
      <c r="XDD319" s="254"/>
      <c r="XDE319" s="254"/>
      <c r="XDF319" s="254"/>
      <c r="XDG319" s="254"/>
      <c r="XDH319" s="254"/>
      <c r="XDI319" s="254"/>
      <c r="XDJ319" s="254"/>
      <c r="XDK319" s="254"/>
      <c r="XDL319" s="254"/>
      <c r="XDM319" s="254"/>
      <c r="XDN319" s="254"/>
      <c r="XDO319" s="254"/>
      <c r="XDP319" s="254"/>
      <c r="XDQ319" s="254"/>
      <c r="XDR319" s="254"/>
      <c r="XDS319" s="254"/>
      <c r="XDT319" s="254"/>
      <c r="XDU319" s="254"/>
      <c r="XDV319" s="254"/>
      <c r="XDW319" s="254"/>
      <c r="XDX319" s="254"/>
      <c r="XDY319" s="254"/>
      <c r="XDZ319" s="254"/>
      <c r="XEA319" s="254"/>
      <c r="XEB319" s="254"/>
      <c r="XEC319" s="254"/>
      <c r="XED319" s="254"/>
      <c r="XEE319" s="254"/>
      <c r="XEF319" s="254"/>
      <c r="XEG319" s="254"/>
      <c r="XEH319" s="254"/>
      <c r="XEI319" s="254"/>
      <c r="XEJ319" s="254"/>
      <c r="XEK319" s="254"/>
      <c r="XEL319" s="254"/>
      <c r="XEM319" s="254"/>
      <c r="XEN319" s="254"/>
      <c r="XEO319" s="254"/>
      <c r="XEP319" s="254"/>
      <c r="XEQ319" s="254"/>
      <c r="XER319" s="254"/>
      <c r="XES319" s="254"/>
      <c r="XET319" s="254"/>
      <c r="XEU319" s="254"/>
      <c r="XEV319" s="254"/>
      <c r="XEW319" s="254"/>
      <c r="XEX319" s="254"/>
      <c r="XEY319" s="254"/>
      <c r="XEZ319" s="254"/>
      <c r="XFA319" s="254"/>
      <c r="XFB319" s="254"/>
      <c r="XFC319" s="254"/>
      <c r="XFD319" s="254"/>
    </row>
    <row r="320" spans="6:31 16148:16384" x14ac:dyDescent="0.25">
      <c r="F320" s="254"/>
      <c r="J320" s="254"/>
      <c r="O320" s="254"/>
      <c r="T320" s="254"/>
      <c r="V320" s="254"/>
      <c r="W320" s="254"/>
      <c r="X320" s="254"/>
      <c r="Y320" s="254"/>
      <c r="Z320" s="254"/>
      <c r="AA320" s="254"/>
      <c r="AB320" s="254"/>
      <c r="AC320" s="254"/>
      <c r="AD320" s="254"/>
      <c r="AE320" s="254"/>
      <c r="WWB320" s="254"/>
      <c r="WWC320" s="254"/>
      <c r="WWD320" s="254"/>
      <c r="WWE320" s="254"/>
      <c r="WWF320" s="254"/>
      <c r="WWG320" s="254"/>
      <c r="WWH320" s="254"/>
      <c r="WWI320" s="254"/>
      <c r="WWJ320" s="254"/>
      <c r="WWK320" s="254"/>
      <c r="WWL320" s="254"/>
      <c r="WWM320" s="254"/>
      <c r="WWN320" s="254"/>
      <c r="WWO320" s="254"/>
      <c r="WWP320" s="254"/>
      <c r="WWQ320" s="254"/>
      <c r="WWR320" s="254"/>
      <c r="WWS320" s="254"/>
      <c r="WWT320" s="254"/>
      <c r="WWU320" s="254"/>
      <c r="WWV320" s="254"/>
      <c r="WWW320" s="254"/>
      <c r="WWX320" s="254"/>
      <c r="WWY320" s="254"/>
      <c r="WWZ320" s="254"/>
      <c r="WXA320" s="254"/>
      <c r="WXB320" s="254"/>
      <c r="WXC320" s="254"/>
      <c r="WXD320" s="254"/>
      <c r="WXE320" s="254"/>
      <c r="WXF320" s="254"/>
      <c r="WXG320" s="254"/>
      <c r="WXH320" s="254"/>
      <c r="WXI320" s="254"/>
      <c r="WXJ320" s="254"/>
      <c r="WXK320" s="254"/>
      <c r="WXL320" s="254"/>
      <c r="WXM320" s="254"/>
      <c r="WXN320" s="254"/>
      <c r="WXO320" s="254"/>
      <c r="WXP320" s="254"/>
      <c r="WXQ320" s="254"/>
      <c r="WXR320" s="254"/>
      <c r="WXS320" s="254"/>
      <c r="WXT320" s="254"/>
      <c r="WXU320" s="254"/>
      <c r="WXV320" s="254"/>
      <c r="WXW320" s="254"/>
      <c r="WXX320" s="254"/>
      <c r="WXY320" s="254"/>
      <c r="WXZ320" s="254"/>
      <c r="WYA320" s="254"/>
      <c r="WYB320" s="254"/>
      <c r="WYC320" s="254"/>
      <c r="WYD320" s="254"/>
      <c r="WYE320" s="254"/>
      <c r="WYF320" s="254"/>
      <c r="WYG320" s="254"/>
      <c r="WYH320" s="254"/>
      <c r="WYI320" s="254"/>
      <c r="WYJ320" s="254"/>
      <c r="WYK320" s="254"/>
      <c r="WYL320" s="254"/>
      <c r="WYM320" s="254"/>
      <c r="WYN320" s="254"/>
      <c r="WYO320" s="254"/>
      <c r="WYP320" s="254"/>
      <c r="WYQ320" s="254"/>
      <c r="WYR320" s="254"/>
      <c r="WYS320" s="254"/>
      <c r="WYT320" s="254"/>
      <c r="WYU320" s="254"/>
      <c r="WYV320" s="254"/>
      <c r="WYW320" s="254"/>
      <c r="WYX320" s="254"/>
      <c r="WYY320" s="254"/>
      <c r="WYZ320" s="254"/>
      <c r="WZA320" s="254"/>
      <c r="WZB320" s="254"/>
      <c r="WZC320" s="254"/>
      <c r="WZD320" s="254"/>
      <c r="WZE320" s="254"/>
      <c r="WZF320" s="254"/>
      <c r="WZG320" s="254"/>
      <c r="WZH320" s="254"/>
      <c r="WZI320" s="254"/>
      <c r="WZJ320" s="254"/>
      <c r="WZK320" s="254"/>
      <c r="WZL320" s="254"/>
      <c r="WZM320" s="254"/>
      <c r="WZN320" s="254"/>
      <c r="WZO320" s="254"/>
      <c r="WZP320" s="254"/>
      <c r="WZQ320" s="254"/>
      <c r="WZR320" s="254"/>
      <c r="WZS320" s="254"/>
      <c r="WZT320" s="254"/>
      <c r="WZU320" s="254"/>
      <c r="WZV320" s="254"/>
      <c r="WZW320" s="254"/>
      <c r="WZX320" s="254"/>
      <c r="WZY320" s="254"/>
      <c r="WZZ320" s="254"/>
      <c r="XAA320" s="254"/>
      <c r="XAB320" s="254"/>
      <c r="XAC320" s="254"/>
      <c r="XAD320" s="254"/>
      <c r="XAE320" s="254"/>
      <c r="XAF320" s="254"/>
      <c r="XAG320" s="254"/>
      <c r="XAH320" s="254"/>
      <c r="XAI320" s="254"/>
      <c r="XAJ320" s="254"/>
      <c r="XAK320" s="254"/>
      <c r="XAL320" s="254"/>
      <c r="XAM320" s="254"/>
      <c r="XAN320" s="254"/>
      <c r="XAO320" s="254"/>
      <c r="XAP320" s="254"/>
      <c r="XAQ320" s="254"/>
      <c r="XAR320" s="254"/>
      <c r="XAS320" s="254"/>
      <c r="XAT320" s="254"/>
      <c r="XAU320" s="254"/>
      <c r="XAV320" s="254"/>
      <c r="XAW320" s="254"/>
      <c r="XAX320" s="254"/>
      <c r="XAY320" s="254"/>
      <c r="XAZ320" s="254"/>
      <c r="XBA320" s="254"/>
      <c r="XBB320" s="254"/>
      <c r="XBC320" s="254"/>
      <c r="XBD320" s="254"/>
      <c r="XBE320" s="254"/>
      <c r="XBF320" s="254"/>
      <c r="XBG320" s="254"/>
      <c r="XBH320" s="254"/>
      <c r="XBI320" s="254"/>
      <c r="XBJ320" s="254"/>
      <c r="XBK320" s="254"/>
      <c r="XBL320" s="254"/>
      <c r="XBM320" s="254"/>
      <c r="XBN320" s="254"/>
      <c r="XBO320" s="254"/>
      <c r="XBP320" s="254"/>
      <c r="XBQ320" s="254"/>
      <c r="XBR320" s="254"/>
      <c r="XBS320" s="254"/>
      <c r="XBT320" s="254"/>
      <c r="XBU320" s="254"/>
      <c r="XBV320" s="254"/>
      <c r="XBW320" s="254"/>
      <c r="XBX320" s="254"/>
      <c r="XBY320" s="254"/>
      <c r="XBZ320" s="254"/>
      <c r="XCA320" s="254"/>
      <c r="XCB320" s="254"/>
      <c r="XCC320" s="254"/>
      <c r="XCD320" s="254"/>
      <c r="XCE320" s="254"/>
      <c r="XCF320" s="254"/>
      <c r="XCG320" s="254"/>
      <c r="XCH320" s="254"/>
      <c r="XCI320" s="254"/>
      <c r="XCJ320" s="254"/>
      <c r="XCK320" s="254"/>
      <c r="XCL320" s="254"/>
      <c r="XCM320" s="254"/>
      <c r="XCN320" s="254"/>
      <c r="XCO320" s="254"/>
      <c r="XCP320" s="254"/>
      <c r="XCQ320" s="254"/>
      <c r="XCR320" s="254"/>
      <c r="XCS320" s="254"/>
      <c r="XCT320" s="254"/>
      <c r="XCU320" s="254"/>
      <c r="XCV320" s="254"/>
      <c r="XCW320" s="254"/>
      <c r="XCX320" s="254"/>
      <c r="XCY320" s="254"/>
      <c r="XCZ320" s="254"/>
      <c r="XDA320" s="254"/>
      <c r="XDB320" s="254"/>
      <c r="XDC320" s="254"/>
      <c r="XDD320" s="254"/>
      <c r="XDE320" s="254"/>
      <c r="XDF320" s="254"/>
      <c r="XDG320" s="254"/>
      <c r="XDH320" s="254"/>
      <c r="XDI320" s="254"/>
      <c r="XDJ320" s="254"/>
      <c r="XDK320" s="254"/>
      <c r="XDL320" s="254"/>
      <c r="XDM320" s="254"/>
      <c r="XDN320" s="254"/>
      <c r="XDO320" s="254"/>
      <c r="XDP320" s="254"/>
      <c r="XDQ320" s="254"/>
      <c r="XDR320" s="254"/>
      <c r="XDS320" s="254"/>
      <c r="XDT320" s="254"/>
      <c r="XDU320" s="254"/>
      <c r="XDV320" s="254"/>
      <c r="XDW320" s="254"/>
      <c r="XDX320" s="254"/>
      <c r="XDY320" s="254"/>
      <c r="XDZ320" s="254"/>
      <c r="XEA320" s="254"/>
      <c r="XEB320" s="254"/>
      <c r="XEC320" s="254"/>
      <c r="XED320" s="254"/>
      <c r="XEE320" s="254"/>
      <c r="XEF320" s="254"/>
      <c r="XEG320" s="254"/>
      <c r="XEH320" s="254"/>
      <c r="XEI320" s="254"/>
      <c r="XEJ320" s="254"/>
      <c r="XEK320" s="254"/>
      <c r="XEL320" s="254"/>
      <c r="XEM320" s="254"/>
      <c r="XEN320" s="254"/>
      <c r="XEO320" s="254"/>
      <c r="XEP320" s="254"/>
      <c r="XEQ320" s="254"/>
      <c r="XER320" s="254"/>
      <c r="XES320" s="254"/>
      <c r="XET320" s="254"/>
      <c r="XEU320" s="254"/>
      <c r="XEV320" s="254"/>
      <c r="XEW320" s="254"/>
      <c r="XEX320" s="254"/>
      <c r="XEY320" s="254"/>
      <c r="XEZ320" s="254"/>
      <c r="XFA320" s="254"/>
      <c r="XFB320" s="254"/>
      <c r="XFC320" s="254"/>
      <c r="XFD320" s="254"/>
    </row>
    <row r="321" spans="6:31 16148:16384" x14ac:dyDescent="0.25">
      <c r="F321" s="254"/>
      <c r="J321" s="254"/>
      <c r="O321" s="254"/>
      <c r="T321" s="254"/>
      <c r="V321" s="254"/>
      <c r="W321" s="254"/>
      <c r="X321" s="254"/>
      <c r="Y321" s="254"/>
      <c r="Z321" s="254"/>
      <c r="AA321" s="254"/>
      <c r="AB321" s="254"/>
      <c r="AC321" s="254"/>
      <c r="AD321" s="254"/>
      <c r="AE321" s="254"/>
      <c r="WWB321" s="254"/>
      <c r="WWC321" s="254"/>
      <c r="WWD321" s="254"/>
      <c r="WWE321" s="254"/>
      <c r="WWF321" s="254"/>
      <c r="WWG321" s="254"/>
      <c r="WWH321" s="254"/>
      <c r="WWI321" s="254"/>
      <c r="WWJ321" s="254"/>
      <c r="WWK321" s="254"/>
      <c r="WWL321" s="254"/>
      <c r="WWM321" s="254"/>
      <c r="WWN321" s="254"/>
      <c r="WWO321" s="254"/>
      <c r="WWP321" s="254"/>
      <c r="WWQ321" s="254"/>
      <c r="WWR321" s="254"/>
      <c r="WWS321" s="254"/>
      <c r="WWT321" s="254"/>
      <c r="WWU321" s="254"/>
      <c r="WWV321" s="254"/>
      <c r="WWW321" s="254"/>
      <c r="WWX321" s="254"/>
      <c r="WWY321" s="254"/>
      <c r="WWZ321" s="254"/>
      <c r="WXA321" s="254"/>
      <c r="WXB321" s="254"/>
      <c r="WXC321" s="254"/>
      <c r="WXD321" s="254"/>
      <c r="WXE321" s="254"/>
      <c r="WXF321" s="254"/>
      <c r="WXG321" s="254"/>
      <c r="WXH321" s="254"/>
      <c r="WXI321" s="254"/>
      <c r="WXJ321" s="254"/>
      <c r="WXK321" s="254"/>
      <c r="WXL321" s="254"/>
      <c r="WXM321" s="254"/>
      <c r="WXN321" s="254"/>
      <c r="WXO321" s="254"/>
      <c r="WXP321" s="254"/>
      <c r="WXQ321" s="254"/>
      <c r="WXR321" s="254"/>
      <c r="WXS321" s="254"/>
      <c r="WXT321" s="254"/>
      <c r="WXU321" s="254"/>
      <c r="WXV321" s="254"/>
      <c r="WXW321" s="254"/>
      <c r="WXX321" s="254"/>
      <c r="WXY321" s="254"/>
      <c r="WXZ321" s="254"/>
      <c r="WYA321" s="254"/>
      <c r="WYB321" s="254"/>
      <c r="WYC321" s="254"/>
      <c r="WYD321" s="254"/>
      <c r="WYE321" s="254"/>
      <c r="WYF321" s="254"/>
      <c r="WYG321" s="254"/>
      <c r="WYH321" s="254"/>
      <c r="WYI321" s="254"/>
      <c r="WYJ321" s="254"/>
      <c r="WYK321" s="254"/>
      <c r="WYL321" s="254"/>
      <c r="WYM321" s="254"/>
      <c r="WYN321" s="254"/>
      <c r="WYO321" s="254"/>
      <c r="WYP321" s="254"/>
      <c r="WYQ321" s="254"/>
      <c r="WYR321" s="254"/>
      <c r="WYS321" s="254"/>
      <c r="WYT321" s="254"/>
      <c r="WYU321" s="254"/>
      <c r="WYV321" s="254"/>
      <c r="WYW321" s="254"/>
      <c r="WYX321" s="254"/>
      <c r="WYY321" s="254"/>
      <c r="WYZ321" s="254"/>
      <c r="WZA321" s="254"/>
      <c r="WZB321" s="254"/>
      <c r="WZC321" s="254"/>
      <c r="WZD321" s="254"/>
      <c r="WZE321" s="254"/>
      <c r="WZF321" s="254"/>
      <c r="WZG321" s="254"/>
      <c r="WZH321" s="254"/>
      <c r="WZI321" s="254"/>
      <c r="WZJ321" s="254"/>
      <c r="WZK321" s="254"/>
      <c r="WZL321" s="254"/>
      <c r="WZM321" s="254"/>
      <c r="WZN321" s="254"/>
      <c r="WZO321" s="254"/>
      <c r="WZP321" s="254"/>
      <c r="WZQ321" s="254"/>
      <c r="WZR321" s="254"/>
      <c r="WZS321" s="254"/>
      <c r="WZT321" s="254"/>
      <c r="WZU321" s="254"/>
      <c r="WZV321" s="254"/>
      <c r="WZW321" s="254"/>
      <c r="WZX321" s="254"/>
      <c r="WZY321" s="254"/>
      <c r="WZZ321" s="254"/>
      <c r="XAA321" s="254"/>
      <c r="XAB321" s="254"/>
      <c r="XAC321" s="254"/>
      <c r="XAD321" s="254"/>
      <c r="XAE321" s="254"/>
      <c r="XAF321" s="254"/>
      <c r="XAG321" s="254"/>
      <c r="XAH321" s="254"/>
      <c r="XAI321" s="254"/>
      <c r="XAJ321" s="254"/>
      <c r="XAK321" s="254"/>
      <c r="XAL321" s="254"/>
      <c r="XAM321" s="254"/>
      <c r="XAN321" s="254"/>
      <c r="XAO321" s="254"/>
      <c r="XAP321" s="254"/>
      <c r="XAQ321" s="254"/>
      <c r="XAR321" s="254"/>
      <c r="XAS321" s="254"/>
      <c r="XAT321" s="254"/>
      <c r="XAU321" s="254"/>
      <c r="XAV321" s="254"/>
      <c r="XAW321" s="254"/>
      <c r="XAX321" s="254"/>
      <c r="XAY321" s="254"/>
      <c r="XAZ321" s="254"/>
      <c r="XBA321" s="254"/>
      <c r="XBB321" s="254"/>
      <c r="XBC321" s="254"/>
      <c r="XBD321" s="254"/>
      <c r="XBE321" s="254"/>
      <c r="XBF321" s="254"/>
      <c r="XBG321" s="254"/>
      <c r="XBH321" s="254"/>
      <c r="XBI321" s="254"/>
      <c r="XBJ321" s="254"/>
      <c r="XBK321" s="254"/>
      <c r="XBL321" s="254"/>
      <c r="XBM321" s="254"/>
      <c r="XBN321" s="254"/>
      <c r="XBO321" s="254"/>
      <c r="XBP321" s="254"/>
      <c r="XBQ321" s="254"/>
      <c r="XBR321" s="254"/>
      <c r="XBS321" s="254"/>
      <c r="XBT321" s="254"/>
      <c r="XBU321" s="254"/>
      <c r="XBV321" s="254"/>
      <c r="XBW321" s="254"/>
      <c r="XBX321" s="254"/>
      <c r="XBY321" s="254"/>
      <c r="XBZ321" s="254"/>
      <c r="XCA321" s="254"/>
      <c r="XCB321" s="254"/>
      <c r="XCC321" s="254"/>
      <c r="XCD321" s="254"/>
      <c r="XCE321" s="254"/>
      <c r="XCF321" s="254"/>
      <c r="XCG321" s="254"/>
      <c r="XCH321" s="254"/>
      <c r="XCI321" s="254"/>
      <c r="XCJ321" s="254"/>
      <c r="XCK321" s="254"/>
      <c r="XCL321" s="254"/>
      <c r="XCM321" s="254"/>
      <c r="XCN321" s="254"/>
      <c r="XCO321" s="254"/>
      <c r="XCP321" s="254"/>
      <c r="XCQ321" s="254"/>
      <c r="XCR321" s="254"/>
      <c r="XCS321" s="254"/>
      <c r="XCT321" s="254"/>
      <c r="XCU321" s="254"/>
      <c r="XCV321" s="254"/>
      <c r="XCW321" s="254"/>
      <c r="XCX321" s="254"/>
      <c r="XCY321" s="254"/>
      <c r="XCZ321" s="254"/>
      <c r="XDA321" s="254"/>
      <c r="XDB321" s="254"/>
      <c r="XDC321" s="254"/>
      <c r="XDD321" s="254"/>
      <c r="XDE321" s="254"/>
      <c r="XDF321" s="254"/>
      <c r="XDG321" s="254"/>
      <c r="XDH321" s="254"/>
      <c r="XDI321" s="254"/>
      <c r="XDJ321" s="254"/>
      <c r="XDK321" s="254"/>
      <c r="XDL321" s="254"/>
      <c r="XDM321" s="254"/>
      <c r="XDN321" s="254"/>
      <c r="XDO321" s="254"/>
      <c r="XDP321" s="254"/>
      <c r="XDQ321" s="254"/>
      <c r="XDR321" s="254"/>
      <c r="XDS321" s="254"/>
      <c r="XDT321" s="254"/>
      <c r="XDU321" s="254"/>
      <c r="XDV321" s="254"/>
      <c r="XDW321" s="254"/>
      <c r="XDX321" s="254"/>
      <c r="XDY321" s="254"/>
      <c r="XDZ321" s="254"/>
      <c r="XEA321" s="254"/>
      <c r="XEB321" s="254"/>
      <c r="XEC321" s="254"/>
      <c r="XED321" s="254"/>
      <c r="XEE321" s="254"/>
      <c r="XEF321" s="254"/>
      <c r="XEG321" s="254"/>
      <c r="XEH321" s="254"/>
      <c r="XEI321" s="254"/>
      <c r="XEJ321" s="254"/>
      <c r="XEK321" s="254"/>
      <c r="XEL321" s="254"/>
      <c r="XEM321" s="254"/>
      <c r="XEN321" s="254"/>
      <c r="XEO321" s="254"/>
      <c r="XEP321" s="254"/>
      <c r="XEQ321" s="254"/>
      <c r="XER321" s="254"/>
      <c r="XES321" s="254"/>
      <c r="XET321" s="254"/>
      <c r="XEU321" s="254"/>
      <c r="XEV321" s="254"/>
      <c r="XEW321" s="254"/>
      <c r="XEX321" s="254"/>
      <c r="XEY321" s="254"/>
      <c r="XEZ321" s="254"/>
      <c r="XFA321" s="254"/>
      <c r="XFB321" s="254"/>
      <c r="XFC321" s="254"/>
      <c r="XFD321" s="254"/>
    </row>
    <row r="322" spans="6:31 16148:16384" x14ac:dyDescent="0.25">
      <c r="F322" s="254"/>
      <c r="J322" s="254"/>
      <c r="O322" s="254"/>
      <c r="T322" s="254"/>
      <c r="V322" s="254"/>
      <c r="W322" s="254"/>
      <c r="X322" s="254"/>
      <c r="Y322" s="254"/>
      <c r="Z322" s="254"/>
      <c r="AA322" s="254"/>
      <c r="AB322" s="254"/>
      <c r="AC322" s="254"/>
      <c r="AD322" s="254"/>
      <c r="AE322" s="254"/>
      <c r="WWB322" s="254"/>
      <c r="WWC322" s="254"/>
      <c r="WWD322" s="254"/>
      <c r="WWE322" s="254"/>
      <c r="WWF322" s="254"/>
      <c r="WWG322" s="254"/>
      <c r="WWH322" s="254"/>
      <c r="WWI322" s="254"/>
      <c r="WWJ322" s="254"/>
      <c r="WWK322" s="254"/>
      <c r="WWL322" s="254"/>
      <c r="WWM322" s="254"/>
      <c r="WWN322" s="254"/>
      <c r="WWO322" s="254"/>
      <c r="WWP322" s="254"/>
      <c r="WWQ322" s="254"/>
      <c r="WWR322" s="254"/>
      <c r="WWS322" s="254"/>
      <c r="WWT322" s="254"/>
      <c r="WWU322" s="254"/>
      <c r="WWV322" s="254"/>
      <c r="WWW322" s="254"/>
      <c r="WWX322" s="254"/>
      <c r="WWY322" s="254"/>
      <c r="WWZ322" s="254"/>
      <c r="WXA322" s="254"/>
      <c r="WXB322" s="254"/>
      <c r="WXC322" s="254"/>
      <c r="WXD322" s="254"/>
      <c r="WXE322" s="254"/>
      <c r="WXF322" s="254"/>
      <c r="WXG322" s="254"/>
      <c r="WXH322" s="254"/>
      <c r="WXI322" s="254"/>
      <c r="WXJ322" s="254"/>
      <c r="WXK322" s="254"/>
      <c r="WXL322" s="254"/>
      <c r="WXM322" s="254"/>
      <c r="WXN322" s="254"/>
      <c r="WXO322" s="254"/>
      <c r="WXP322" s="254"/>
      <c r="WXQ322" s="254"/>
      <c r="WXR322" s="254"/>
      <c r="WXS322" s="254"/>
      <c r="WXT322" s="254"/>
      <c r="WXU322" s="254"/>
      <c r="WXV322" s="254"/>
      <c r="WXW322" s="254"/>
      <c r="WXX322" s="254"/>
      <c r="WXY322" s="254"/>
      <c r="WXZ322" s="254"/>
      <c r="WYA322" s="254"/>
      <c r="WYB322" s="254"/>
      <c r="WYC322" s="254"/>
      <c r="WYD322" s="254"/>
      <c r="WYE322" s="254"/>
      <c r="WYF322" s="254"/>
      <c r="WYG322" s="254"/>
      <c r="WYH322" s="254"/>
      <c r="WYI322" s="254"/>
      <c r="WYJ322" s="254"/>
      <c r="WYK322" s="254"/>
      <c r="WYL322" s="254"/>
      <c r="WYM322" s="254"/>
      <c r="WYN322" s="254"/>
      <c r="WYO322" s="254"/>
      <c r="WYP322" s="254"/>
      <c r="WYQ322" s="254"/>
      <c r="WYR322" s="254"/>
      <c r="WYS322" s="254"/>
      <c r="WYT322" s="254"/>
      <c r="WYU322" s="254"/>
      <c r="WYV322" s="254"/>
      <c r="WYW322" s="254"/>
      <c r="WYX322" s="254"/>
      <c r="WYY322" s="254"/>
      <c r="WYZ322" s="254"/>
      <c r="WZA322" s="254"/>
      <c r="WZB322" s="254"/>
      <c r="WZC322" s="254"/>
      <c r="WZD322" s="254"/>
      <c r="WZE322" s="254"/>
      <c r="WZF322" s="254"/>
      <c r="WZG322" s="254"/>
      <c r="WZH322" s="254"/>
      <c r="WZI322" s="254"/>
      <c r="WZJ322" s="254"/>
      <c r="WZK322" s="254"/>
      <c r="WZL322" s="254"/>
      <c r="WZM322" s="254"/>
      <c r="WZN322" s="254"/>
      <c r="WZO322" s="254"/>
      <c r="WZP322" s="254"/>
      <c r="WZQ322" s="254"/>
      <c r="WZR322" s="254"/>
      <c r="WZS322" s="254"/>
      <c r="WZT322" s="254"/>
      <c r="WZU322" s="254"/>
      <c r="WZV322" s="254"/>
      <c r="WZW322" s="254"/>
      <c r="WZX322" s="254"/>
      <c r="WZY322" s="254"/>
      <c r="WZZ322" s="254"/>
      <c r="XAA322" s="254"/>
      <c r="XAB322" s="254"/>
      <c r="XAC322" s="254"/>
      <c r="XAD322" s="254"/>
      <c r="XAE322" s="254"/>
      <c r="XAF322" s="254"/>
      <c r="XAG322" s="254"/>
      <c r="XAH322" s="254"/>
      <c r="XAI322" s="254"/>
      <c r="XAJ322" s="254"/>
      <c r="XAK322" s="254"/>
      <c r="XAL322" s="254"/>
      <c r="XAM322" s="254"/>
      <c r="XAN322" s="254"/>
      <c r="XAO322" s="254"/>
      <c r="XAP322" s="254"/>
      <c r="XAQ322" s="254"/>
      <c r="XAR322" s="254"/>
      <c r="XAS322" s="254"/>
      <c r="XAT322" s="254"/>
      <c r="XAU322" s="254"/>
      <c r="XAV322" s="254"/>
      <c r="XAW322" s="254"/>
      <c r="XAX322" s="254"/>
      <c r="XAY322" s="254"/>
      <c r="XAZ322" s="254"/>
      <c r="XBA322" s="254"/>
      <c r="XBB322" s="254"/>
      <c r="XBC322" s="254"/>
      <c r="XBD322" s="254"/>
      <c r="XBE322" s="254"/>
      <c r="XBF322" s="254"/>
      <c r="XBG322" s="254"/>
      <c r="XBH322" s="254"/>
      <c r="XBI322" s="254"/>
      <c r="XBJ322" s="254"/>
      <c r="XBK322" s="254"/>
      <c r="XBL322" s="254"/>
      <c r="XBM322" s="254"/>
      <c r="XBN322" s="254"/>
      <c r="XBO322" s="254"/>
      <c r="XBP322" s="254"/>
      <c r="XBQ322" s="254"/>
      <c r="XBR322" s="254"/>
      <c r="XBS322" s="254"/>
      <c r="XBT322" s="254"/>
      <c r="XBU322" s="254"/>
      <c r="XBV322" s="254"/>
      <c r="XBW322" s="254"/>
      <c r="XBX322" s="254"/>
      <c r="XBY322" s="254"/>
      <c r="XBZ322" s="254"/>
      <c r="XCA322" s="254"/>
      <c r="XCB322" s="254"/>
      <c r="XCC322" s="254"/>
      <c r="XCD322" s="254"/>
      <c r="XCE322" s="254"/>
      <c r="XCF322" s="254"/>
      <c r="XCG322" s="254"/>
      <c r="XCH322" s="254"/>
      <c r="XCI322" s="254"/>
      <c r="XCJ322" s="254"/>
      <c r="XCK322" s="254"/>
      <c r="XCL322" s="254"/>
      <c r="XCM322" s="254"/>
      <c r="XCN322" s="254"/>
      <c r="XCO322" s="254"/>
      <c r="XCP322" s="254"/>
      <c r="XCQ322" s="254"/>
      <c r="XCR322" s="254"/>
      <c r="XCS322" s="254"/>
      <c r="XCT322" s="254"/>
      <c r="XCU322" s="254"/>
      <c r="XCV322" s="254"/>
      <c r="XCW322" s="254"/>
      <c r="XCX322" s="254"/>
      <c r="XCY322" s="254"/>
      <c r="XCZ322" s="254"/>
      <c r="XDA322" s="254"/>
      <c r="XDB322" s="254"/>
      <c r="XDC322" s="254"/>
      <c r="XDD322" s="254"/>
      <c r="XDE322" s="254"/>
      <c r="XDF322" s="254"/>
      <c r="XDG322" s="254"/>
      <c r="XDH322" s="254"/>
      <c r="XDI322" s="254"/>
      <c r="XDJ322" s="254"/>
      <c r="XDK322" s="254"/>
      <c r="XDL322" s="254"/>
      <c r="XDM322" s="254"/>
      <c r="XDN322" s="254"/>
      <c r="XDO322" s="254"/>
      <c r="XDP322" s="254"/>
      <c r="XDQ322" s="254"/>
      <c r="XDR322" s="254"/>
      <c r="XDS322" s="254"/>
      <c r="XDT322" s="254"/>
      <c r="XDU322" s="254"/>
      <c r="XDV322" s="254"/>
      <c r="XDW322" s="254"/>
      <c r="XDX322" s="254"/>
      <c r="XDY322" s="254"/>
      <c r="XDZ322" s="254"/>
      <c r="XEA322" s="254"/>
      <c r="XEB322" s="254"/>
      <c r="XEC322" s="254"/>
      <c r="XED322" s="254"/>
      <c r="XEE322" s="254"/>
      <c r="XEF322" s="254"/>
      <c r="XEG322" s="254"/>
      <c r="XEH322" s="254"/>
      <c r="XEI322" s="254"/>
      <c r="XEJ322" s="254"/>
      <c r="XEK322" s="254"/>
      <c r="XEL322" s="254"/>
      <c r="XEM322" s="254"/>
      <c r="XEN322" s="254"/>
      <c r="XEO322" s="254"/>
      <c r="XEP322" s="254"/>
      <c r="XEQ322" s="254"/>
      <c r="XER322" s="254"/>
      <c r="XES322" s="254"/>
      <c r="XET322" s="254"/>
      <c r="XEU322" s="254"/>
      <c r="XEV322" s="254"/>
      <c r="XEW322" s="254"/>
      <c r="XEX322" s="254"/>
      <c r="XEY322" s="254"/>
      <c r="XEZ322" s="254"/>
      <c r="XFA322" s="254"/>
      <c r="XFB322" s="254"/>
      <c r="XFC322" s="254"/>
      <c r="XFD322" s="254"/>
    </row>
    <row r="323" spans="6:31 16148:16384" x14ac:dyDescent="0.25">
      <c r="F323" s="254"/>
      <c r="J323" s="254"/>
      <c r="O323" s="254"/>
      <c r="T323" s="254"/>
      <c r="V323" s="254"/>
      <c r="W323" s="254"/>
      <c r="X323" s="254"/>
      <c r="Y323" s="254"/>
      <c r="Z323" s="254"/>
      <c r="AA323" s="254"/>
      <c r="AB323" s="254"/>
      <c r="AC323" s="254"/>
      <c r="AD323" s="254"/>
      <c r="AE323" s="254"/>
      <c r="WWB323" s="254"/>
      <c r="WWC323" s="254"/>
      <c r="WWD323" s="254"/>
      <c r="WWE323" s="254"/>
      <c r="WWF323" s="254"/>
      <c r="WWG323" s="254"/>
      <c r="WWH323" s="254"/>
      <c r="WWI323" s="254"/>
      <c r="WWJ323" s="254"/>
      <c r="WWK323" s="254"/>
      <c r="WWL323" s="254"/>
      <c r="WWM323" s="254"/>
      <c r="WWN323" s="254"/>
      <c r="WWO323" s="254"/>
      <c r="WWP323" s="254"/>
      <c r="WWQ323" s="254"/>
      <c r="WWR323" s="254"/>
      <c r="WWS323" s="254"/>
      <c r="WWT323" s="254"/>
      <c r="WWU323" s="254"/>
      <c r="WWV323" s="254"/>
      <c r="WWW323" s="254"/>
      <c r="WWX323" s="254"/>
      <c r="WWY323" s="254"/>
      <c r="WWZ323" s="254"/>
      <c r="WXA323" s="254"/>
      <c r="WXB323" s="254"/>
      <c r="WXC323" s="254"/>
      <c r="WXD323" s="254"/>
      <c r="WXE323" s="254"/>
      <c r="WXF323" s="254"/>
      <c r="WXG323" s="254"/>
      <c r="WXH323" s="254"/>
      <c r="WXI323" s="254"/>
      <c r="WXJ323" s="254"/>
      <c r="WXK323" s="254"/>
      <c r="WXL323" s="254"/>
      <c r="WXM323" s="254"/>
      <c r="WXN323" s="254"/>
      <c r="WXO323" s="254"/>
      <c r="WXP323" s="254"/>
      <c r="WXQ323" s="254"/>
      <c r="WXR323" s="254"/>
      <c r="WXS323" s="254"/>
      <c r="WXT323" s="254"/>
      <c r="WXU323" s="254"/>
      <c r="WXV323" s="254"/>
      <c r="WXW323" s="254"/>
      <c r="WXX323" s="254"/>
      <c r="WXY323" s="254"/>
      <c r="WXZ323" s="254"/>
      <c r="WYA323" s="254"/>
      <c r="WYB323" s="254"/>
      <c r="WYC323" s="254"/>
      <c r="WYD323" s="254"/>
      <c r="WYE323" s="254"/>
      <c r="WYF323" s="254"/>
      <c r="WYG323" s="254"/>
      <c r="WYH323" s="254"/>
      <c r="WYI323" s="254"/>
      <c r="WYJ323" s="254"/>
      <c r="WYK323" s="254"/>
      <c r="WYL323" s="254"/>
      <c r="WYM323" s="254"/>
      <c r="WYN323" s="254"/>
      <c r="WYO323" s="254"/>
      <c r="WYP323" s="254"/>
      <c r="WYQ323" s="254"/>
      <c r="WYR323" s="254"/>
      <c r="WYS323" s="254"/>
      <c r="WYT323" s="254"/>
      <c r="WYU323" s="254"/>
      <c r="WYV323" s="254"/>
      <c r="WYW323" s="254"/>
      <c r="WYX323" s="254"/>
      <c r="WYY323" s="254"/>
      <c r="WYZ323" s="254"/>
      <c r="WZA323" s="254"/>
      <c r="WZB323" s="254"/>
      <c r="WZC323" s="254"/>
      <c r="WZD323" s="254"/>
      <c r="WZE323" s="254"/>
      <c r="WZF323" s="254"/>
      <c r="WZG323" s="254"/>
      <c r="WZH323" s="254"/>
      <c r="WZI323" s="254"/>
      <c r="WZJ323" s="254"/>
      <c r="WZK323" s="254"/>
      <c r="WZL323" s="254"/>
      <c r="WZM323" s="254"/>
      <c r="WZN323" s="254"/>
      <c r="WZO323" s="254"/>
      <c r="WZP323" s="254"/>
      <c r="WZQ323" s="254"/>
      <c r="WZR323" s="254"/>
      <c r="WZS323" s="254"/>
      <c r="WZT323" s="254"/>
      <c r="WZU323" s="254"/>
      <c r="WZV323" s="254"/>
      <c r="WZW323" s="254"/>
      <c r="WZX323" s="254"/>
      <c r="WZY323" s="254"/>
      <c r="WZZ323" s="254"/>
      <c r="XAA323" s="254"/>
      <c r="XAB323" s="254"/>
      <c r="XAC323" s="254"/>
      <c r="XAD323" s="254"/>
      <c r="XAE323" s="254"/>
      <c r="XAF323" s="254"/>
      <c r="XAG323" s="254"/>
      <c r="XAH323" s="254"/>
      <c r="XAI323" s="254"/>
      <c r="XAJ323" s="254"/>
      <c r="XAK323" s="254"/>
      <c r="XAL323" s="254"/>
      <c r="XAM323" s="254"/>
      <c r="XAN323" s="254"/>
      <c r="XAO323" s="254"/>
      <c r="XAP323" s="254"/>
      <c r="XAQ323" s="254"/>
      <c r="XAR323" s="254"/>
      <c r="XAS323" s="254"/>
      <c r="XAT323" s="254"/>
      <c r="XAU323" s="254"/>
      <c r="XAV323" s="254"/>
      <c r="XAW323" s="254"/>
      <c r="XAX323" s="254"/>
      <c r="XAY323" s="254"/>
      <c r="XAZ323" s="254"/>
      <c r="XBA323" s="254"/>
      <c r="XBB323" s="254"/>
      <c r="XBC323" s="254"/>
      <c r="XBD323" s="254"/>
      <c r="XBE323" s="254"/>
      <c r="XBF323" s="254"/>
      <c r="XBG323" s="254"/>
      <c r="XBH323" s="254"/>
      <c r="XBI323" s="254"/>
      <c r="XBJ323" s="254"/>
      <c r="XBK323" s="254"/>
      <c r="XBL323" s="254"/>
      <c r="XBM323" s="254"/>
      <c r="XBN323" s="254"/>
      <c r="XBO323" s="254"/>
      <c r="XBP323" s="254"/>
      <c r="XBQ323" s="254"/>
      <c r="XBR323" s="254"/>
      <c r="XBS323" s="254"/>
      <c r="XBT323" s="254"/>
      <c r="XBU323" s="254"/>
      <c r="XBV323" s="254"/>
      <c r="XBW323" s="254"/>
      <c r="XBX323" s="254"/>
      <c r="XBY323" s="254"/>
      <c r="XBZ323" s="254"/>
      <c r="XCA323" s="254"/>
      <c r="XCB323" s="254"/>
      <c r="XCC323" s="254"/>
      <c r="XCD323" s="254"/>
      <c r="XCE323" s="254"/>
      <c r="XCF323" s="254"/>
      <c r="XCG323" s="254"/>
      <c r="XCH323" s="254"/>
      <c r="XCI323" s="254"/>
      <c r="XCJ323" s="254"/>
      <c r="XCK323" s="254"/>
      <c r="XCL323" s="254"/>
      <c r="XCM323" s="254"/>
      <c r="XCN323" s="254"/>
      <c r="XCO323" s="254"/>
      <c r="XCP323" s="254"/>
      <c r="XCQ323" s="254"/>
      <c r="XCR323" s="254"/>
      <c r="XCS323" s="254"/>
      <c r="XCT323" s="254"/>
      <c r="XCU323" s="254"/>
      <c r="XCV323" s="254"/>
      <c r="XCW323" s="254"/>
      <c r="XCX323" s="254"/>
      <c r="XCY323" s="254"/>
      <c r="XCZ323" s="254"/>
      <c r="XDA323" s="254"/>
      <c r="XDB323" s="254"/>
      <c r="XDC323" s="254"/>
      <c r="XDD323" s="254"/>
      <c r="XDE323" s="254"/>
      <c r="XDF323" s="254"/>
      <c r="XDG323" s="254"/>
      <c r="XDH323" s="254"/>
      <c r="XDI323" s="254"/>
      <c r="XDJ323" s="254"/>
      <c r="XDK323" s="254"/>
      <c r="XDL323" s="254"/>
      <c r="XDM323" s="254"/>
      <c r="XDN323" s="254"/>
      <c r="XDO323" s="254"/>
      <c r="XDP323" s="254"/>
      <c r="XDQ323" s="254"/>
      <c r="XDR323" s="254"/>
      <c r="XDS323" s="254"/>
      <c r="XDT323" s="254"/>
      <c r="XDU323" s="254"/>
      <c r="XDV323" s="254"/>
      <c r="XDW323" s="254"/>
      <c r="XDX323" s="254"/>
      <c r="XDY323" s="254"/>
      <c r="XDZ323" s="254"/>
      <c r="XEA323" s="254"/>
      <c r="XEB323" s="254"/>
      <c r="XEC323" s="254"/>
      <c r="XED323" s="254"/>
      <c r="XEE323" s="254"/>
      <c r="XEF323" s="254"/>
      <c r="XEG323" s="254"/>
      <c r="XEH323" s="254"/>
      <c r="XEI323" s="254"/>
      <c r="XEJ323" s="254"/>
      <c r="XEK323" s="254"/>
      <c r="XEL323" s="254"/>
      <c r="XEM323" s="254"/>
      <c r="XEN323" s="254"/>
      <c r="XEO323" s="254"/>
      <c r="XEP323" s="254"/>
      <c r="XEQ323" s="254"/>
      <c r="XER323" s="254"/>
      <c r="XES323" s="254"/>
      <c r="XET323" s="254"/>
      <c r="XEU323" s="254"/>
      <c r="XEV323" s="254"/>
      <c r="XEW323" s="254"/>
      <c r="XEX323" s="254"/>
      <c r="XEY323" s="254"/>
      <c r="XEZ323" s="254"/>
      <c r="XFA323" s="254"/>
      <c r="XFB323" s="254"/>
      <c r="XFC323" s="254"/>
      <c r="XFD323" s="254"/>
    </row>
    <row r="324" spans="6:31 16148:16384" x14ac:dyDescent="0.25">
      <c r="F324" s="254"/>
      <c r="J324" s="254"/>
      <c r="O324" s="254"/>
      <c r="T324" s="254"/>
      <c r="V324" s="254"/>
      <c r="W324" s="254"/>
      <c r="X324" s="254"/>
      <c r="Y324" s="254"/>
      <c r="Z324" s="254"/>
      <c r="AA324" s="254"/>
      <c r="AB324" s="254"/>
      <c r="AC324" s="254"/>
      <c r="AD324" s="254"/>
      <c r="AE324" s="254"/>
      <c r="WWB324" s="254"/>
      <c r="WWC324" s="254"/>
      <c r="WWD324" s="254"/>
      <c r="WWE324" s="254"/>
      <c r="WWF324" s="254"/>
      <c r="WWG324" s="254"/>
      <c r="WWH324" s="254"/>
      <c r="WWI324" s="254"/>
      <c r="WWJ324" s="254"/>
      <c r="WWK324" s="254"/>
      <c r="WWL324" s="254"/>
      <c r="WWM324" s="254"/>
      <c r="WWN324" s="254"/>
      <c r="WWO324" s="254"/>
      <c r="WWP324" s="254"/>
      <c r="WWQ324" s="254"/>
      <c r="WWR324" s="254"/>
      <c r="WWS324" s="254"/>
      <c r="WWT324" s="254"/>
      <c r="WWU324" s="254"/>
      <c r="WWV324" s="254"/>
      <c r="WWW324" s="254"/>
      <c r="WWX324" s="254"/>
      <c r="WWY324" s="254"/>
      <c r="WWZ324" s="254"/>
      <c r="WXA324" s="254"/>
      <c r="WXB324" s="254"/>
      <c r="WXC324" s="254"/>
      <c r="WXD324" s="254"/>
      <c r="WXE324" s="254"/>
      <c r="WXF324" s="254"/>
      <c r="WXG324" s="254"/>
      <c r="WXH324" s="254"/>
      <c r="WXI324" s="254"/>
      <c r="WXJ324" s="254"/>
      <c r="WXK324" s="254"/>
      <c r="WXL324" s="254"/>
      <c r="WXM324" s="254"/>
      <c r="WXN324" s="254"/>
      <c r="WXO324" s="254"/>
      <c r="WXP324" s="254"/>
      <c r="WXQ324" s="254"/>
      <c r="WXR324" s="254"/>
      <c r="WXS324" s="254"/>
      <c r="WXT324" s="254"/>
      <c r="WXU324" s="254"/>
      <c r="WXV324" s="254"/>
      <c r="WXW324" s="254"/>
      <c r="WXX324" s="254"/>
      <c r="WXY324" s="254"/>
      <c r="WXZ324" s="254"/>
      <c r="WYA324" s="254"/>
      <c r="WYB324" s="254"/>
      <c r="WYC324" s="254"/>
      <c r="WYD324" s="254"/>
      <c r="WYE324" s="254"/>
      <c r="WYF324" s="254"/>
      <c r="WYG324" s="254"/>
      <c r="WYH324" s="254"/>
      <c r="WYI324" s="254"/>
      <c r="WYJ324" s="254"/>
      <c r="WYK324" s="254"/>
      <c r="WYL324" s="254"/>
      <c r="WYM324" s="254"/>
      <c r="WYN324" s="254"/>
      <c r="WYO324" s="254"/>
      <c r="WYP324" s="254"/>
      <c r="WYQ324" s="254"/>
      <c r="WYR324" s="254"/>
      <c r="WYS324" s="254"/>
      <c r="WYT324" s="254"/>
      <c r="WYU324" s="254"/>
      <c r="WYV324" s="254"/>
      <c r="WYW324" s="254"/>
      <c r="WYX324" s="254"/>
      <c r="WYY324" s="254"/>
      <c r="WYZ324" s="254"/>
      <c r="WZA324" s="254"/>
      <c r="WZB324" s="254"/>
      <c r="WZC324" s="254"/>
      <c r="WZD324" s="254"/>
      <c r="WZE324" s="254"/>
      <c r="WZF324" s="254"/>
      <c r="WZG324" s="254"/>
      <c r="WZH324" s="254"/>
      <c r="WZI324" s="254"/>
      <c r="WZJ324" s="254"/>
      <c r="WZK324" s="254"/>
      <c r="WZL324" s="254"/>
      <c r="WZM324" s="254"/>
      <c r="WZN324" s="254"/>
      <c r="WZO324" s="254"/>
      <c r="WZP324" s="254"/>
      <c r="WZQ324" s="254"/>
      <c r="WZR324" s="254"/>
      <c r="WZS324" s="254"/>
      <c r="WZT324" s="254"/>
      <c r="WZU324" s="254"/>
      <c r="WZV324" s="254"/>
      <c r="WZW324" s="254"/>
      <c r="WZX324" s="254"/>
      <c r="WZY324" s="254"/>
      <c r="WZZ324" s="254"/>
      <c r="XAA324" s="254"/>
      <c r="XAB324" s="254"/>
      <c r="XAC324" s="254"/>
      <c r="XAD324" s="254"/>
      <c r="XAE324" s="254"/>
      <c r="XAF324" s="254"/>
      <c r="XAG324" s="254"/>
      <c r="XAH324" s="254"/>
      <c r="XAI324" s="254"/>
      <c r="XAJ324" s="254"/>
      <c r="XAK324" s="254"/>
      <c r="XAL324" s="254"/>
      <c r="XAM324" s="254"/>
      <c r="XAN324" s="254"/>
      <c r="XAO324" s="254"/>
      <c r="XAP324" s="254"/>
      <c r="XAQ324" s="254"/>
      <c r="XAR324" s="254"/>
      <c r="XAS324" s="254"/>
      <c r="XAT324" s="254"/>
      <c r="XAU324" s="254"/>
      <c r="XAV324" s="254"/>
      <c r="XAW324" s="254"/>
      <c r="XAX324" s="254"/>
      <c r="XAY324" s="254"/>
      <c r="XAZ324" s="254"/>
      <c r="XBA324" s="254"/>
      <c r="XBB324" s="254"/>
      <c r="XBC324" s="254"/>
      <c r="XBD324" s="254"/>
      <c r="XBE324" s="254"/>
      <c r="XBF324" s="254"/>
      <c r="XBG324" s="254"/>
      <c r="XBH324" s="254"/>
      <c r="XBI324" s="254"/>
      <c r="XBJ324" s="254"/>
      <c r="XBK324" s="254"/>
      <c r="XBL324" s="254"/>
      <c r="XBM324" s="254"/>
      <c r="XBN324" s="254"/>
      <c r="XBO324" s="254"/>
      <c r="XBP324" s="254"/>
      <c r="XBQ324" s="254"/>
      <c r="XBR324" s="254"/>
      <c r="XBS324" s="254"/>
      <c r="XBT324" s="254"/>
      <c r="XBU324" s="254"/>
      <c r="XBV324" s="254"/>
      <c r="XBW324" s="254"/>
      <c r="XBX324" s="254"/>
      <c r="XBY324" s="254"/>
      <c r="XBZ324" s="254"/>
      <c r="XCA324" s="254"/>
      <c r="XCB324" s="254"/>
      <c r="XCC324" s="254"/>
      <c r="XCD324" s="254"/>
      <c r="XCE324" s="254"/>
      <c r="XCF324" s="254"/>
      <c r="XCG324" s="254"/>
      <c r="XCH324" s="254"/>
      <c r="XCI324" s="254"/>
      <c r="XCJ324" s="254"/>
      <c r="XCK324" s="254"/>
      <c r="XCL324" s="254"/>
      <c r="XCM324" s="254"/>
      <c r="XCN324" s="254"/>
      <c r="XCO324" s="254"/>
      <c r="XCP324" s="254"/>
      <c r="XCQ324" s="254"/>
      <c r="XCR324" s="254"/>
      <c r="XCS324" s="254"/>
      <c r="XCT324" s="254"/>
      <c r="XCU324" s="254"/>
      <c r="XCV324" s="254"/>
      <c r="XCW324" s="254"/>
      <c r="XCX324" s="254"/>
      <c r="XCY324" s="254"/>
      <c r="XCZ324" s="254"/>
      <c r="XDA324" s="254"/>
      <c r="XDB324" s="254"/>
      <c r="XDC324" s="254"/>
      <c r="XDD324" s="254"/>
      <c r="XDE324" s="254"/>
      <c r="XDF324" s="254"/>
      <c r="XDG324" s="254"/>
      <c r="XDH324" s="254"/>
      <c r="XDI324" s="254"/>
      <c r="XDJ324" s="254"/>
      <c r="XDK324" s="254"/>
      <c r="XDL324" s="254"/>
      <c r="XDM324" s="254"/>
      <c r="XDN324" s="254"/>
      <c r="XDO324" s="254"/>
      <c r="XDP324" s="254"/>
      <c r="XDQ324" s="254"/>
      <c r="XDR324" s="254"/>
      <c r="XDS324" s="254"/>
      <c r="XDT324" s="254"/>
      <c r="XDU324" s="254"/>
      <c r="XDV324" s="254"/>
      <c r="XDW324" s="254"/>
      <c r="XDX324" s="254"/>
      <c r="XDY324" s="254"/>
      <c r="XDZ324" s="254"/>
      <c r="XEA324" s="254"/>
      <c r="XEB324" s="254"/>
      <c r="XEC324" s="254"/>
      <c r="XED324" s="254"/>
      <c r="XEE324" s="254"/>
      <c r="XEF324" s="254"/>
      <c r="XEG324" s="254"/>
      <c r="XEH324" s="254"/>
      <c r="XEI324" s="254"/>
      <c r="XEJ324" s="254"/>
      <c r="XEK324" s="254"/>
      <c r="XEL324" s="254"/>
      <c r="XEM324" s="254"/>
      <c r="XEN324" s="254"/>
      <c r="XEO324" s="254"/>
      <c r="XEP324" s="254"/>
      <c r="XEQ324" s="254"/>
      <c r="XER324" s="254"/>
      <c r="XES324" s="254"/>
      <c r="XET324" s="254"/>
      <c r="XEU324" s="254"/>
      <c r="XEV324" s="254"/>
      <c r="XEW324" s="254"/>
      <c r="XEX324" s="254"/>
      <c r="XEY324" s="254"/>
      <c r="XEZ324" s="254"/>
      <c r="XFA324" s="254"/>
      <c r="XFB324" s="254"/>
      <c r="XFC324" s="254"/>
      <c r="XFD324" s="254"/>
    </row>
    <row r="325" spans="6:31 16148:16384" x14ac:dyDescent="0.25">
      <c r="F325" s="254"/>
      <c r="J325" s="254"/>
      <c r="O325" s="254"/>
      <c r="T325" s="254"/>
      <c r="V325" s="254"/>
      <c r="W325" s="254"/>
      <c r="X325" s="254"/>
      <c r="Y325" s="254"/>
      <c r="Z325" s="254"/>
      <c r="AA325" s="254"/>
      <c r="AB325" s="254"/>
      <c r="AC325" s="254"/>
      <c r="AD325" s="254"/>
      <c r="AE325" s="254"/>
      <c r="WWB325" s="254"/>
      <c r="WWC325" s="254"/>
      <c r="WWD325" s="254"/>
      <c r="WWE325" s="254"/>
      <c r="WWF325" s="254"/>
      <c r="WWG325" s="254"/>
      <c r="WWH325" s="254"/>
      <c r="WWI325" s="254"/>
      <c r="WWJ325" s="254"/>
      <c r="WWK325" s="254"/>
      <c r="WWL325" s="254"/>
      <c r="WWM325" s="254"/>
      <c r="WWN325" s="254"/>
      <c r="WWO325" s="254"/>
      <c r="WWP325" s="254"/>
      <c r="WWQ325" s="254"/>
      <c r="WWR325" s="254"/>
      <c r="WWS325" s="254"/>
      <c r="WWT325" s="254"/>
      <c r="WWU325" s="254"/>
      <c r="WWV325" s="254"/>
      <c r="WWW325" s="254"/>
      <c r="WWX325" s="254"/>
      <c r="WWY325" s="254"/>
      <c r="WWZ325" s="254"/>
      <c r="WXA325" s="254"/>
      <c r="WXB325" s="254"/>
      <c r="WXC325" s="254"/>
      <c r="WXD325" s="254"/>
      <c r="WXE325" s="254"/>
      <c r="WXF325" s="254"/>
      <c r="WXG325" s="254"/>
      <c r="WXH325" s="254"/>
      <c r="WXI325" s="254"/>
      <c r="WXJ325" s="254"/>
      <c r="WXK325" s="254"/>
      <c r="WXL325" s="254"/>
      <c r="WXM325" s="254"/>
      <c r="WXN325" s="254"/>
      <c r="WXO325" s="254"/>
      <c r="WXP325" s="254"/>
      <c r="WXQ325" s="254"/>
      <c r="WXR325" s="254"/>
      <c r="WXS325" s="254"/>
      <c r="WXT325" s="254"/>
      <c r="WXU325" s="254"/>
      <c r="WXV325" s="254"/>
      <c r="WXW325" s="254"/>
      <c r="WXX325" s="254"/>
      <c r="WXY325" s="254"/>
      <c r="WXZ325" s="254"/>
      <c r="WYA325" s="254"/>
      <c r="WYB325" s="254"/>
      <c r="WYC325" s="254"/>
      <c r="WYD325" s="254"/>
      <c r="WYE325" s="254"/>
      <c r="WYF325" s="254"/>
      <c r="WYG325" s="254"/>
      <c r="WYH325" s="254"/>
      <c r="WYI325" s="254"/>
      <c r="WYJ325" s="254"/>
      <c r="WYK325" s="254"/>
      <c r="WYL325" s="254"/>
      <c r="WYM325" s="254"/>
      <c r="WYN325" s="254"/>
      <c r="WYO325" s="254"/>
      <c r="WYP325" s="254"/>
      <c r="WYQ325" s="254"/>
      <c r="WYR325" s="254"/>
      <c r="WYS325" s="254"/>
      <c r="WYT325" s="254"/>
      <c r="WYU325" s="254"/>
      <c r="WYV325" s="254"/>
      <c r="WYW325" s="254"/>
      <c r="WYX325" s="254"/>
      <c r="WYY325" s="254"/>
      <c r="WYZ325" s="254"/>
      <c r="WZA325" s="254"/>
      <c r="WZB325" s="254"/>
      <c r="WZC325" s="254"/>
      <c r="WZD325" s="254"/>
      <c r="WZE325" s="254"/>
      <c r="WZF325" s="254"/>
      <c r="WZG325" s="254"/>
      <c r="WZH325" s="254"/>
      <c r="WZI325" s="254"/>
      <c r="WZJ325" s="254"/>
      <c r="WZK325" s="254"/>
      <c r="WZL325" s="254"/>
      <c r="WZM325" s="254"/>
      <c r="WZN325" s="254"/>
      <c r="WZO325" s="254"/>
      <c r="WZP325" s="254"/>
      <c r="WZQ325" s="254"/>
      <c r="WZR325" s="254"/>
      <c r="WZS325" s="254"/>
      <c r="WZT325" s="254"/>
      <c r="WZU325" s="254"/>
      <c r="WZV325" s="254"/>
      <c r="WZW325" s="254"/>
      <c r="WZX325" s="254"/>
      <c r="WZY325" s="254"/>
      <c r="WZZ325" s="254"/>
      <c r="XAA325" s="254"/>
      <c r="XAB325" s="254"/>
      <c r="XAC325" s="254"/>
      <c r="XAD325" s="254"/>
      <c r="XAE325" s="254"/>
      <c r="XAF325" s="254"/>
      <c r="XAG325" s="254"/>
      <c r="XAH325" s="254"/>
      <c r="XAI325" s="254"/>
      <c r="XAJ325" s="254"/>
      <c r="XAK325" s="254"/>
      <c r="XAL325" s="254"/>
      <c r="XAM325" s="254"/>
      <c r="XAN325" s="254"/>
      <c r="XAO325" s="254"/>
      <c r="XAP325" s="254"/>
      <c r="XAQ325" s="254"/>
      <c r="XAR325" s="254"/>
      <c r="XAS325" s="254"/>
      <c r="XAT325" s="254"/>
      <c r="XAU325" s="254"/>
      <c r="XAV325" s="254"/>
      <c r="XAW325" s="254"/>
      <c r="XAX325" s="254"/>
      <c r="XAY325" s="254"/>
      <c r="XAZ325" s="254"/>
      <c r="XBA325" s="254"/>
      <c r="XBB325" s="254"/>
      <c r="XBC325" s="254"/>
      <c r="XBD325" s="254"/>
      <c r="XBE325" s="254"/>
      <c r="XBF325" s="254"/>
      <c r="XBG325" s="254"/>
      <c r="XBH325" s="254"/>
      <c r="XBI325" s="254"/>
      <c r="XBJ325" s="254"/>
      <c r="XBK325" s="254"/>
      <c r="XBL325" s="254"/>
      <c r="XBM325" s="254"/>
      <c r="XBN325" s="254"/>
      <c r="XBO325" s="254"/>
      <c r="XBP325" s="254"/>
      <c r="XBQ325" s="254"/>
      <c r="XBR325" s="254"/>
      <c r="XBS325" s="254"/>
      <c r="XBT325" s="254"/>
      <c r="XBU325" s="254"/>
      <c r="XBV325" s="254"/>
      <c r="XBW325" s="254"/>
      <c r="XBX325" s="254"/>
      <c r="XBY325" s="254"/>
      <c r="XBZ325" s="254"/>
      <c r="XCA325" s="254"/>
      <c r="XCB325" s="254"/>
      <c r="XCC325" s="254"/>
      <c r="XCD325" s="254"/>
      <c r="XCE325" s="254"/>
      <c r="XCF325" s="254"/>
      <c r="XCG325" s="254"/>
      <c r="XCH325" s="254"/>
      <c r="XCI325" s="254"/>
      <c r="XCJ325" s="254"/>
      <c r="XCK325" s="254"/>
      <c r="XCL325" s="254"/>
      <c r="XCM325" s="254"/>
      <c r="XCN325" s="254"/>
      <c r="XCO325" s="254"/>
      <c r="XCP325" s="254"/>
      <c r="XCQ325" s="254"/>
      <c r="XCR325" s="254"/>
      <c r="XCS325" s="254"/>
      <c r="XCT325" s="254"/>
      <c r="XCU325" s="254"/>
      <c r="XCV325" s="254"/>
      <c r="XCW325" s="254"/>
      <c r="XCX325" s="254"/>
      <c r="XCY325" s="254"/>
      <c r="XCZ325" s="254"/>
      <c r="XDA325" s="254"/>
      <c r="XDB325" s="254"/>
      <c r="XDC325" s="254"/>
      <c r="XDD325" s="254"/>
      <c r="XDE325" s="254"/>
      <c r="XDF325" s="254"/>
      <c r="XDG325" s="254"/>
      <c r="XDH325" s="254"/>
      <c r="XDI325" s="254"/>
      <c r="XDJ325" s="254"/>
      <c r="XDK325" s="254"/>
      <c r="XDL325" s="254"/>
      <c r="XDM325" s="254"/>
      <c r="XDN325" s="254"/>
      <c r="XDO325" s="254"/>
      <c r="XDP325" s="254"/>
      <c r="XDQ325" s="254"/>
      <c r="XDR325" s="254"/>
      <c r="XDS325" s="254"/>
      <c r="XDT325" s="254"/>
      <c r="XDU325" s="254"/>
      <c r="XDV325" s="254"/>
      <c r="XDW325" s="254"/>
      <c r="XDX325" s="254"/>
      <c r="XDY325" s="254"/>
      <c r="XDZ325" s="254"/>
      <c r="XEA325" s="254"/>
      <c r="XEB325" s="254"/>
      <c r="XEC325" s="254"/>
      <c r="XED325" s="254"/>
      <c r="XEE325" s="254"/>
      <c r="XEF325" s="254"/>
      <c r="XEG325" s="254"/>
      <c r="XEH325" s="254"/>
      <c r="XEI325" s="254"/>
      <c r="XEJ325" s="254"/>
      <c r="XEK325" s="254"/>
      <c r="XEL325" s="254"/>
      <c r="XEM325" s="254"/>
      <c r="XEN325" s="254"/>
      <c r="XEO325" s="254"/>
      <c r="XEP325" s="254"/>
      <c r="XEQ325" s="254"/>
      <c r="XER325" s="254"/>
      <c r="XES325" s="254"/>
      <c r="XET325" s="254"/>
      <c r="XEU325" s="254"/>
      <c r="XEV325" s="254"/>
      <c r="XEW325" s="254"/>
      <c r="XEX325" s="254"/>
      <c r="XEY325" s="254"/>
      <c r="XEZ325" s="254"/>
      <c r="XFA325" s="254"/>
      <c r="XFB325" s="254"/>
      <c r="XFC325" s="254"/>
      <c r="XFD325" s="254"/>
    </row>
    <row r="326" spans="6:31 16148:16384" x14ac:dyDescent="0.25">
      <c r="F326" s="254"/>
      <c r="J326" s="254"/>
      <c r="O326" s="254"/>
      <c r="T326" s="254"/>
      <c r="V326" s="254"/>
      <c r="W326" s="254"/>
      <c r="X326" s="254"/>
      <c r="Y326" s="254"/>
      <c r="Z326" s="254"/>
      <c r="AA326" s="254"/>
      <c r="AB326" s="254"/>
      <c r="AC326" s="254"/>
      <c r="AD326" s="254"/>
      <c r="AE326" s="254"/>
      <c r="WWB326" s="254"/>
      <c r="WWC326" s="254"/>
      <c r="WWD326" s="254"/>
      <c r="WWE326" s="254"/>
      <c r="WWF326" s="254"/>
      <c r="WWG326" s="254"/>
      <c r="WWH326" s="254"/>
      <c r="WWI326" s="254"/>
      <c r="WWJ326" s="254"/>
      <c r="WWK326" s="254"/>
      <c r="WWL326" s="254"/>
      <c r="WWM326" s="254"/>
      <c r="WWN326" s="254"/>
      <c r="WWO326" s="254"/>
      <c r="WWP326" s="254"/>
      <c r="WWQ326" s="254"/>
      <c r="WWR326" s="254"/>
      <c r="WWS326" s="254"/>
      <c r="WWT326" s="254"/>
      <c r="WWU326" s="254"/>
      <c r="WWV326" s="254"/>
      <c r="WWW326" s="254"/>
      <c r="WWX326" s="254"/>
      <c r="WWY326" s="254"/>
      <c r="WWZ326" s="254"/>
      <c r="WXA326" s="254"/>
      <c r="WXB326" s="254"/>
      <c r="WXC326" s="254"/>
      <c r="WXD326" s="254"/>
      <c r="WXE326" s="254"/>
      <c r="WXF326" s="254"/>
      <c r="WXG326" s="254"/>
      <c r="WXH326" s="254"/>
      <c r="WXI326" s="254"/>
      <c r="WXJ326" s="254"/>
      <c r="WXK326" s="254"/>
      <c r="WXL326" s="254"/>
      <c r="WXM326" s="254"/>
      <c r="WXN326" s="254"/>
      <c r="WXO326" s="254"/>
      <c r="WXP326" s="254"/>
      <c r="WXQ326" s="254"/>
      <c r="WXR326" s="254"/>
      <c r="WXS326" s="254"/>
      <c r="WXT326" s="254"/>
      <c r="WXU326" s="254"/>
      <c r="WXV326" s="254"/>
      <c r="WXW326" s="254"/>
      <c r="WXX326" s="254"/>
      <c r="WXY326" s="254"/>
      <c r="WXZ326" s="254"/>
      <c r="WYA326" s="254"/>
      <c r="WYB326" s="254"/>
      <c r="WYC326" s="254"/>
      <c r="WYD326" s="254"/>
      <c r="WYE326" s="254"/>
      <c r="WYF326" s="254"/>
      <c r="WYG326" s="254"/>
      <c r="WYH326" s="254"/>
      <c r="WYI326" s="254"/>
      <c r="WYJ326" s="254"/>
      <c r="WYK326" s="254"/>
      <c r="WYL326" s="254"/>
      <c r="WYM326" s="254"/>
      <c r="WYN326" s="254"/>
      <c r="WYO326" s="254"/>
      <c r="WYP326" s="254"/>
      <c r="WYQ326" s="254"/>
      <c r="WYR326" s="254"/>
      <c r="WYS326" s="254"/>
      <c r="WYT326" s="254"/>
      <c r="WYU326" s="254"/>
      <c r="WYV326" s="254"/>
      <c r="WYW326" s="254"/>
      <c r="WYX326" s="254"/>
      <c r="WYY326" s="254"/>
      <c r="WYZ326" s="254"/>
      <c r="WZA326" s="254"/>
      <c r="WZB326" s="254"/>
      <c r="WZC326" s="254"/>
      <c r="WZD326" s="254"/>
      <c r="WZE326" s="254"/>
      <c r="WZF326" s="254"/>
      <c r="WZG326" s="254"/>
      <c r="WZH326" s="254"/>
      <c r="WZI326" s="254"/>
      <c r="WZJ326" s="254"/>
      <c r="WZK326" s="254"/>
      <c r="WZL326" s="254"/>
      <c r="WZM326" s="254"/>
      <c r="WZN326" s="254"/>
      <c r="WZO326" s="254"/>
      <c r="WZP326" s="254"/>
      <c r="WZQ326" s="254"/>
      <c r="WZR326" s="254"/>
      <c r="WZS326" s="254"/>
      <c r="WZT326" s="254"/>
      <c r="WZU326" s="254"/>
      <c r="WZV326" s="254"/>
      <c r="WZW326" s="254"/>
      <c r="WZX326" s="254"/>
      <c r="WZY326" s="254"/>
      <c r="WZZ326" s="254"/>
      <c r="XAA326" s="254"/>
      <c r="XAB326" s="254"/>
      <c r="XAC326" s="254"/>
      <c r="XAD326" s="254"/>
      <c r="XAE326" s="254"/>
      <c r="XAF326" s="254"/>
      <c r="XAG326" s="254"/>
      <c r="XAH326" s="254"/>
      <c r="XAI326" s="254"/>
      <c r="XAJ326" s="254"/>
      <c r="XAK326" s="254"/>
      <c r="XAL326" s="254"/>
      <c r="XAM326" s="254"/>
      <c r="XAN326" s="254"/>
      <c r="XAO326" s="254"/>
      <c r="XAP326" s="254"/>
      <c r="XAQ326" s="254"/>
      <c r="XAR326" s="254"/>
      <c r="XAS326" s="254"/>
      <c r="XAT326" s="254"/>
      <c r="XAU326" s="254"/>
      <c r="XAV326" s="254"/>
      <c r="XAW326" s="254"/>
      <c r="XAX326" s="254"/>
      <c r="XAY326" s="254"/>
      <c r="XAZ326" s="254"/>
      <c r="XBA326" s="254"/>
      <c r="XBB326" s="254"/>
      <c r="XBC326" s="254"/>
      <c r="XBD326" s="254"/>
      <c r="XBE326" s="254"/>
      <c r="XBF326" s="254"/>
      <c r="XBG326" s="254"/>
      <c r="XBH326" s="254"/>
      <c r="XBI326" s="254"/>
      <c r="XBJ326" s="254"/>
      <c r="XBK326" s="254"/>
      <c r="XBL326" s="254"/>
      <c r="XBM326" s="254"/>
      <c r="XBN326" s="254"/>
      <c r="XBO326" s="254"/>
      <c r="XBP326" s="254"/>
      <c r="XBQ326" s="254"/>
      <c r="XBR326" s="254"/>
      <c r="XBS326" s="254"/>
      <c r="XBT326" s="254"/>
      <c r="XBU326" s="254"/>
      <c r="XBV326" s="254"/>
      <c r="XBW326" s="254"/>
      <c r="XBX326" s="254"/>
      <c r="XBY326" s="254"/>
      <c r="XBZ326" s="254"/>
      <c r="XCA326" s="254"/>
      <c r="XCB326" s="254"/>
      <c r="XCC326" s="254"/>
      <c r="XCD326" s="254"/>
      <c r="XCE326" s="254"/>
      <c r="XCF326" s="254"/>
      <c r="XCG326" s="254"/>
      <c r="XCH326" s="254"/>
      <c r="XCI326" s="254"/>
      <c r="XCJ326" s="254"/>
      <c r="XCK326" s="254"/>
      <c r="XCL326" s="254"/>
      <c r="XCM326" s="254"/>
      <c r="XCN326" s="254"/>
      <c r="XCO326" s="254"/>
      <c r="XCP326" s="254"/>
      <c r="XCQ326" s="254"/>
      <c r="XCR326" s="254"/>
      <c r="XCS326" s="254"/>
      <c r="XCT326" s="254"/>
      <c r="XCU326" s="254"/>
      <c r="XCV326" s="254"/>
      <c r="XCW326" s="254"/>
      <c r="XCX326" s="254"/>
      <c r="XCY326" s="254"/>
      <c r="XCZ326" s="254"/>
      <c r="XDA326" s="254"/>
      <c r="XDB326" s="254"/>
      <c r="XDC326" s="254"/>
      <c r="XDD326" s="254"/>
      <c r="XDE326" s="254"/>
      <c r="XDF326" s="254"/>
      <c r="XDG326" s="254"/>
      <c r="XDH326" s="254"/>
      <c r="XDI326" s="254"/>
      <c r="XDJ326" s="254"/>
      <c r="XDK326" s="254"/>
      <c r="XDL326" s="254"/>
      <c r="XDM326" s="254"/>
      <c r="XDN326" s="254"/>
      <c r="XDO326" s="254"/>
      <c r="XDP326" s="254"/>
      <c r="XDQ326" s="254"/>
      <c r="XDR326" s="254"/>
      <c r="XDS326" s="254"/>
      <c r="XDT326" s="254"/>
      <c r="XDU326" s="254"/>
      <c r="XDV326" s="254"/>
      <c r="XDW326" s="254"/>
      <c r="XDX326" s="254"/>
      <c r="XDY326" s="254"/>
      <c r="XDZ326" s="254"/>
      <c r="XEA326" s="254"/>
      <c r="XEB326" s="254"/>
      <c r="XEC326" s="254"/>
      <c r="XED326" s="254"/>
      <c r="XEE326" s="254"/>
      <c r="XEF326" s="254"/>
      <c r="XEG326" s="254"/>
      <c r="XEH326" s="254"/>
      <c r="XEI326" s="254"/>
      <c r="XEJ326" s="254"/>
      <c r="XEK326" s="254"/>
      <c r="XEL326" s="254"/>
      <c r="XEM326" s="254"/>
      <c r="XEN326" s="254"/>
      <c r="XEO326" s="254"/>
      <c r="XEP326" s="254"/>
      <c r="XEQ326" s="254"/>
      <c r="XER326" s="254"/>
      <c r="XES326" s="254"/>
      <c r="XET326" s="254"/>
      <c r="XEU326" s="254"/>
      <c r="XEV326" s="254"/>
      <c r="XEW326" s="254"/>
      <c r="XEX326" s="254"/>
      <c r="XEY326" s="254"/>
      <c r="XEZ326" s="254"/>
      <c r="XFA326" s="254"/>
      <c r="XFB326" s="254"/>
      <c r="XFC326" s="254"/>
      <c r="XFD326" s="254"/>
    </row>
    <row r="327" spans="6:31 16148:16384" x14ac:dyDescent="0.25">
      <c r="F327" s="254"/>
      <c r="J327" s="254"/>
      <c r="O327" s="254"/>
      <c r="T327" s="254"/>
      <c r="V327" s="254"/>
      <c r="W327" s="254"/>
      <c r="X327" s="254"/>
      <c r="Y327" s="254"/>
      <c r="Z327" s="254"/>
      <c r="AA327" s="254"/>
      <c r="AB327" s="254"/>
      <c r="AC327" s="254"/>
      <c r="AD327" s="254"/>
      <c r="AE327" s="254"/>
      <c r="WWB327" s="254"/>
      <c r="WWC327" s="254"/>
      <c r="WWD327" s="254"/>
      <c r="WWE327" s="254"/>
      <c r="WWF327" s="254"/>
      <c r="WWG327" s="254"/>
      <c r="WWH327" s="254"/>
      <c r="WWI327" s="254"/>
      <c r="WWJ327" s="254"/>
      <c r="WWK327" s="254"/>
      <c r="WWL327" s="254"/>
      <c r="WWM327" s="254"/>
      <c r="WWN327" s="254"/>
      <c r="WWO327" s="254"/>
      <c r="WWP327" s="254"/>
      <c r="WWQ327" s="254"/>
      <c r="WWR327" s="254"/>
      <c r="WWS327" s="254"/>
      <c r="WWT327" s="254"/>
      <c r="WWU327" s="254"/>
      <c r="WWV327" s="254"/>
      <c r="WWW327" s="254"/>
      <c r="WWX327" s="254"/>
      <c r="WWY327" s="254"/>
      <c r="WWZ327" s="254"/>
      <c r="WXA327" s="254"/>
      <c r="WXB327" s="254"/>
      <c r="WXC327" s="254"/>
      <c r="WXD327" s="254"/>
      <c r="WXE327" s="254"/>
      <c r="WXF327" s="254"/>
      <c r="WXG327" s="254"/>
      <c r="WXH327" s="254"/>
      <c r="WXI327" s="254"/>
      <c r="WXJ327" s="254"/>
      <c r="WXK327" s="254"/>
      <c r="WXL327" s="254"/>
      <c r="WXM327" s="254"/>
      <c r="WXN327" s="254"/>
      <c r="WXO327" s="254"/>
      <c r="WXP327" s="254"/>
      <c r="WXQ327" s="254"/>
      <c r="WXR327" s="254"/>
      <c r="WXS327" s="254"/>
      <c r="WXT327" s="254"/>
      <c r="WXU327" s="254"/>
      <c r="WXV327" s="254"/>
      <c r="WXW327" s="254"/>
      <c r="WXX327" s="254"/>
      <c r="WXY327" s="254"/>
      <c r="WXZ327" s="254"/>
      <c r="WYA327" s="254"/>
      <c r="WYB327" s="254"/>
      <c r="WYC327" s="254"/>
      <c r="WYD327" s="254"/>
      <c r="WYE327" s="254"/>
      <c r="WYF327" s="254"/>
      <c r="WYG327" s="254"/>
      <c r="WYH327" s="254"/>
      <c r="WYI327" s="254"/>
      <c r="WYJ327" s="254"/>
      <c r="WYK327" s="254"/>
      <c r="WYL327" s="254"/>
      <c r="WYM327" s="254"/>
      <c r="WYN327" s="254"/>
      <c r="WYO327" s="254"/>
      <c r="WYP327" s="254"/>
      <c r="WYQ327" s="254"/>
      <c r="WYR327" s="254"/>
      <c r="WYS327" s="254"/>
      <c r="WYT327" s="254"/>
      <c r="WYU327" s="254"/>
      <c r="WYV327" s="254"/>
      <c r="WYW327" s="254"/>
      <c r="WYX327" s="254"/>
      <c r="WYY327" s="254"/>
      <c r="WYZ327" s="254"/>
      <c r="WZA327" s="254"/>
      <c r="WZB327" s="254"/>
      <c r="WZC327" s="254"/>
      <c r="WZD327" s="254"/>
      <c r="WZE327" s="254"/>
      <c r="WZF327" s="254"/>
      <c r="WZG327" s="254"/>
      <c r="WZH327" s="254"/>
      <c r="WZI327" s="254"/>
      <c r="WZJ327" s="254"/>
      <c r="WZK327" s="254"/>
      <c r="WZL327" s="254"/>
      <c r="WZM327" s="254"/>
      <c r="WZN327" s="254"/>
      <c r="WZO327" s="254"/>
      <c r="WZP327" s="254"/>
      <c r="WZQ327" s="254"/>
      <c r="WZR327" s="254"/>
      <c r="WZS327" s="254"/>
      <c r="WZT327" s="254"/>
      <c r="WZU327" s="254"/>
      <c r="WZV327" s="254"/>
      <c r="WZW327" s="254"/>
      <c r="WZX327" s="254"/>
      <c r="WZY327" s="254"/>
      <c r="WZZ327" s="254"/>
      <c r="XAA327" s="254"/>
      <c r="XAB327" s="254"/>
      <c r="XAC327" s="254"/>
      <c r="XAD327" s="254"/>
      <c r="XAE327" s="254"/>
      <c r="XAF327" s="254"/>
      <c r="XAG327" s="254"/>
      <c r="XAH327" s="254"/>
      <c r="XAI327" s="254"/>
      <c r="XAJ327" s="254"/>
      <c r="XAK327" s="254"/>
      <c r="XAL327" s="254"/>
      <c r="XAM327" s="254"/>
      <c r="XAN327" s="254"/>
      <c r="XAO327" s="254"/>
      <c r="XAP327" s="254"/>
      <c r="XAQ327" s="254"/>
      <c r="XAR327" s="254"/>
      <c r="XAS327" s="254"/>
      <c r="XAT327" s="254"/>
      <c r="XAU327" s="254"/>
      <c r="XAV327" s="254"/>
      <c r="XAW327" s="254"/>
      <c r="XAX327" s="254"/>
      <c r="XAY327" s="254"/>
      <c r="XAZ327" s="254"/>
      <c r="XBA327" s="254"/>
      <c r="XBB327" s="254"/>
      <c r="XBC327" s="254"/>
      <c r="XBD327" s="254"/>
      <c r="XBE327" s="254"/>
      <c r="XBF327" s="254"/>
      <c r="XBG327" s="254"/>
      <c r="XBH327" s="254"/>
      <c r="XBI327" s="254"/>
      <c r="XBJ327" s="254"/>
      <c r="XBK327" s="254"/>
      <c r="XBL327" s="254"/>
      <c r="XBM327" s="254"/>
      <c r="XBN327" s="254"/>
      <c r="XBO327" s="254"/>
      <c r="XBP327" s="254"/>
      <c r="XBQ327" s="254"/>
      <c r="XBR327" s="254"/>
      <c r="XBS327" s="254"/>
      <c r="XBT327" s="254"/>
      <c r="XBU327" s="254"/>
      <c r="XBV327" s="254"/>
      <c r="XBW327" s="254"/>
      <c r="XBX327" s="254"/>
      <c r="XBY327" s="254"/>
      <c r="XBZ327" s="254"/>
      <c r="XCA327" s="254"/>
      <c r="XCB327" s="254"/>
      <c r="XCC327" s="254"/>
      <c r="XCD327" s="254"/>
      <c r="XCE327" s="254"/>
      <c r="XCF327" s="254"/>
      <c r="XCG327" s="254"/>
      <c r="XCH327" s="254"/>
      <c r="XCI327" s="254"/>
      <c r="XCJ327" s="254"/>
      <c r="XCK327" s="254"/>
      <c r="XCL327" s="254"/>
      <c r="XCM327" s="254"/>
      <c r="XCN327" s="254"/>
      <c r="XCO327" s="254"/>
      <c r="XCP327" s="254"/>
      <c r="XCQ327" s="254"/>
      <c r="XCR327" s="254"/>
      <c r="XCS327" s="254"/>
      <c r="XCT327" s="254"/>
      <c r="XCU327" s="254"/>
      <c r="XCV327" s="254"/>
      <c r="XCW327" s="254"/>
      <c r="XCX327" s="254"/>
      <c r="XCY327" s="254"/>
      <c r="XCZ327" s="254"/>
      <c r="XDA327" s="254"/>
      <c r="XDB327" s="254"/>
      <c r="XDC327" s="254"/>
      <c r="XDD327" s="254"/>
      <c r="XDE327" s="254"/>
      <c r="XDF327" s="254"/>
      <c r="XDG327" s="254"/>
      <c r="XDH327" s="254"/>
      <c r="XDI327" s="254"/>
      <c r="XDJ327" s="254"/>
      <c r="XDK327" s="254"/>
      <c r="XDL327" s="254"/>
      <c r="XDM327" s="254"/>
      <c r="XDN327" s="254"/>
      <c r="XDO327" s="254"/>
      <c r="XDP327" s="254"/>
      <c r="XDQ327" s="254"/>
      <c r="XDR327" s="254"/>
      <c r="XDS327" s="254"/>
      <c r="XDT327" s="254"/>
      <c r="XDU327" s="254"/>
      <c r="XDV327" s="254"/>
      <c r="XDW327" s="254"/>
      <c r="XDX327" s="254"/>
      <c r="XDY327" s="254"/>
      <c r="XDZ327" s="254"/>
      <c r="XEA327" s="254"/>
      <c r="XEB327" s="254"/>
      <c r="XEC327" s="254"/>
      <c r="XED327" s="254"/>
      <c r="XEE327" s="254"/>
      <c r="XEF327" s="254"/>
      <c r="XEG327" s="254"/>
      <c r="XEH327" s="254"/>
      <c r="XEI327" s="254"/>
      <c r="XEJ327" s="254"/>
      <c r="XEK327" s="254"/>
      <c r="XEL327" s="254"/>
      <c r="XEM327" s="254"/>
      <c r="XEN327" s="254"/>
      <c r="XEO327" s="254"/>
      <c r="XEP327" s="254"/>
      <c r="XEQ327" s="254"/>
      <c r="XER327" s="254"/>
      <c r="XES327" s="254"/>
      <c r="XET327" s="254"/>
      <c r="XEU327" s="254"/>
      <c r="XEV327" s="254"/>
      <c r="XEW327" s="254"/>
      <c r="XEX327" s="254"/>
      <c r="XEY327" s="254"/>
      <c r="XEZ327" s="254"/>
      <c r="XFA327" s="254"/>
      <c r="XFB327" s="254"/>
      <c r="XFC327" s="254"/>
      <c r="XFD327" s="254"/>
    </row>
    <row r="328" spans="6:31 16148:16384" x14ac:dyDescent="0.25">
      <c r="F328" s="254"/>
      <c r="J328" s="254"/>
      <c r="O328" s="254"/>
      <c r="T328" s="254"/>
      <c r="V328" s="254"/>
      <c r="W328" s="254"/>
      <c r="X328" s="254"/>
      <c r="Y328" s="254"/>
      <c r="Z328" s="254"/>
      <c r="AA328" s="254"/>
      <c r="AB328" s="254"/>
      <c r="AC328" s="254"/>
      <c r="AD328" s="254"/>
      <c r="AE328" s="254"/>
      <c r="WWB328" s="254"/>
      <c r="WWC328" s="254"/>
      <c r="WWD328" s="254"/>
      <c r="WWE328" s="254"/>
      <c r="WWF328" s="254"/>
      <c r="WWG328" s="254"/>
      <c r="WWH328" s="254"/>
      <c r="WWI328" s="254"/>
      <c r="WWJ328" s="254"/>
      <c r="WWK328" s="254"/>
      <c r="WWL328" s="254"/>
      <c r="WWM328" s="254"/>
      <c r="WWN328" s="254"/>
      <c r="WWO328" s="254"/>
      <c r="WWP328" s="254"/>
      <c r="WWQ328" s="254"/>
      <c r="WWR328" s="254"/>
      <c r="WWS328" s="254"/>
      <c r="WWT328" s="254"/>
      <c r="WWU328" s="254"/>
      <c r="WWV328" s="254"/>
      <c r="WWW328" s="254"/>
      <c r="WWX328" s="254"/>
      <c r="WWY328" s="254"/>
      <c r="WWZ328" s="254"/>
      <c r="WXA328" s="254"/>
      <c r="WXB328" s="254"/>
      <c r="WXC328" s="254"/>
      <c r="WXD328" s="254"/>
      <c r="WXE328" s="254"/>
      <c r="WXF328" s="254"/>
      <c r="WXG328" s="254"/>
      <c r="WXH328" s="254"/>
      <c r="WXI328" s="254"/>
      <c r="WXJ328" s="254"/>
      <c r="WXK328" s="254"/>
      <c r="WXL328" s="254"/>
      <c r="WXM328" s="254"/>
      <c r="WXN328" s="254"/>
      <c r="WXO328" s="254"/>
      <c r="WXP328" s="254"/>
      <c r="WXQ328" s="254"/>
      <c r="WXR328" s="254"/>
      <c r="WXS328" s="254"/>
      <c r="WXT328" s="254"/>
      <c r="WXU328" s="254"/>
      <c r="WXV328" s="254"/>
      <c r="WXW328" s="254"/>
      <c r="WXX328" s="254"/>
      <c r="WXY328" s="254"/>
      <c r="WXZ328" s="254"/>
      <c r="WYA328" s="254"/>
      <c r="WYB328" s="254"/>
      <c r="WYC328" s="254"/>
      <c r="WYD328" s="254"/>
      <c r="WYE328" s="254"/>
      <c r="WYF328" s="254"/>
      <c r="WYG328" s="254"/>
      <c r="WYH328" s="254"/>
      <c r="WYI328" s="254"/>
      <c r="WYJ328" s="254"/>
      <c r="WYK328" s="254"/>
      <c r="WYL328" s="254"/>
      <c r="WYM328" s="254"/>
      <c r="WYN328" s="254"/>
      <c r="WYO328" s="254"/>
      <c r="WYP328" s="254"/>
      <c r="WYQ328" s="254"/>
      <c r="WYR328" s="254"/>
      <c r="WYS328" s="254"/>
      <c r="WYT328" s="254"/>
      <c r="WYU328" s="254"/>
      <c r="WYV328" s="254"/>
      <c r="WYW328" s="254"/>
      <c r="WYX328" s="254"/>
      <c r="WYY328" s="254"/>
      <c r="WYZ328" s="254"/>
      <c r="WZA328" s="254"/>
      <c r="WZB328" s="254"/>
      <c r="WZC328" s="254"/>
      <c r="WZD328" s="254"/>
      <c r="WZE328" s="254"/>
      <c r="WZF328" s="254"/>
      <c r="WZG328" s="254"/>
      <c r="WZH328" s="254"/>
      <c r="WZI328" s="254"/>
      <c r="WZJ328" s="254"/>
      <c r="WZK328" s="254"/>
      <c r="WZL328" s="254"/>
      <c r="WZM328" s="254"/>
      <c r="WZN328" s="254"/>
      <c r="WZO328" s="254"/>
      <c r="WZP328" s="254"/>
      <c r="WZQ328" s="254"/>
      <c r="WZR328" s="254"/>
      <c r="WZS328" s="254"/>
      <c r="WZT328" s="254"/>
      <c r="WZU328" s="254"/>
      <c r="WZV328" s="254"/>
      <c r="WZW328" s="254"/>
      <c r="WZX328" s="254"/>
      <c r="WZY328" s="254"/>
      <c r="WZZ328" s="254"/>
      <c r="XAA328" s="254"/>
      <c r="XAB328" s="254"/>
      <c r="XAC328" s="254"/>
      <c r="XAD328" s="254"/>
      <c r="XAE328" s="254"/>
      <c r="XAF328" s="254"/>
      <c r="XAG328" s="254"/>
      <c r="XAH328" s="254"/>
      <c r="XAI328" s="254"/>
      <c r="XAJ328" s="254"/>
      <c r="XAK328" s="254"/>
      <c r="XAL328" s="254"/>
      <c r="XAM328" s="254"/>
      <c r="XAN328" s="254"/>
      <c r="XAO328" s="254"/>
      <c r="XAP328" s="254"/>
      <c r="XAQ328" s="254"/>
      <c r="XAR328" s="254"/>
      <c r="XAS328" s="254"/>
      <c r="XAT328" s="254"/>
      <c r="XAU328" s="254"/>
      <c r="XAV328" s="254"/>
      <c r="XAW328" s="254"/>
      <c r="XAX328" s="254"/>
      <c r="XAY328" s="254"/>
      <c r="XAZ328" s="254"/>
      <c r="XBA328" s="254"/>
      <c r="XBB328" s="254"/>
      <c r="XBC328" s="254"/>
      <c r="XBD328" s="254"/>
      <c r="XBE328" s="254"/>
      <c r="XBF328" s="254"/>
      <c r="XBG328" s="254"/>
      <c r="XBH328" s="254"/>
      <c r="XBI328" s="254"/>
      <c r="XBJ328" s="254"/>
      <c r="XBK328" s="254"/>
      <c r="XBL328" s="254"/>
      <c r="XBM328" s="254"/>
      <c r="XBN328" s="254"/>
      <c r="XBO328" s="254"/>
      <c r="XBP328" s="254"/>
      <c r="XBQ328" s="254"/>
      <c r="XBR328" s="254"/>
      <c r="XBS328" s="254"/>
      <c r="XBT328" s="254"/>
      <c r="XBU328" s="254"/>
      <c r="XBV328" s="254"/>
      <c r="XBW328" s="254"/>
      <c r="XBX328" s="254"/>
      <c r="XBY328" s="254"/>
      <c r="XBZ328" s="254"/>
      <c r="XCA328" s="254"/>
      <c r="XCB328" s="254"/>
      <c r="XCC328" s="254"/>
      <c r="XCD328" s="254"/>
      <c r="XCE328" s="254"/>
      <c r="XCF328" s="254"/>
      <c r="XCG328" s="254"/>
      <c r="XCH328" s="254"/>
      <c r="XCI328" s="254"/>
      <c r="XCJ328" s="254"/>
      <c r="XCK328" s="254"/>
      <c r="XCL328" s="254"/>
      <c r="XCM328" s="254"/>
      <c r="XCN328" s="254"/>
      <c r="XCO328" s="254"/>
      <c r="XCP328" s="254"/>
      <c r="XCQ328" s="254"/>
      <c r="XCR328" s="254"/>
      <c r="XCS328" s="254"/>
      <c r="XCT328" s="254"/>
      <c r="XCU328" s="254"/>
      <c r="XCV328" s="254"/>
      <c r="XCW328" s="254"/>
      <c r="XCX328" s="254"/>
      <c r="XCY328" s="254"/>
      <c r="XCZ328" s="254"/>
      <c r="XDA328" s="254"/>
      <c r="XDB328" s="254"/>
      <c r="XDC328" s="254"/>
      <c r="XDD328" s="254"/>
      <c r="XDE328" s="254"/>
      <c r="XDF328" s="254"/>
      <c r="XDG328" s="254"/>
      <c r="XDH328" s="254"/>
      <c r="XDI328" s="254"/>
      <c r="XDJ328" s="254"/>
      <c r="XDK328" s="254"/>
      <c r="XDL328" s="254"/>
      <c r="XDM328" s="254"/>
      <c r="XDN328" s="254"/>
      <c r="XDO328" s="254"/>
      <c r="XDP328" s="254"/>
      <c r="XDQ328" s="254"/>
      <c r="XDR328" s="254"/>
      <c r="XDS328" s="254"/>
      <c r="XDT328" s="254"/>
      <c r="XDU328" s="254"/>
      <c r="XDV328" s="254"/>
      <c r="XDW328" s="254"/>
      <c r="XDX328" s="254"/>
      <c r="XDY328" s="254"/>
      <c r="XDZ328" s="254"/>
      <c r="XEA328" s="254"/>
      <c r="XEB328" s="254"/>
      <c r="XEC328" s="254"/>
      <c r="XED328" s="254"/>
      <c r="XEE328" s="254"/>
      <c r="XEF328" s="254"/>
      <c r="XEG328" s="254"/>
      <c r="XEH328" s="254"/>
      <c r="XEI328" s="254"/>
      <c r="XEJ328" s="254"/>
      <c r="XEK328" s="254"/>
      <c r="XEL328" s="254"/>
      <c r="XEM328" s="254"/>
      <c r="XEN328" s="254"/>
      <c r="XEO328" s="254"/>
      <c r="XEP328" s="254"/>
      <c r="XEQ328" s="254"/>
      <c r="XER328" s="254"/>
      <c r="XES328" s="254"/>
      <c r="XET328" s="254"/>
      <c r="XEU328" s="254"/>
      <c r="XEV328" s="254"/>
      <c r="XEW328" s="254"/>
      <c r="XEX328" s="254"/>
      <c r="XEY328" s="254"/>
      <c r="XEZ328" s="254"/>
      <c r="XFA328" s="254"/>
      <c r="XFB328" s="254"/>
      <c r="XFC328" s="254"/>
      <c r="XFD328" s="254"/>
    </row>
    <row r="329" spans="6:31 16148:16384" x14ac:dyDescent="0.25">
      <c r="F329" s="254"/>
      <c r="J329" s="254"/>
      <c r="O329" s="254"/>
      <c r="T329" s="254"/>
      <c r="V329" s="254"/>
      <c r="W329" s="254"/>
      <c r="X329" s="254"/>
      <c r="Y329" s="254"/>
      <c r="Z329" s="254"/>
      <c r="AA329" s="254"/>
      <c r="AB329" s="254"/>
      <c r="AC329" s="254"/>
      <c r="AD329" s="254"/>
      <c r="AE329" s="254"/>
      <c r="WWB329" s="254"/>
      <c r="WWC329" s="254"/>
      <c r="WWD329" s="254"/>
      <c r="WWE329" s="254"/>
      <c r="WWF329" s="254"/>
      <c r="WWG329" s="254"/>
      <c r="WWH329" s="254"/>
      <c r="WWI329" s="254"/>
      <c r="WWJ329" s="254"/>
      <c r="WWK329" s="254"/>
      <c r="WWL329" s="254"/>
      <c r="WWM329" s="254"/>
      <c r="WWN329" s="254"/>
      <c r="WWO329" s="254"/>
      <c r="WWP329" s="254"/>
      <c r="WWQ329" s="254"/>
      <c r="WWR329" s="254"/>
      <c r="WWS329" s="254"/>
      <c r="WWT329" s="254"/>
      <c r="WWU329" s="254"/>
      <c r="WWV329" s="254"/>
      <c r="WWW329" s="254"/>
      <c r="WWX329" s="254"/>
      <c r="WWY329" s="254"/>
      <c r="WWZ329" s="254"/>
      <c r="WXA329" s="254"/>
      <c r="WXB329" s="254"/>
      <c r="WXC329" s="254"/>
      <c r="WXD329" s="254"/>
      <c r="WXE329" s="254"/>
      <c r="WXF329" s="254"/>
      <c r="WXG329" s="254"/>
      <c r="WXH329" s="254"/>
      <c r="WXI329" s="254"/>
      <c r="WXJ329" s="254"/>
      <c r="WXK329" s="254"/>
      <c r="WXL329" s="254"/>
      <c r="WXM329" s="254"/>
      <c r="WXN329" s="254"/>
      <c r="WXO329" s="254"/>
      <c r="WXP329" s="254"/>
      <c r="WXQ329" s="254"/>
      <c r="WXR329" s="254"/>
      <c r="WXS329" s="254"/>
      <c r="WXT329" s="254"/>
      <c r="WXU329" s="254"/>
      <c r="WXV329" s="254"/>
      <c r="WXW329" s="254"/>
      <c r="WXX329" s="254"/>
      <c r="WXY329" s="254"/>
      <c r="WXZ329" s="254"/>
      <c r="WYA329" s="254"/>
      <c r="WYB329" s="254"/>
      <c r="WYC329" s="254"/>
      <c r="WYD329" s="254"/>
      <c r="WYE329" s="254"/>
      <c r="WYF329" s="254"/>
      <c r="WYG329" s="254"/>
      <c r="WYH329" s="254"/>
      <c r="WYI329" s="254"/>
      <c r="WYJ329" s="254"/>
      <c r="WYK329" s="254"/>
      <c r="WYL329" s="254"/>
      <c r="WYM329" s="254"/>
      <c r="WYN329" s="254"/>
      <c r="WYO329" s="254"/>
      <c r="WYP329" s="254"/>
      <c r="WYQ329" s="254"/>
      <c r="WYR329" s="254"/>
      <c r="WYS329" s="254"/>
      <c r="WYT329" s="254"/>
      <c r="WYU329" s="254"/>
      <c r="WYV329" s="254"/>
      <c r="WYW329" s="254"/>
      <c r="WYX329" s="254"/>
      <c r="WYY329" s="254"/>
      <c r="WYZ329" s="254"/>
      <c r="WZA329" s="254"/>
      <c r="WZB329" s="254"/>
      <c r="WZC329" s="254"/>
      <c r="WZD329" s="254"/>
      <c r="WZE329" s="254"/>
      <c r="WZF329" s="254"/>
      <c r="WZG329" s="254"/>
      <c r="WZH329" s="254"/>
      <c r="WZI329" s="254"/>
      <c r="WZJ329" s="254"/>
      <c r="WZK329" s="254"/>
      <c r="WZL329" s="254"/>
      <c r="WZM329" s="254"/>
      <c r="WZN329" s="254"/>
      <c r="WZO329" s="254"/>
      <c r="WZP329" s="254"/>
      <c r="WZQ329" s="254"/>
      <c r="WZR329" s="254"/>
      <c r="WZS329" s="254"/>
      <c r="WZT329" s="254"/>
      <c r="WZU329" s="254"/>
      <c r="WZV329" s="254"/>
      <c r="WZW329" s="254"/>
      <c r="WZX329" s="254"/>
      <c r="WZY329" s="254"/>
      <c r="WZZ329" s="254"/>
      <c r="XAA329" s="254"/>
      <c r="XAB329" s="254"/>
      <c r="XAC329" s="254"/>
      <c r="XAD329" s="254"/>
      <c r="XAE329" s="254"/>
      <c r="XAF329" s="254"/>
      <c r="XAG329" s="254"/>
      <c r="XAH329" s="254"/>
      <c r="XAI329" s="254"/>
      <c r="XAJ329" s="254"/>
      <c r="XAK329" s="254"/>
      <c r="XAL329" s="254"/>
      <c r="XAM329" s="254"/>
      <c r="XAN329" s="254"/>
      <c r="XAO329" s="254"/>
      <c r="XAP329" s="254"/>
      <c r="XAQ329" s="254"/>
      <c r="XAR329" s="254"/>
      <c r="XAS329" s="254"/>
      <c r="XAT329" s="254"/>
      <c r="XAU329" s="254"/>
      <c r="XAV329" s="254"/>
      <c r="XAW329" s="254"/>
      <c r="XAX329" s="254"/>
      <c r="XAY329" s="254"/>
      <c r="XAZ329" s="254"/>
      <c r="XBA329" s="254"/>
      <c r="XBB329" s="254"/>
      <c r="XBC329" s="254"/>
      <c r="XBD329" s="254"/>
      <c r="XBE329" s="254"/>
      <c r="XBF329" s="254"/>
      <c r="XBG329" s="254"/>
      <c r="XBH329" s="254"/>
      <c r="XBI329" s="254"/>
      <c r="XBJ329" s="254"/>
      <c r="XBK329" s="254"/>
      <c r="XBL329" s="254"/>
      <c r="XBM329" s="254"/>
      <c r="XBN329" s="254"/>
      <c r="XBO329" s="254"/>
      <c r="XBP329" s="254"/>
      <c r="XBQ329" s="254"/>
      <c r="XBR329" s="254"/>
      <c r="XBS329" s="254"/>
      <c r="XBT329" s="254"/>
      <c r="XBU329" s="254"/>
      <c r="XBV329" s="254"/>
      <c r="XBW329" s="254"/>
      <c r="XBX329" s="254"/>
      <c r="XBY329" s="254"/>
      <c r="XBZ329" s="254"/>
      <c r="XCA329" s="254"/>
      <c r="XCB329" s="254"/>
      <c r="XCC329" s="254"/>
      <c r="XCD329" s="254"/>
      <c r="XCE329" s="254"/>
      <c r="XCF329" s="254"/>
      <c r="XCG329" s="254"/>
      <c r="XCH329" s="254"/>
      <c r="XCI329" s="254"/>
      <c r="XCJ329" s="254"/>
      <c r="XCK329" s="254"/>
      <c r="XCL329" s="254"/>
      <c r="XCM329" s="254"/>
      <c r="XCN329" s="254"/>
      <c r="XCO329" s="254"/>
      <c r="XCP329" s="254"/>
      <c r="XCQ329" s="254"/>
      <c r="XCR329" s="254"/>
      <c r="XCS329" s="254"/>
      <c r="XCT329" s="254"/>
      <c r="XCU329" s="254"/>
      <c r="XCV329" s="254"/>
      <c r="XCW329" s="254"/>
      <c r="XCX329" s="254"/>
      <c r="XCY329" s="254"/>
      <c r="XCZ329" s="254"/>
      <c r="XDA329" s="254"/>
      <c r="XDB329" s="254"/>
      <c r="XDC329" s="254"/>
      <c r="XDD329" s="254"/>
      <c r="XDE329" s="254"/>
      <c r="XDF329" s="254"/>
      <c r="XDG329" s="254"/>
      <c r="XDH329" s="254"/>
      <c r="XDI329" s="254"/>
      <c r="XDJ329" s="254"/>
      <c r="XDK329" s="254"/>
      <c r="XDL329" s="254"/>
      <c r="XDM329" s="254"/>
      <c r="XDN329" s="254"/>
      <c r="XDO329" s="254"/>
      <c r="XDP329" s="254"/>
      <c r="XDQ329" s="254"/>
      <c r="XDR329" s="254"/>
      <c r="XDS329" s="254"/>
      <c r="XDT329" s="254"/>
      <c r="XDU329" s="254"/>
      <c r="XDV329" s="254"/>
      <c r="XDW329" s="254"/>
      <c r="XDX329" s="254"/>
      <c r="XDY329" s="254"/>
      <c r="XDZ329" s="254"/>
      <c r="XEA329" s="254"/>
      <c r="XEB329" s="254"/>
      <c r="XEC329" s="254"/>
      <c r="XED329" s="254"/>
      <c r="XEE329" s="254"/>
      <c r="XEF329" s="254"/>
      <c r="XEG329" s="254"/>
      <c r="XEH329" s="254"/>
      <c r="XEI329" s="254"/>
      <c r="XEJ329" s="254"/>
      <c r="XEK329" s="254"/>
      <c r="XEL329" s="254"/>
      <c r="XEM329" s="254"/>
      <c r="XEN329" s="254"/>
      <c r="XEO329" s="254"/>
      <c r="XEP329" s="254"/>
      <c r="XEQ329" s="254"/>
      <c r="XER329" s="254"/>
      <c r="XES329" s="254"/>
      <c r="XET329" s="254"/>
      <c r="XEU329" s="254"/>
      <c r="XEV329" s="254"/>
      <c r="XEW329" s="254"/>
      <c r="XEX329" s="254"/>
      <c r="XEY329" s="254"/>
      <c r="XEZ329" s="254"/>
      <c r="XFA329" s="254"/>
      <c r="XFB329" s="254"/>
      <c r="XFC329" s="254"/>
      <c r="XFD329" s="254"/>
    </row>
    <row r="330" spans="6:31 16148:16384" x14ac:dyDescent="0.25">
      <c r="F330" s="254"/>
      <c r="J330" s="254"/>
      <c r="O330" s="254"/>
      <c r="T330" s="254"/>
      <c r="V330" s="254"/>
      <c r="W330" s="254"/>
      <c r="X330" s="254"/>
      <c r="Y330" s="254"/>
      <c r="Z330" s="254"/>
      <c r="AA330" s="254"/>
      <c r="AB330" s="254"/>
      <c r="AC330" s="254"/>
      <c r="AD330" s="254"/>
      <c r="AE330" s="254"/>
      <c r="WWB330" s="254"/>
      <c r="WWC330" s="254"/>
      <c r="WWD330" s="254"/>
      <c r="WWE330" s="254"/>
      <c r="WWF330" s="254"/>
      <c r="WWG330" s="254"/>
      <c r="WWH330" s="254"/>
      <c r="WWI330" s="254"/>
      <c r="WWJ330" s="254"/>
      <c r="WWK330" s="254"/>
      <c r="WWL330" s="254"/>
      <c r="WWM330" s="254"/>
      <c r="WWN330" s="254"/>
      <c r="WWO330" s="254"/>
      <c r="WWP330" s="254"/>
      <c r="WWQ330" s="254"/>
      <c r="WWR330" s="254"/>
      <c r="WWS330" s="254"/>
      <c r="WWT330" s="254"/>
      <c r="WWU330" s="254"/>
      <c r="WWV330" s="254"/>
      <c r="WWW330" s="254"/>
      <c r="WWX330" s="254"/>
      <c r="WWY330" s="254"/>
      <c r="WWZ330" s="254"/>
      <c r="WXA330" s="254"/>
      <c r="WXB330" s="254"/>
      <c r="WXC330" s="254"/>
      <c r="WXD330" s="254"/>
      <c r="WXE330" s="254"/>
      <c r="WXF330" s="254"/>
      <c r="WXG330" s="254"/>
      <c r="WXH330" s="254"/>
      <c r="WXI330" s="254"/>
      <c r="WXJ330" s="254"/>
      <c r="WXK330" s="254"/>
      <c r="WXL330" s="254"/>
      <c r="WXM330" s="254"/>
      <c r="WXN330" s="254"/>
      <c r="WXO330" s="254"/>
      <c r="WXP330" s="254"/>
      <c r="WXQ330" s="254"/>
      <c r="WXR330" s="254"/>
      <c r="WXS330" s="254"/>
      <c r="WXT330" s="254"/>
      <c r="WXU330" s="254"/>
      <c r="WXV330" s="254"/>
      <c r="WXW330" s="254"/>
      <c r="WXX330" s="254"/>
      <c r="WXY330" s="254"/>
      <c r="WXZ330" s="254"/>
      <c r="WYA330" s="254"/>
      <c r="WYB330" s="254"/>
      <c r="WYC330" s="254"/>
      <c r="WYD330" s="254"/>
      <c r="WYE330" s="254"/>
      <c r="WYF330" s="254"/>
      <c r="WYG330" s="254"/>
      <c r="WYH330" s="254"/>
      <c r="WYI330" s="254"/>
      <c r="WYJ330" s="254"/>
      <c r="WYK330" s="254"/>
      <c r="WYL330" s="254"/>
      <c r="WYM330" s="254"/>
      <c r="WYN330" s="254"/>
      <c r="WYO330" s="254"/>
      <c r="WYP330" s="254"/>
      <c r="WYQ330" s="254"/>
      <c r="WYR330" s="254"/>
      <c r="WYS330" s="254"/>
      <c r="WYT330" s="254"/>
      <c r="WYU330" s="254"/>
      <c r="WYV330" s="254"/>
      <c r="WYW330" s="254"/>
      <c r="WYX330" s="254"/>
      <c r="WYY330" s="254"/>
      <c r="WYZ330" s="254"/>
      <c r="WZA330" s="254"/>
      <c r="WZB330" s="254"/>
      <c r="WZC330" s="254"/>
      <c r="WZD330" s="254"/>
      <c r="WZE330" s="254"/>
      <c r="WZF330" s="254"/>
      <c r="WZG330" s="254"/>
      <c r="WZH330" s="254"/>
      <c r="WZI330" s="254"/>
      <c r="WZJ330" s="254"/>
      <c r="WZK330" s="254"/>
      <c r="WZL330" s="254"/>
      <c r="WZM330" s="254"/>
      <c r="WZN330" s="254"/>
      <c r="WZO330" s="254"/>
      <c r="WZP330" s="254"/>
      <c r="WZQ330" s="254"/>
      <c r="WZR330" s="254"/>
      <c r="WZS330" s="254"/>
      <c r="WZT330" s="254"/>
      <c r="WZU330" s="254"/>
      <c r="WZV330" s="254"/>
      <c r="WZW330" s="254"/>
      <c r="WZX330" s="254"/>
      <c r="WZY330" s="254"/>
      <c r="WZZ330" s="254"/>
      <c r="XAA330" s="254"/>
      <c r="XAB330" s="254"/>
      <c r="XAC330" s="254"/>
      <c r="XAD330" s="254"/>
      <c r="XAE330" s="254"/>
      <c r="XAF330" s="254"/>
      <c r="XAG330" s="254"/>
      <c r="XAH330" s="254"/>
      <c r="XAI330" s="254"/>
      <c r="XAJ330" s="254"/>
      <c r="XAK330" s="254"/>
      <c r="XAL330" s="254"/>
      <c r="XAM330" s="254"/>
      <c r="XAN330" s="254"/>
      <c r="XAO330" s="254"/>
      <c r="XAP330" s="254"/>
      <c r="XAQ330" s="254"/>
      <c r="XAR330" s="254"/>
      <c r="XAS330" s="254"/>
      <c r="XAT330" s="254"/>
      <c r="XAU330" s="254"/>
      <c r="XAV330" s="254"/>
      <c r="XAW330" s="254"/>
      <c r="XAX330" s="254"/>
      <c r="XAY330" s="254"/>
      <c r="XAZ330" s="254"/>
      <c r="XBA330" s="254"/>
      <c r="XBB330" s="254"/>
      <c r="XBC330" s="254"/>
      <c r="XBD330" s="254"/>
      <c r="XBE330" s="254"/>
      <c r="XBF330" s="254"/>
      <c r="XBG330" s="254"/>
      <c r="XBH330" s="254"/>
      <c r="XBI330" s="254"/>
      <c r="XBJ330" s="254"/>
      <c r="XBK330" s="254"/>
      <c r="XBL330" s="254"/>
      <c r="XBM330" s="254"/>
      <c r="XBN330" s="254"/>
      <c r="XBO330" s="254"/>
      <c r="XBP330" s="254"/>
      <c r="XBQ330" s="254"/>
      <c r="XBR330" s="254"/>
      <c r="XBS330" s="254"/>
      <c r="XBT330" s="254"/>
      <c r="XBU330" s="254"/>
      <c r="XBV330" s="254"/>
      <c r="XBW330" s="254"/>
      <c r="XBX330" s="254"/>
      <c r="XBY330" s="254"/>
      <c r="XBZ330" s="254"/>
      <c r="XCA330" s="254"/>
      <c r="XCB330" s="254"/>
      <c r="XCC330" s="254"/>
      <c r="XCD330" s="254"/>
      <c r="XCE330" s="254"/>
      <c r="XCF330" s="254"/>
      <c r="XCG330" s="254"/>
      <c r="XCH330" s="254"/>
      <c r="XCI330" s="254"/>
      <c r="XCJ330" s="254"/>
      <c r="XCK330" s="254"/>
      <c r="XCL330" s="254"/>
      <c r="XCM330" s="254"/>
      <c r="XCN330" s="254"/>
      <c r="XCO330" s="254"/>
      <c r="XCP330" s="254"/>
      <c r="XCQ330" s="254"/>
      <c r="XCR330" s="254"/>
      <c r="XCS330" s="254"/>
      <c r="XCT330" s="254"/>
      <c r="XCU330" s="254"/>
      <c r="XCV330" s="254"/>
      <c r="XCW330" s="254"/>
      <c r="XCX330" s="254"/>
      <c r="XCY330" s="254"/>
      <c r="XCZ330" s="254"/>
      <c r="XDA330" s="254"/>
      <c r="XDB330" s="254"/>
      <c r="XDC330" s="254"/>
      <c r="XDD330" s="254"/>
      <c r="XDE330" s="254"/>
      <c r="XDF330" s="254"/>
      <c r="XDG330" s="254"/>
      <c r="XDH330" s="254"/>
      <c r="XDI330" s="254"/>
      <c r="XDJ330" s="254"/>
      <c r="XDK330" s="254"/>
      <c r="XDL330" s="254"/>
      <c r="XDM330" s="254"/>
      <c r="XDN330" s="254"/>
      <c r="XDO330" s="254"/>
      <c r="XDP330" s="254"/>
      <c r="XDQ330" s="254"/>
      <c r="XDR330" s="254"/>
      <c r="XDS330" s="254"/>
      <c r="XDT330" s="254"/>
      <c r="XDU330" s="254"/>
      <c r="XDV330" s="254"/>
      <c r="XDW330" s="254"/>
      <c r="XDX330" s="254"/>
      <c r="XDY330" s="254"/>
      <c r="XDZ330" s="254"/>
      <c r="XEA330" s="254"/>
      <c r="XEB330" s="254"/>
      <c r="XEC330" s="254"/>
      <c r="XED330" s="254"/>
      <c r="XEE330" s="254"/>
      <c r="XEF330" s="254"/>
      <c r="XEG330" s="254"/>
      <c r="XEH330" s="254"/>
      <c r="XEI330" s="254"/>
      <c r="XEJ330" s="254"/>
      <c r="XEK330" s="254"/>
      <c r="XEL330" s="254"/>
      <c r="XEM330" s="254"/>
      <c r="XEN330" s="254"/>
      <c r="XEO330" s="254"/>
      <c r="XEP330" s="254"/>
      <c r="XEQ330" s="254"/>
      <c r="XER330" s="254"/>
      <c r="XES330" s="254"/>
      <c r="XET330" s="254"/>
      <c r="XEU330" s="254"/>
      <c r="XEV330" s="254"/>
      <c r="XEW330" s="254"/>
      <c r="XEX330" s="254"/>
      <c r="XEY330" s="254"/>
      <c r="XEZ330" s="254"/>
      <c r="XFA330" s="254"/>
      <c r="XFB330" s="254"/>
      <c r="XFC330" s="254"/>
      <c r="XFD330" s="254"/>
    </row>
    <row r="331" spans="6:31 16148:16384" x14ac:dyDescent="0.25">
      <c r="F331" s="254"/>
      <c r="J331" s="254"/>
      <c r="O331" s="254"/>
      <c r="T331" s="254"/>
      <c r="V331" s="254"/>
      <c r="W331" s="254"/>
      <c r="X331" s="254"/>
      <c r="Y331" s="254"/>
      <c r="Z331" s="254"/>
      <c r="AA331" s="254"/>
      <c r="AB331" s="254"/>
      <c r="AC331" s="254"/>
      <c r="AD331" s="254"/>
      <c r="AE331" s="254"/>
      <c r="WWB331" s="254"/>
      <c r="WWC331" s="254"/>
      <c r="WWD331" s="254"/>
      <c r="WWE331" s="254"/>
      <c r="WWF331" s="254"/>
      <c r="WWG331" s="254"/>
      <c r="WWH331" s="254"/>
      <c r="WWI331" s="254"/>
      <c r="WWJ331" s="254"/>
      <c r="WWK331" s="254"/>
      <c r="WWL331" s="254"/>
      <c r="WWM331" s="254"/>
      <c r="WWN331" s="254"/>
      <c r="WWO331" s="254"/>
      <c r="WWP331" s="254"/>
      <c r="WWQ331" s="254"/>
      <c r="WWR331" s="254"/>
      <c r="WWS331" s="254"/>
      <c r="WWT331" s="254"/>
      <c r="WWU331" s="254"/>
      <c r="WWV331" s="254"/>
      <c r="WWW331" s="254"/>
      <c r="WWX331" s="254"/>
      <c r="WWY331" s="254"/>
      <c r="WWZ331" s="254"/>
      <c r="WXA331" s="254"/>
      <c r="WXB331" s="254"/>
      <c r="WXC331" s="254"/>
      <c r="WXD331" s="254"/>
      <c r="WXE331" s="254"/>
      <c r="WXF331" s="254"/>
      <c r="WXG331" s="254"/>
      <c r="WXH331" s="254"/>
      <c r="WXI331" s="254"/>
      <c r="WXJ331" s="254"/>
      <c r="WXK331" s="254"/>
      <c r="WXL331" s="254"/>
      <c r="WXM331" s="254"/>
      <c r="WXN331" s="254"/>
      <c r="WXO331" s="254"/>
      <c r="WXP331" s="254"/>
      <c r="WXQ331" s="254"/>
      <c r="WXR331" s="254"/>
      <c r="WXS331" s="254"/>
      <c r="WXT331" s="254"/>
      <c r="WXU331" s="254"/>
      <c r="WXV331" s="254"/>
      <c r="WXW331" s="254"/>
      <c r="WXX331" s="254"/>
      <c r="WXY331" s="254"/>
      <c r="WXZ331" s="254"/>
      <c r="WYA331" s="254"/>
      <c r="WYB331" s="254"/>
      <c r="WYC331" s="254"/>
      <c r="WYD331" s="254"/>
      <c r="WYE331" s="254"/>
      <c r="WYF331" s="254"/>
      <c r="WYG331" s="254"/>
      <c r="WYH331" s="254"/>
      <c r="WYI331" s="254"/>
      <c r="WYJ331" s="254"/>
      <c r="WYK331" s="254"/>
      <c r="WYL331" s="254"/>
      <c r="WYM331" s="254"/>
      <c r="WYN331" s="254"/>
      <c r="WYO331" s="254"/>
      <c r="WYP331" s="254"/>
      <c r="WYQ331" s="254"/>
      <c r="WYR331" s="254"/>
      <c r="WYS331" s="254"/>
      <c r="WYT331" s="254"/>
      <c r="WYU331" s="254"/>
      <c r="WYV331" s="254"/>
      <c r="WYW331" s="254"/>
      <c r="WYX331" s="254"/>
      <c r="WYY331" s="254"/>
      <c r="WYZ331" s="254"/>
      <c r="WZA331" s="254"/>
      <c r="WZB331" s="254"/>
      <c r="WZC331" s="254"/>
      <c r="WZD331" s="254"/>
      <c r="WZE331" s="254"/>
      <c r="WZF331" s="254"/>
      <c r="WZG331" s="254"/>
      <c r="WZH331" s="254"/>
      <c r="WZI331" s="254"/>
      <c r="WZJ331" s="254"/>
      <c r="WZK331" s="254"/>
      <c r="WZL331" s="254"/>
      <c r="WZM331" s="254"/>
      <c r="WZN331" s="254"/>
      <c r="WZO331" s="254"/>
      <c r="WZP331" s="254"/>
      <c r="WZQ331" s="254"/>
      <c r="WZR331" s="254"/>
      <c r="WZS331" s="254"/>
      <c r="WZT331" s="254"/>
      <c r="WZU331" s="254"/>
      <c r="WZV331" s="254"/>
      <c r="WZW331" s="254"/>
      <c r="WZX331" s="254"/>
      <c r="WZY331" s="254"/>
      <c r="WZZ331" s="254"/>
      <c r="XAA331" s="254"/>
      <c r="XAB331" s="254"/>
      <c r="XAC331" s="254"/>
      <c r="XAD331" s="254"/>
      <c r="XAE331" s="254"/>
      <c r="XAF331" s="254"/>
      <c r="XAG331" s="254"/>
      <c r="XAH331" s="254"/>
      <c r="XAI331" s="254"/>
      <c r="XAJ331" s="254"/>
      <c r="XAK331" s="254"/>
      <c r="XAL331" s="254"/>
      <c r="XAM331" s="254"/>
      <c r="XAN331" s="254"/>
      <c r="XAO331" s="254"/>
      <c r="XAP331" s="254"/>
      <c r="XAQ331" s="254"/>
      <c r="XAR331" s="254"/>
      <c r="XAS331" s="254"/>
      <c r="XAT331" s="254"/>
      <c r="XAU331" s="254"/>
      <c r="XAV331" s="254"/>
      <c r="XAW331" s="254"/>
      <c r="XAX331" s="254"/>
      <c r="XAY331" s="254"/>
      <c r="XAZ331" s="254"/>
      <c r="XBA331" s="254"/>
      <c r="XBB331" s="254"/>
      <c r="XBC331" s="254"/>
      <c r="XBD331" s="254"/>
      <c r="XBE331" s="254"/>
      <c r="XBF331" s="254"/>
      <c r="XBG331" s="254"/>
      <c r="XBH331" s="254"/>
      <c r="XBI331" s="254"/>
      <c r="XBJ331" s="254"/>
      <c r="XBK331" s="254"/>
      <c r="XBL331" s="254"/>
      <c r="XBM331" s="254"/>
      <c r="XBN331" s="254"/>
      <c r="XBO331" s="254"/>
      <c r="XBP331" s="254"/>
      <c r="XBQ331" s="254"/>
      <c r="XBR331" s="254"/>
      <c r="XBS331" s="254"/>
      <c r="XBT331" s="254"/>
      <c r="XBU331" s="254"/>
      <c r="XBV331" s="254"/>
      <c r="XBW331" s="254"/>
      <c r="XBX331" s="254"/>
      <c r="XBY331" s="254"/>
      <c r="XBZ331" s="254"/>
      <c r="XCA331" s="254"/>
      <c r="XCB331" s="254"/>
      <c r="XCC331" s="254"/>
      <c r="XCD331" s="254"/>
      <c r="XCE331" s="254"/>
      <c r="XCF331" s="254"/>
      <c r="XCG331" s="254"/>
      <c r="XCH331" s="254"/>
      <c r="XCI331" s="254"/>
      <c r="XCJ331" s="254"/>
      <c r="XCK331" s="254"/>
      <c r="XCL331" s="254"/>
      <c r="XCM331" s="254"/>
      <c r="XCN331" s="254"/>
      <c r="XCO331" s="254"/>
      <c r="XCP331" s="254"/>
      <c r="XCQ331" s="254"/>
      <c r="XCR331" s="254"/>
      <c r="XCS331" s="254"/>
      <c r="XCT331" s="254"/>
      <c r="XCU331" s="254"/>
      <c r="XCV331" s="254"/>
      <c r="XCW331" s="254"/>
      <c r="XCX331" s="254"/>
      <c r="XCY331" s="254"/>
      <c r="XCZ331" s="254"/>
      <c r="XDA331" s="254"/>
      <c r="XDB331" s="254"/>
      <c r="XDC331" s="254"/>
      <c r="XDD331" s="254"/>
      <c r="XDE331" s="254"/>
      <c r="XDF331" s="254"/>
      <c r="XDG331" s="254"/>
      <c r="XDH331" s="254"/>
      <c r="XDI331" s="254"/>
      <c r="XDJ331" s="254"/>
      <c r="XDK331" s="254"/>
      <c r="XDL331" s="254"/>
      <c r="XDM331" s="254"/>
      <c r="XDN331" s="254"/>
      <c r="XDO331" s="254"/>
      <c r="XDP331" s="254"/>
      <c r="XDQ331" s="254"/>
      <c r="XDR331" s="254"/>
      <c r="XDS331" s="254"/>
      <c r="XDT331" s="254"/>
      <c r="XDU331" s="254"/>
      <c r="XDV331" s="254"/>
      <c r="XDW331" s="254"/>
      <c r="XDX331" s="254"/>
      <c r="XDY331" s="254"/>
      <c r="XDZ331" s="254"/>
      <c r="XEA331" s="254"/>
      <c r="XEB331" s="254"/>
      <c r="XEC331" s="254"/>
      <c r="XED331" s="254"/>
      <c r="XEE331" s="254"/>
      <c r="XEF331" s="254"/>
      <c r="XEG331" s="254"/>
      <c r="XEH331" s="254"/>
      <c r="XEI331" s="254"/>
      <c r="XEJ331" s="254"/>
      <c r="XEK331" s="254"/>
      <c r="XEL331" s="254"/>
      <c r="XEM331" s="254"/>
      <c r="XEN331" s="254"/>
      <c r="XEO331" s="254"/>
      <c r="XEP331" s="254"/>
      <c r="XEQ331" s="254"/>
      <c r="XER331" s="254"/>
      <c r="XES331" s="254"/>
      <c r="XET331" s="254"/>
      <c r="XEU331" s="254"/>
      <c r="XEV331" s="254"/>
      <c r="XEW331" s="254"/>
      <c r="XEX331" s="254"/>
      <c r="XEY331" s="254"/>
      <c r="XEZ331" s="254"/>
      <c r="XFA331" s="254"/>
      <c r="XFB331" s="254"/>
      <c r="XFC331" s="254"/>
      <c r="XFD331" s="254"/>
    </row>
    <row r="332" spans="6:31 16148:16384" x14ac:dyDescent="0.25">
      <c r="F332" s="254"/>
      <c r="J332" s="254"/>
      <c r="O332" s="254"/>
      <c r="T332" s="254"/>
      <c r="V332" s="254"/>
      <c r="W332" s="254"/>
      <c r="X332" s="254"/>
      <c r="Y332" s="254"/>
      <c r="Z332" s="254"/>
      <c r="AA332" s="254"/>
      <c r="AB332" s="254"/>
      <c r="AC332" s="254"/>
      <c r="AD332" s="254"/>
      <c r="AE332" s="254"/>
      <c r="WWB332" s="254"/>
      <c r="WWC332" s="254"/>
      <c r="WWD332" s="254"/>
      <c r="WWE332" s="254"/>
      <c r="WWF332" s="254"/>
      <c r="WWG332" s="254"/>
      <c r="WWH332" s="254"/>
      <c r="WWI332" s="254"/>
      <c r="WWJ332" s="254"/>
      <c r="WWK332" s="254"/>
      <c r="WWL332" s="254"/>
      <c r="WWM332" s="254"/>
      <c r="WWN332" s="254"/>
      <c r="WWO332" s="254"/>
      <c r="WWP332" s="254"/>
      <c r="WWQ332" s="254"/>
      <c r="WWR332" s="254"/>
      <c r="WWS332" s="254"/>
      <c r="WWT332" s="254"/>
      <c r="WWU332" s="254"/>
      <c r="WWV332" s="254"/>
      <c r="WWW332" s="254"/>
      <c r="WWX332" s="254"/>
      <c r="WWY332" s="254"/>
      <c r="WWZ332" s="254"/>
      <c r="WXA332" s="254"/>
      <c r="WXB332" s="254"/>
      <c r="WXC332" s="254"/>
      <c r="WXD332" s="254"/>
      <c r="WXE332" s="254"/>
      <c r="WXF332" s="254"/>
      <c r="WXG332" s="254"/>
      <c r="WXH332" s="254"/>
      <c r="WXI332" s="254"/>
      <c r="WXJ332" s="254"/>
      <c r="WXK332" s="254"/>
      <c r="WXL332" s="254"/>
      <c r="WXM332" s="254"/>
      <c r="WXN332" s="254"/>
      <c r="WXO332" s="254"/>
      <c r="WXP332" s="254"/>
      <c r="WXQ332" s="254"/>
      <c r="WXR332" s="254"/>
      <c r="WXS332" s="254"/>
      <c r="WXT332" s="254"/>
      <c r="WXU332" s="254"/>
      <c r="WXV332" s="254"/>
      <c r="WXW332" s="254"/>
      <c r="WXX332" s="254"/>
      <c r="WXY332" s="254"/>
      <c r="WXZ332" s="254"/>
      <c r="WYA332" s="254"/>
      <c r="WYB332" s="254"/>
      <c r="WYC332" s="254"/>
      <c r="WYD332" s="254"/>
      <c r="WYE332" s="254"/>
      <c r="WYF332" s="254"/>
      <c r="WYG332" s="254"/>
      <c r="WYH332" s="254"/>
      <c r="WYI332" s="254"/>
      <c r="WYJ332" s="254"/>
      <c r="WYK332" s="254"/>
      <c r="WYL332" s="254"/>
      <c r="WYM332" s="254"/>
      <c r="WYN332" s="254"/>
      <c r="WYO332" s="254"/>
      <c r="WYP332" s="254"/>
      <c r="WYQ332" s="254"/>
      <c r="WYR332" s="254"/>
      <c r="WYS332" s="254"/>
      <c r="WYT332" s="254"/>
      <c r="WYU332" s="254"/>
      <c r="WYV332" s="254"/>
      <c r="WYW332" s="254"/>
      <c r="WYX332" s="254"/>
      <c r="WYY332" s="254"/>
      <c r="WYZ332" s="254"/>
      <c r="WZA332" s="254"/>
      <c r="WZB332" s="254"/>
      <c r="WZC332" s="254"/>
      <c r="WZD332" s="254"/>
      <c r="WZE332" s="254"/>
      <c r="WZF332" s="254"/>
      <c r="WZG332" s="254"/>
      <c r="WZH332" s="254"/>
      <c r="WZI332" s="254"/>
      <c r="WZJ332" s="254"/>
      <c r="WZK332" s="254"/>
      <c r="WZL332" s="254"/>
      <c r="WZM332" s="254"/>
      <c r="WZN332" s="254"/>
      <c r="WZO332" s="254"/>
      <c r="WZP332" s="254"/>
      <c r="WZQ332" s="254"/>
      <c r="WZR332" s="254"/>
      <c r="WZS332" s="254"/>
      <c r="WZT332" s="254"/>
      <c r="WZU332" s="254"/>
      <c r="WZV332" s="254"/>
      <c r="WZW332" s="254"/>
      <c r="WZX332" s="254"/>
      <c r="WZY332" s="254"/>
      <c r="WZZ332" s="254"/>
      <c r="XAA332" s="254"/>
      <c r="XAB332" s="254"/>
      <c r="XAC332" s="254"/>
      <c r="XAD332" s="254"/>
      <c r="XAE332" s="254"/>
      <c r="XAF332" s="254"/>
      <c r="XAG332" s="254"/>
      <c r="XAH332" s="254"/>
      <c r="XAI332" s="254"/>
      <c r="XAJ332" s="254"/>
      <c r="XAK332" s="254"/>
      <c r="XAL332" s="254"/>
      <c r="XAM332" s="254"/>
      <c r="XAN332" s="254"/>
      <c r="XAO332" s="254"/>
      <c r="XAP332" s="254"/>
      <c r="XAQ332" s="254"/>
      <c r="XAR332" s="254"/>
      <c r="XAS332" s="254"/>
      <c r="XAT332" s="254"/>
      <c r="XAU332" s="254"/>
      <c r="XAV332" s="254"/>
      <c r="XAW332" s="254"/>
      <c r="XAX332" s="254"/>
      <c r="XAY332" s="254"/>
      <c r="XAZ332" s="254"/>
      <c r="XBA332" s="254"/>
      <c r="XBB332" s="254"/>
      <c r="XBC332" s="254"/>
      <c r="XBD332" s="254"/>
      <c r="XBE332" s="254"/>
      <c r="XBF332" s="254"/>
      <c r="XBG332" s="254"/>
      <c r="XBH332" s="254"/>
      <c r="XBI332" s="254"/>
      <c r="XBJ332" s="254"/>
      <c r="XBK332" s="254"/>
      <c r="XBL332" s="254"/>
      <c r="XBM332" s="254"/>
      <c r="XBN332" s="254"/>
      <c r="XBO332" s="254"/>
      <c r="XBP332" s="254"/>
      <c r="XBQ332" s="254"/>
      <c r="XBR332" s="254"/>
      <c r="XBS332" s="254"/>
      <c r="XBT332" s="254"/>
      <c r="XBU332" s="254"/>
      <c r="XBV332" s="254"/>
      <c r="XBW332" s="254"/>
      <c r="XBX332" s="254"/>
      <c r="XBY332" s="254"/>
      <c r="XBZ332" s="254"/>
      <c r="XCA332" s="254"/>
      <c r="XCB332" s="254"/>
      <c r="XCC332" s="254"/>
      <c r="XCD332" s="254"/>
      <c r="XCE332" s="254"/>
      <c r="XCF332" s="254"/>
      <c r="XCG332" s="254"/>
      <c r="XCH332" s="254"/>
      <c r="XCI332" s="254"/>
      <c r="XCJ332" s="254"/>
      <c r="XCK332" s="254"/>
      <c r="XCL332" s="254"/>
      <c r="XCM332" s="254"/>
      <c r="XCN332" s="254"/>
      <c r="XCO332" s="254"/>
      <c r="XCP332" s="254"/>
      <c r="XCQ332" s="254"/>
      <c r="XCR332" s="254"/>
      <c r="XCS332" s="254"/>
      <c r="XCT332" s="254"/>
      <c r="XCU332" s="254"/>
      <c r="XCV332" s="254"/>
      <c r="XCW332" s="254"/>
      <c r="XCX332" s="254"/>
      <c r="XCY332" s="254"/>
      <c r="XCZ332" s="254"/>
      <c r="XDA332" s="254"/>
      <c r="XDB332" s="254"/>
      <c r="XDC332" s="254"/>
      <c r="XDD332" s="254"/>
      <c r="XDE332" s="254"/>
      <c r="XDF332" s="254"/>
      <c r="XDG332" s="254"/>
      <c r="XDH332" s="254"/>
      <c r="XDI332" s="254"/>
      <c r="XDJ332" s="254"/>
      <c r="XDK332" s="254"/>
      <c r="XDL332" s="254"/>
      <c r="XDM332" s="254"/>
      <c r="XDN332" s="254"/>
      <c r="XDO332" s="254"/>
      <c r="XDP332" s="254"/>
      <c r="XDQ332" s="254"/>
      <c r="XDR332" s="254"/>
      <c r="XDS332" s="254"/>
      <c r="XDT332" s="254"/>
      <c r="XDU332" s="254"/>
      <c r="XDV332" s="254"/>
      <c r="XDW332" s="254"/>
      <c r="XDX332" s="254"/>
      <c r="XDY332" s="254"/>
      <c r="XDZ332" s="254"/>
      <c r="XEA332" s="254"/>
      <c r="XEB332" s="254"/>
      <c r="XEC332" s="254"/>
      <c r="XED332" s="254"/>
      <c r="XEE332" s="254"/>
      <c r="XEF332" s="254"/>
      <c r="XEG332" s="254"/>
      <c r="XEH332" s="254"/>
      <c r="XEI332" s="254"/>
      <c r="XEJ332" s="254"/>
      <c r="XEK332" s="254"/>
      <c r="XEL332" s="254"/>
      <c r="XEM332" s="254"/>
      <c r="XEN332" s="254"/>
      <c r="XEO332" s="254"/>
      <c r="XEP332" s="254"/>
      <c r="XEQ332" s="254"/>
      <c r="XER332" s="254"/>
      <c r="XES332" s="254"/>
      <c r="XET332" s="254"/>
      <c r="XEU332" s="254"/>
      <c r="XEV332" s="254"/>
      <c r="XEW332" s="254"/>
      <c r="XEX332" s="254"/>
      <c r="XEY332" s="254"/>
      <c r="XEZ332" s="254"/>
      <c r="XFA332" s="254"/>
      <c r="XFB332" s="254"/>
      <c r="XFC332" s="254"/>
      <c r="XFD332" s="254"/>
    </row>
    <row r="333" spans="6:31 16148:16384" x14ac:dyDescent="0.25">
      <c r="F333" s="254"/>
      <c r="J333" s="254"/>
      <c r="O333" s="254"/>
      <c r="T333" s="254"/>
      <c r="V333" s="254"/>
      <c r="W333" s="254"/>
      <c r="X333" s="254"/>
      <c r="Y333" s="254"/>
      <c r="Z333" s="254"/>
      <c r="AA333" s="254"/>
      <c r="AB333" s="254"/>
      <c r="AC333" s="254"/>
      <c r="AD333" s="254"/>
      <c r="AE333" s="254"/>
      <c r="WWB333" s="254"/>
      <c r="WWC333" s="254"/>
      <c r="WWD333" s="254"/>
      <c r="WWE333" s="254"/>
      <c r="WWF333" s="254"/>
      <c r="WWG333" s="254"/>
      <c r="WWH333" s="254"/>
      <c r="WWI333" s="254"/>
      <c r="WWJ333" s="254"/>
      <c r="WWK333" s="254"/>
      <c r="WWL333" s="254"/>
      <c r="WWM333" s="254"/>
      <c r="WWN333" s="254"/>
      <c r="WWO333" s="254"/>
      <c r="WWP333" s="254"/>
      <c r="WWQ333" s="254"/>
      <c r="WWR333" s="254"/>
      <c r="WWS333" s="254"/>
      <c r="WWT333" s="254"/>
      <c r="WWU333" s="254"/>
      <c r="WWV333" s="254"/>
      <c r="WWW333" s="254"/>
      <c r="WWX333" s="254"/>
      <c r="WWY333" s="254"/>
      <c r="WWZ333" s="254"/>
      <c r="WXA333" s="254"/>
      <c r="WXB333" s="254"/>
      <c r="WXC333" s="254"/>
      <c r="WXD333" s="254"/>
      <c r="WXE333" s="254"/>
      <c r="WXF333" s="254"/>
      <c r="WXG333" s="254"/>
      <c r="WXH333" s="254"/>
      <c r="WXI333" s="254"/>
      <c r="WXJ333" s="254"/>
      <c r="WXK333" s="254"/>
      <c r="WXL333" s="254"/>
      <c r="WXM333" s="254"/>
      <c r="WXN333" s="254"/>
      <c r="WXO333" s="254"/>
      <c r="WXP333" s="254"/>
      <c r="WXQ333" s="254"/>
      <c r="WXR333" s="254"/>
      <c r="WXS333" s="254"/>
      <c r="WXT333" s="254"/>
      <c r="WXU333" s="254"/>
      <c r="WXV333" s="254"/>
      <c r="WXW333" s="254"/>
      <c r="WXX333" s="254"/>
      <c r="WXY333" s="254"/>
      <c r="WXZ333" s="254"/>
      <c r="WYA333" s="254"/>
      <c r="WYB333" s="254"/>
      <c r="WYC333" s="254"/>
      <c r="WYD333" s="254"/>
      <c r="WYE333" s="254"/>
      <c r="WYF333" s="254"/>
      <c r="WYG333" s="254"/>
      <c r="WYH333" s="254"/>
      <c r="WYI333" s="254"/>
      <c r="WYJ333" s="254"/>
      <c r="WYK333" s="254"/>
      <c r="WYL333" s="254"/>
      <c r="WYM333" s="254"/>
      <c r="WYN333" s="254"/>
      <c r="WYO333" s="254"/>
      <c r="WYP333" s="254"/>
      <c r="WYQ333" s="254"/>
      <c r="WYR333" s="254"/>
      <c r="WYS333" s="254"/>
      <c r="WYT333" s="254"/>
      <c r="WYU333" s="254"/>
      <c r="WYV333" s="254"/>
      <c r="WYW333" s="254"/>
      <c r="WYX333" s="254"/>
      <c r="WYY333" s="254"/>
      <c r="WYZ333" s="254"/>
      <c r="WZA333" s="254"/>
      <c r="WZB333" s="254"/>
      <c r="WZC333" s="254"/>
      <c r="WZD333" s="254"/>
      <c r="WZE333" s="254"/>
      <c r="WZF333" s="254"/>
      <c r="WZG333" s="254"/>
      <c r="WZH333" s="254"/>
      <c r="WZI333" s="254"/>
      <c r="WZJ333" s="254"/>
      <c r="WZK333" s="254"/>
      <c r="WZL333" s="254"/>
      <c r="WZM333" s="254"/>
      <c r="WZN333" s="254"/>
      <c r="WZO333" s="254"/>
      <c r="WZP333" s="254"/>
      <c r="WZQ333" s="254"/>
      <c r="WZR333" s="254"/>
      <c r="WZS333" s="254"/>
      <c r="WZT333" s="254"/>
      <c r="WZU333" s="254"/>
      <c r="WZV333" s="254"/>
      <c r="WZW333" s="254"/>
      <c r="WZX333" s="254"/>
      <c r="WZY333" s="254"/>
      <c r="WZZ333" s="254"/>
      <c r="XAA333" s="254"/>
      <c r="XAB333" s="254"/>
      <c r="XAC333" s="254"/>
      <c r="XAD333" s="254"/>
      <c r="XAE333" s="254"/>
      <c r="XAF333" s="254"/>
      <c r="XAG333" s="254"/>
      <c r="XAH333" s="254"/>
      <c r="XAI333" s="254"/>
      <c r="XAJ333" s="254"/>
      <c r="XAK333" s="254"/>
      <c r="XAL333" s="254"/>
      <c r="XAM333" s="254"/>
      <c r="XAN333" s="254"/>
      <c r="XAO333" s="254"/>
      <c r="XAP333" s="254"/>
      <c r="XAQ333" s="254"/>
      <c r="XAR333" s="254"/>
      <c r="XAS333" s="254"/>
      <c r="XAT333" s="254"/>
      <c r="XAU333" s="254"/>
      <c r="XAV333" s="254"/>
      <c r="XAW333" s="254"/>
      <c r="XAX333" s="254"/>
      <c r="XAY333" s="254"/>
      <c r="XAZ333" s="254"/>
      <c r="XBA333" s="254"/>
      <c r="XBB333" s="254"/>
      <c r="XBC333" s="254"/>
      <c r="XBD333" s="254"/>
      <c r="XBE333" s="254"/>
      <c r="XBF333" s="254"/>
      <c r="XBG333" s="254"/>
      <c r="XBH333" s="254"/>
      <c r="XBI333" s="254"/>
      <c r="XBJ333" s="254"/>
      <c r="XBK333" s="254"/>
      <c r="XBL333" s="254"/>
      <c r="XBM333" s="254"/>
      <c r="XBN333" s="254"/>
      <c r="XBO333" s="254"/>
      <c r="XBP333" s="254"/>
      <c r="XBQ333" s="254"/>
      <c r="XBR333" s="254"/>
      <c r="XBS333" s="254"/>
      <c r="XBT333" s="254"/>
      <c r="XBU333" s="254"/>
      <c r="XBV333" s="254"/>
      <c r="XBW333" s="254"/>
      <c r="XBX333" s="254"/>
      <c r="XBY333" s="254"/>
      <c r="XBZ333" s="254"/>
      <c r="XCA333" s="254"/>
      <c r="XCB333" s="254"/>
      <c r="XCC333" s="254"/>
      <c r="XCD333" s="254"/>
      <c r="XCE333" s="254"/>
      <c r="XCF333" s="254"/>
      <c r="XCG333" s="254"/>
      <c r="XCH333" s="254"/>
      <c r="XCI333" s="254"/>
      <c r="XCJ333" s="254"/>
      <c r="XCK333" s="254"/>
      <c r="XCL333" s="254"/>
      <c r="XCM333" s="254"/>
      <c r="XCN333" s="254"/>
      <c r="XCO333" s="254"/>
      <c r="XCP333" s="254"/>
      <c r="XCQ333" s="254"/>
      <c r="XCR333" s="254"/>
      <c r="XCS333" s="254"/>
      <c r="XCT333" s="254"/>
      <c r="XCU333" s="254"/>
      <c r="XCV333" s="254"/>
      <c r="XCW333" s="254"/>
      <c r="XCX333" s="254"/>
      <c r="XCY333" s="254"/>
      <c r="XCZ333" s="254"/>
      <c r="XDA333" s="254"/>
      <c r="XDB333" s="254"/>
      <c r="XDC333" s="254"/>
      <c r="XDD333" s="254"/>
      <c r="XDE333" s="254"/>
      <c r="XDF333" s="254"/>
      <c r="XDG333" s="254"/>
      <c r="XDH333" s="254"/>
      <c r="XDI333" s="254"/>
      <c r="XDJ333" s="254"/>
      <c r="XDK333" s="254"/>
      <c r="XDL333" s="254"/>
      <c r="XDM333" s="254"/>
      <c r="XDN333" s="254"/>
      <c r="XDO333" s="254"/>
      <c r="XDP333" s="254"/>
      <c r="XDQ333" s="254"/>
      <c r="XDR333" s="254"/>
      <c r="XDS333" s="254"/>
      <c r="XDT333" s="254"/>
      <c r="XDU333" s="254"/>
      <c r="XDV333" s="254"/>
      <c r="XDW333" s="254"/>
      <c r="XDX333" s="254"/>
      <c r="XDY333" s="254"/>
      <c r="XDZ333" s="254"/>
      <c r="XEA333" s="254"/>
      <c r="XEB333" s="254"/>
      <c r="XEC333" s="254"/>
      <c r="XED333" s="254"/>
      <c r="XEE333" s="254"/>
      <c r="XEF333" s="254"/>
      <c r="XEG333" s="254"/>
      <c r="XEH333" s="254"/>
      <c r="XEI333" s="254"/>
      <c r="XEJ333" s="254"/>
      <c r="XEK333" s="254"/>
      <c r="XEL333" s="254"/>
      <c r="XEM333" s="254"/>
      <c r="XEN333" s="254"/>
      <c r="XEO333" s="254"/>
      <c r="XEP333" s="254"/>
      <c r="XEQ333" s="254"/>
      <c r="XER333" s="254"/>
      <c r="XES333" s="254"/>
      <c r="XET333" s="254"/>
      <c r="XEU333" s="254"/>
      <c r="XEV333" s="254"/>
      <c r="XEW333" s="254"/>
      <c r="XEX333" s="254"/>
      <c r="XEY333" s="254"/>
      <c r="XEZ333" s="254"/>
      <c r="XFA333" s="254"/>
      <c r="XFB333" s="254"/>
      <c r="XFC333" s="254"/>
      <c r="XFD333" s="254"/>
    </row>
    <row r="334" spans="6:31 16148:16384" x14ac:dyDescent="0.25">
      <c r="F334" s="254"/>
      <c r="J334" s="254"/>
      <c r="O334" s="254"/>
      <c r="T334" s="254"/>
      <c r="V334" s="254"/>
      <c r="W334" s="254"/>
      <c r="X334" s="254"/>
      <c r="Y334" s="254"/>
      <c r="Z334" s="254"/>
      <c r="AA334" s="254"/>
      <c r="AB334" s="254"/>
      <c r="AC334" s="254"/>
      <c r="AD334" s="254"/>
      <c r="AE334" s="254"/>
      <c r="WWB334" s="254"/>
      <c r="WWC334" s="254"/>
      <c r="WWD334" s="254"/>
      <c r="WWE334" s="254"/>
      <c r="WWF334" s="254"/>
      <c r="WWG334" s="254"/>
      <c r="WWH334" s="254"/>
      <c r="WWI334" s="254"/>
      <c r="WWJ334" s="254"/>
      <c r="WWK334" s="254"/>
      <c r="WWL334" s="254"/>
      <c r="WWM334" s="254"/>
      <c r="WWN334" s="254"/>
      <c r="WWO334" s="254"/>
      <c r="WWP334" s="254"/>
      <c r="WWQ334" s="254"/>
      <c r="WWR334" s="254"/>
      <c r="WWS334" s="254"/>
      <c r="WWT334" s="254"/>
      <c r="WWU334" s="254"/>
      <c r="WWV334" s="254"/>
      <c r="WWW334" s="254"/>
      <c r="WWX334" s="254"/>
      <c r="WWY334" s="254"/>
      <c r="WWZ334" s="254"/>
      <c r="WXA334" s="254"/>
      <c r="WXB334" s="254"/>
      <c r="WXC334" s="254"/>
      <c r="WXD334" s="254"/>
      <c r="WXE334" s="254"/>
      <c r="WXF334" s="254"/>
      <c r="WXG334" s="254"/>
      <c r="WXH334" s="254"/>
      <c r="WXI334" s="254"/>
      <c r="WXJ334" s="254"/>
      <c r="WXK334" s="254"/>
      <c r="WXL334" s="254"/>
      <c r="WXM334" s="254"/>
      <c r="WXN334" s="254"/>
      <c r="WXO334" s="254"/>
      <c r="WXP334" s="254"/>
      <c r="WXQ334" s="254"/>
      <c r="WXR334" s="254"/>
      <c r="WXS334" s="254"/>
      <c r="WXT334" s="254"/>
      <c r="WXU334" s="254"/>
      <c r="WXV334" s="254"/>
      <c r="WXW334" s="254"/>
      <c r="WXX334" s="254"/>
      <c r="WXY334" s="254"/>
      <c r="WXZ334" s="254"/>
      <c r="WYA334" s="254"/>
      <c r="WYB334" s="254"/>
      <c r="WYC334" s="254"/>
      <c r="WYD334" s="254"/>
      <c r="WYE334" s="254"/>
      <c r="WYF334" s="254"/>
      <c r="WYG334" s="254"/>
      <c r="WYH334" s="254"/>
      <c r="WYI334" s="254"/>
      <c r="WYJ334" s="254"/>
      <c r="WYK334" s="254"/>
      <c r="WYL334" s="254"/>
      <c r="WYM334" s="254"/>
      <c r="WYN334" s="254"/>
      <c r="WYO334" s="254"/>
      <c r="WYP334" s="254"/>
      <c r="WYQ334" s="254"/>
      <c r="WYR334" s="254"/>
      <c r="WYS334" s="254"/>
      <c r="WYT334" s="254"/>
      <c r="WYU334" s="254"/>
      <c r="WYV334" s="254"/>
      <c r="WYW334" s="254"/>
      <c r="WYX334" s="254"/>
      <c r="WYY334" s="254"/>
      <c r="WYZ334" s="254"/>
      <c r="WZA334" s="254"/>
      <c r="WZB334" s="254"/>
      <c r="WZC334" s="254"/>
      <c r="WZD334" s="254"/>
      <c r="WZE334" s="254"/>
      <c r="WZF334" s="254"/>
      <c r="WZG334" s="254"/>
      <c r="WZH334" s="254"/>
      <c r="WZI334" s="254"/>
      <c r="WZJ334" s="254"/>
      <c r="WZK334" s="254"/>
      <c r="WZL334" s="254"/>
      <c r="WZM334" s="254"/>
      <c r="WZN334" s="254"/>
      <c r="WZO334" s="254"/>
      <c r="WZP334" s="254"/>
      <c r="WZQ334" s="254"/>
      <c r="WZR334" s="254"/>
      <c r="WZS334" s="254"/>
      <c r="WZT334" s="254"/>
      <c r="WZU334" s="254"/>
      <c r="WZV334" s="254"/>
      <c r="WZW334" s="254"/>
      <c r="WZX334" s="254"/>
      <c r="WZY334" s="254"/>
      <c r="WZZ334" s="254"/>
      <c r="XAA334" s="254"/>
      <c r="XAB334" s="254"/>
      <c r="XAC334" s="254"/>
      <c r="XAD334" s="254"/>
      <c r="XAE334" s="254"/>
      <c r="XAF334" s="254"/>
      <c r="XAG334" s="254"/>
      <c r="XAH334" s="254"/>
      <c r="XAI334" s="254"/>
      <c r="XAJ334" s="254"/>
      <c r="XAK334" s="254"/>
      <c r="XAL334" s="254"/>
      <c r="XAM334" s="254"/>
      <c r="XAN334" s="254"/>
      <c r="XAO334" s="254"/>
      <c r="XAP334" s="254"/>
      <c r="XAQ334" s="254"/>
      <c r="XAR334" s="254"/>
      <c r="XAS334" s="254"/>
      <c r="XAT334" s="254"/>
      <c r="XAU334" s="254"/>
      <c r="XAV334" s="254"/>
      <c r="XAW334" s="254"/>
      <c r="XAX334" s="254"/>
      <c r="XAY334" s="254"/>
      <c r="XAZ334" s="254"/>
      <c r="XBA334" s="254"/>
      <c r="XBB334" s="254"/>
      <c r="XBC334" s="254"/>
      <c r="XBD334" s="254"/>
      <c r="XBE334" s="254"/>
      <c r="XBF334" s="254"/>
      <c r="XBG334" s="254"/>
      <c r="XBH334" s="254"/>
      <c r="XBI334" s="254"/>
      <c r="XBJ334" s="254"/>
      <c r="XBK334" s="254"/>
      <c r="XBL334" s="254"/>
      <c r="XBM334" s="254"/>
      <c r="XBN334" s="254"/>
      <c r="XBO334" s="254"/>
      <c r="XBP334" s="254"/>
      <c r="XBQ334" s="254"/>
      <c r="XBR334" s="254"/>
      <c r="XBS334" s="254"/>
      <c r="XBT334" s="254"/>
      <c r="XBU334" s="254"/>
      <c r="XBV334" s="254"/>
      <c r="XBW334" s="254"/>
      <c r="XBX334" s="254"/>
      <c r="XBY334" s="254"/>
      <c r="XBZ334" s="254"/>
      <c r="XCA334" s="254"/>
      <c r="XCB334" s="254"/>
      <c r="XCC334" s="254"/>
      <c r="XCD334" s="254"/>
      <c r="XCE334" s="254"/>
      <c r="XCF334" s="254"/>
      <c r="XCG334" s="254"/>
      <c r="XCH334" s="254"/>
      <c r="XCI334" s="254"/>
      <c r="XCJ334" s="254"/>
      <c r="XCK334" s="254"/>
      <c r="XCL334" s="254"/>
      <c r="XCM334" s="254"/>
      <c r="XCN334" s="254"/>
      <c r="XCO334" s="254"/>
      <c r="XCP334" s="254"/>
      <c r="XCQ334" s="254"/>
      <c r="XCR334" s="254"/>
      <c r="XCS334" s="254"/>
      <c r="XCT334" s="254"/>
      <c r="XCU334" s="254"/>
      <c r="XCV334" s="254"/>
      <c r="XCW334" s="254"/>
      <c r="XCX334" s="254"/>
      <c r="XCY334" s="254"/>
      <c r="XCZ334" s="254"/>
      <c r="XDA334" s="254"/>
      <c r="XDB334" s="254"/>
      <c r="XDC334" s="254"/>
      <c r="XDD334" s="254"/>
      <c r="XDE334" s="254"/>
      <c r="XDF334" s="254"/>
      <c r="XDG334" s="254"/>
      <c r="XDH334" s="254"/>
      <c r="XDI334" s="254"/>
      <c r="XDJ334" s="254"/>
      <c r="XDK334" s="254"/>
      <c r="XDL334" s="254"/>
      <c r="XDM334" s="254"/>
      <c r="XDN334" s="254"/>
      <c r="XDO334" s="254"/>
      <c r="XDP334" s="254"/>
      <c r="XDQ334" s="254"/>
      <c r="XDR334" s="254"/>
      <c r="XDS334" s="254"/>
      <c r="XDT334" s="254"/>
      <c r="XDU334" s="254"/>
      <c r="XDV334" s="254"/>
      <c r="XDW334" s="254"/>
      <c r="XDX334" s="254"/>
      <c r="XDY334" s="254"/>
      <c r="XDZ334" s="254"/>
      <c r="XEA334" s="254"/>
      <c r="XEB334" s="254"/>
      <c r="XEC334" s="254"/>
      <c r="XED334" s="254"/>
      <c r="XEE334" s="254"/>
      <c r="XEF334" s="254"/>
      <c r="XEG334" s="254"/>
      <c r="XEH334" s="254"/>
      <c r="XEI334" s="254"/>
      <c r="XEJ334" s="254"/>
      <c r="XEK334" s="254"/>
      <c r="XEL334" s="254"/>
      <c r="XEM334" s="254"/>
      <c r="XEN334" s="254"/>
      <c r="XEO334" s="254"/>
      <c r="XEP334" s="254"/>
      <c r="XEQ334" s="254"/>
      <c r="XER334" s="254"/>
      <c r="XES334" s="254"/>
      <c r="XET334" s="254"/>
      <c r="XEU334" s="254"/>
      <c r="XEV334" s="254"/>
      <c r="XEW334" s="254"/>
      <c r="XEX334" s="254"/>
      <c r="XEY334" s="254"/>
      <c r="XEZ334" s="254"/>
      <c r="XFA334" s="254"/>
      <c r="XFB334" s="254"/>
      <c r="XFC334" s="254"/>
      <c r="XFD334" s="254"/>
    </row>
    <row r="335" spans="6:31 16148:16384" x14ac:dyDescent="0.25">
      <c r="F335" s="254"/>
      <c r="J335" s="254"/>
      <c r="O335" s="254"/>
      <c r="T335" s="254"/>
      <c r="V335" s="254"/>
      <c r="W335" s="254"/>
      <c r="X335" s="254"/>
      <c r="Y335" s="254"/>
      <c r="Z335" s="254"/>
      <c r="AA335" s="254"/>
      <c r="AB335" s="254"/>
      <c r="AC335" s="254"/>
      <c r="AD335" s="254"/>
      <c r="AE335" s="254"/>
      <c r="WWB335" s="254"/>
      <c r="WWC335" s="254"/>
      <c r="WWD335" s="254"/>
      <c r="WWE335" s="254"/>
      <c r="WWF335" s="254"/>
      <c r="WWG335" s="254"/>
      <c r="WWH335" s="254"/>
      <c r="WWI335" s="254"/>
      <c r="WWJ335" s="254"/>
      <c r="WWK335" s="254"/>
      <c r="WWL335" s="254"/>
      <c r="WWM335" s="254"/>
      <c r="WWN335" s="254"/>
      <c r="WWO335" s="254"/>
      <c r="WWP335" s="254"/>
      <c r="WWQ335" s="254"/>
      <c r="WWR335" s="254"/>
      <c r="WWS335" s="254"/>
      <c r="WWT335" s="254"/>
      <c r="WWU335" s="254"/>
      <c r="WWV335" s="254"/>
      <c r="WWW335" s="254"/>
      <c r="WWX335" s="254"/>
      <c r="WWY335" s="254"/>
      <c r="WWZ335" s="254"/>
      <c r="WXA335" s="254"/>
      <c r="WXB335" s="254"/>
      <c r="WXC335" s="254"/>
      <c r="WXD335" s="254"/>
      <c r="WXE335" s="254"/>
      <c r="WXF335" s="254"/>
      <c r="WXG335" s="254"/>
      <c r="WXH335" s="254"/>
      <c r="WXI335" s="254"/>
      <c r="WXJ335" s="254"/>
      <c r="WXK335" s="254"/>
      <c r="WXL335" s="254"/>
      <c r="WXM335" s="254"/>
      <c r="WXN335" s="254"/>
      <c r="WXO335" s="254"/>
      <c r="WXP335" s="254"/>
      <c r="WXQ335" s="254"/>
      <c r="WXR335" s="254"/>
      <c r="WXS335" s="254"/>
      <c r="WXT335" s="254"/>
      <c r="WXU335" s="254"/>
      <c r="WXV335" s="254"/>
      <c r="WXW335" s="254"/>
      <c r="WXX335" s="254"/>
      <c r="WXY335" s="254"/>
      <c r="WXZ335" s="254"/>
      <c r="WYA335" s="254"/>
      <c r="WYB335" s="254"/>
      <c r="WYC335" s="254"/>
      <c r="WYD335" s="254"/>
      <c r="WYE335" s="254"/>
      <c r="WYF335" s="254"/>
      <c r="WYG335" s="254"/>
      <c r="WYH335" s="254"/>
      <c r="WYI335" s="254"/>
      <c r="WYJ335" s="254"/>
      <c r="WYK335" s="254"/>
      <c r="WYL335" s="254"/>
      <c r="WYM335" s="254"/>
      <c r="WYN335" s="254"/>
      <c r="WYO335" s="254"/>
      <c r="WYP335" s="254"/>
      <c r="WYQ335" s="254"/>
      <c r="WYR335" s="254"/>
      <c r="WYS335" s="254"/>
      <c r="WYT335" s="254"/>
      <c r="WYU335" s="254"/>
      <c r="WYV335" s="254"/>
      <c r="WYW335" s="254"/>
      <c r="WYX335" s="254"/>
      <c r="WYY335" s="254"/>
      <c r="WYZ335" s="254"/>
      <c r="WZA335" s="254"/>
      <c r="WZB335" s="254"/>
      <c r="WZC335" s="254"/>
      <c r="WZD335" s="254"/>
      <c r="WZE335" s="254"/>
      <c r="WZF335" s="254"/>
      <c r="WZG335" s="254"/>
      <c r="WZH335" s="254"/>
      <c r="WZI335" s="254"/>
      <c r="WZJ335" s="254"/>
      <c r="WZK335" s="254"/>
      <c r="WZL335" s="254"/>
      <c r="WZM335" s="254"/>
      <c r="WZN335" s="254"/>
      <c r="WZO335" s="254"/>
      <c r="WZP335" s="254"/>
      <c r="WZQ335" s="254"/>
      <c r="WZR335" s="254"/>
      <c r="WZS335" s="254"/>
      <c r="WZT335" s="254"/>
      <c r="WZU335" s="254"/>
      <c r="WZV335" s="254"/>
      <c r="WZW335" s="254"/>
      <c r="WZX335" s="254"/>
      <c r="WZY335" s="254"/>
      <c r="WZZ335" s="254"/>
      <c r="XAA335" s="254"/>
      <c r="XAB335" s="254"/>
      <c r="XAC335" s="254"/>
      <c r="XAD335" s="254"/>
      <c r="XAE335" s="254"/>
      <c r="XAF335" s="254"/>
      <c r="XAG335" s="254"/>
      <c r="XAH335" s="254"/>
      <c r="XAI335" s="254"/>
      <c r="XAJ335" s="254"/>
      <c r="XAK335" s="254"/>
      <c r="XAL335" s="254"/>
      <c r="XAM335" s="254"/>
      <c r="XAN335" s="254"/>
      <c r="XAO335" s="254"/>
      <c r="XAP335" s="254"/>
      <c r="XAQ335" s="254"/>
      <c r="XAR335" s="254"/>
      <c r="XAS335" s="254"/>
      <c r="XAT335" s="254"/>
      <c r="XAU335" s="254"/>
      <c r="XAV335" s="254"/>
      <c r="XAW335" s="254"/>
      <c r="XAX335" s="254"/>
      <c r="XAY335" s="254"/>
      <c r="XAZ335" s="254"/>
      <c r="XBA335" s="254"/>
      <c r="XBB335" s="254"/>
      <c r="XBC335" s="254"/>
      <c r="XBD335" s="254"/>
      <c r="XBE335" s="254"/>
      <c r="XBF335" s="254"/>
      <c r="XBG335" s="254"/>
      <c r="XBH335" s="254"/>
      <c r="XBI335" s="254"/>
      <c r="XBJ335" s="254"/>
      <c r="XBK335" s="254"/>
      <c r="XBL335" s="254"/>
      <c r="XBM335" s="254"/>
      <c r="XBN335" s="254"/>
      <c r="XBO335" s="254"/>
      <c r="XBP335" s="254"/>
      <c r="XBQ335" s="254"/>
      <c r="XBR335" s="254"/>
      <c r="XBS335" s="254"/>
      <c r="XBT335" s="254"/>
      <c r="XBU335" s="254"/>
      <c r="XBV335" s="254"/>
      <c r="XBW335" s="254"/>
      <c r="XBX335" s="254"/>
      <c r="XBY335" s="254"/>
      <c r="XBZ335" s="254"/>
      <c r="XCA335" s="254"/>
      <c r="XCB335" s="254"/>
      <c r="XCC335" s="254"/>
      <c r="XCD335" s="254"/>
      <c r="XCE335" s="254"/>
      <c r="XCF335" s="254"/>
      <c r="XCG335" s="254"/>
      <c r="XCH335" s="254"/>
      <c r="XCI335" s="254"/>
      <c r="XCJ335" s="254"/>
      <c r="XCK335" s="254"/>
      <c r="XCL335" s="254"/>
      <c r="XCM335" s="254"/>
      <c r="XCN335" s="254"/>
      <c r="XCO335" s="254"/>
      <c r="XCP335" s="254"/>
      <c r="XCQ335" s="254"/>
      <c r="XCR335" s="254"/>
      <c r="XCS335" s="254"/>
      <c r="XCT335" s="254"/>
      <c r="XCU335" s="254"/>
      <c r="XCV335" s="254"/>
      <c r="XCW335" s="254"/>
      <c r="XCX335" s="254"/>
      <c r="XCY335" s="254"/>
      <c r="XCZ335" s="254"/>
      <c r="XDA335" s="254"/>
      <c r="XDB335" s="254"/>
      <c r="XDC335" s="254"/>
      <c r="XDD335" s="254"/>
      <c r="XDE335" s="254"/>
      <c r="XDF335" s="254"/>
      <c r="XDG335" s="254"/>
      <c r="XDH335" s="254"/>
      <c r="XDI335" s="254"/>
      <c r="XDJ335" s="254"/>
      <c r="XDK335" s="254"/>
      <c r="XDL335" s="254"/>
      <c r="XDM335" s="254"/>
      <c r="XDN335" s="254"/>
      <c r="XDO335" s="254"/>
      <c r="XDP335" s="254"/>
      <c r="XDQ335" s="254"/>
      <c r="XDR335" s="254"/>
      <c r="XDS335" s="254"/>
      <c r="XDT335" s="254"/>
      <c r="XDU335" s="254"/>
      <c r="XDV335" s="254"/>
      <c r="XDW335" s="254"/>
      <c r="XDX335" s="254"/>
      <c r="XDY335" s="254"/>
      <c r="XDZ335" s="254"/>
      <c r="XEA335" s="254"/>
      <c r="XEB335" s="254"/>
      <c r="XEC335" s="254"/>
      <c r="XED335" s="254"/>
      <c r="XEE335" s="254"/>
      <c r="XEF335" s="254"/>
      <c r="XEG335" s="254"/>
      <c r="XEH335" s="254"/>
      <c r="XEI335" s="254"/>
      <c r="XEJ335" s="254"/>
      <c r="XEK335" s="254"/>
      <c r="XEL335" s="254"/>
      <c r="XEM335" s="254"/>
      <c r="XEN335" s="254"/>
      <c r="XEO335" s="254"/>
      <c r="XEP335" s="254"/>
      <c r="XEQ335" s="254"/>
      <c r="XER335" s="254"/>
      <c r="XES335" s="254"/>
      <c r="XET335" s="254"/>
      <c r="XEU335" s="254"/>
      <c r="XEV335" s="254"/>
      <c r="XEW335" s="254"/>
      <c r="XEX335" s="254"/>
      <c r="XEY335" s="254"/>
      <c r="XEZ335" s="254"/>
      <c r="XFA335" s="254"/>
      <c r="XFB335" s="254"/>
      <c r="XFC335" s="254"/>
      <c r="XFD335" s="254"/>
    </row>
    <row r="336" spans="6:31 16148:16384" x14ac:dyDescent="0.25">
      <c r="F336" s="254"/>
      <c r="J336" s="254"/>
      <c r="O336" s="254"/>
      <c r="T336" s="254"/>
      <c r="V336" s="254"/>
      <c r="W336" s="254"/>
      <c r="X336" s="254"/>
      <c r="Y336" s="254"/>
      <c r="Z336" s="254"/>
      <c r="AA336" s="254"/>
      <c r="AB336" s="254"/>
      <c r="AC336" s="254"/>
      <c r="AD336" s="254"/>
      <c r="AE336" s="254"/>
      <c r="WWB336" s="254"/>
      <c r="WWC336" s="254"/>
      <c r="WWD336" s="254"/>
      <c r="WWE336" s="254"/>
      <c r="WWF336" s="254"/>
      <c r="WWG336" s="254"/>
      <c r="WWH336" s="254"/>
      <c r="WWI336" s="254"/>
      <c r="WWJ336" s="254"/>
      <c r="WWK336" s="254"/>
      <c r="WWL336" s="254"/>
      <c r="WWM336" s="254"/>
      <c r="WWN336" s="254"/>
      <c r="WWO336" s="254"/>
      <c r="WWP336" s="254"/>
      <c r="WWQ336" s="254"/>
      <c r="WWR336" s="254"/>
      <c r="WWS336" s="254"/>
      <c r="WWT336" s="254"/>
      <c r="WWU336" s="254"/>
      <c r="WWV336" s="254"/>
      <c r="WWW336" s="254"/>
      <c r="WWX336" s="254"/>
      <c r="WWY336" s="254"/>
      <c r="WWZ336" s="254"/>
      <c r="WXA336" s="254"/>
      <c r="WXB336" s="254"/>
      <c r="WXC336" s="254"/>
      <c r="WXD336" s="254"/>
      <c r="WXE336" s="254"/>
      <c r="WXF336" s="254"/>
      <c r="WXG336" s="254"/>
      <c r="WXH336" s="254"/>
      <c r="WXI336" s="254"/>
      <c r="WXJ336" s="254"/>
      <c r="WXK336" s="254"/>
      <c r="WXL336" s="254"/>
      <c r="WXM336" s="254"/>
      <c r="WXN336" s="254"/>
      <c r="WXO336" s="254"/>
      <c r="WXP336" s="254"/>
      <c r="WXQ336" s="254"/>
      <c r="WXR336" s="254"/>
      <c r="WXS336" s="254"/>
      <c r="WXT336" s="254"/>
      <c r="WXU336" s="254"/>
      <c r="WXV336" s="254"/>
      <c r="WXW336" s="254"/>
      <c r="WXX336" s="254"/>
      <c r="WXY336" s="254"/>
      <c r="WXZ336" s="254"/>
      <c r="WYA336" s="254"/>
      <c r="WYB336" s="254"/>
      <c r="WYC336" s="254"/>
      <c r="WYD336" s="254"/>
      <c r="WYE336" s="254"/>
      <c r="WYF336" s="254"/>
      <c r="WYG336" s="254"/>
      <c r="WYH336" s="254"/>
      <c r="WYI336" s="254"/>
      <c r="WYJ336" s="254"/>
      <c r="WYK336" s="254"/>
      <c r="WYL336" s="254"/>
      <c r="WYM336" s="254"/>
      <c r="WYN336" s="254"/>
      <c r="WYO336" s="254"/>
      <c r="WYP336" s="254"/>
      <c r="WYQ336" s="254"/>
      <c r="WYR336" s="254"/>
      <c r="WYS336" s="254"/>
      <c r="WYT336" s="254"/>
      <c r="WYU336" s="254"/>
      <c r="WYV336" s="254"/>
      <c r="WYW336" s="254"/>
      <c r="WYX336" s="254"/>
      <c r="WYY336" s="254"/>
      <c r="WYZ336" s="254"/>
      <c r="WZA336" s="254"/>
      <c r="WZB336" s="254"/>
      <c r="WZC336" s="254"/>
      <c r="WZD336" s="254"/>
      <c r="WZE336" s="254"/>
      <c r="WZF336" s="254"/>
      <c r="WZG336" s="254"/>
      <c r="WZH336" s="254"/>
      <c r="WZI336" s="254"/>
      <c r="WZJ336" s="254"/>
      <c r="WZK336" s="254"/>
      <c r="WZL336" s="254"/>
      <c r="WZM336" s="254"/>
      <c r="WZN336" s="254"/>
      <c r="WZO336" s="254"/>
      <c r="WZP336" s="254"/>
      <c r="WZQ336" s="254"/>
      <c r="WZR336" s="254"/>
      <c r="WZS336" s="254"/>
      <c r="WZT336" s="254"/>
      <c r="WZU336" s="254"/>
      <c r="WZV336" s="254"/>
      <c r="WZW336" s="254"/>
      <c r="WZX336" s="254"/>
      <c r="WZY336" s="254"/>
      <c r="WZZ336" s="254"/>
      <c r="XAA336" s="254"/>
      <c r="XAB336" s="254"/>
      <c r="XAC336" s="254"/>
      <c r="XAD336" s="254"/>
      <c r="XAE336" s="254"/>
      <c r="XAF336" s="254"/>
      <c r="XAG336" s="254"/>
      <c r="XAH336" s="254"/>
      <c r="XAI336" s="254"/>
      <c r="XAJ336" s="254"/>
      <c r="XAK336" s="254"/>
      <c r="XAL336" s="254"/>
      <c r="XAM336" s="254"/>
      <c r="XAN336" s="254"/>
      <c r="XAO336" s="254"/>
      <c r="XAP336" s="254"/>
      <c r="XAQ336" s="254"/>
      <c r="XAR336" s="254"/>
      <c r="XAS336" s="254"/>
      <c r="XAT336" s="254"/>
      <c r="XAU336" s="254"/>
      <c r="XAV336" s="254"/>
      <c r="XAW336" s="254"/>
      <c r="XAX336" s="254"/>
      <c r="XAY336" s="254"/>
      <c r="XAZ336" s="254"/>
      <c r="XBA336" s="254"/>
      <c r="XBB336" s="254"/>
      <c r="XBC336" s="254"/>
      <c r="XBD336" s="254"/>
      <c r="XBE336" s="254"/>
      <c r="XBF336" s="254"/>
      <c r="XBG336" s="254"/>
      <c r="XBH336" s="254"/>
      <c r="XBI336" s="254"/>
      <c r="XBJ336" s="254"/>
      <c r="XBK336" s="254"/>
      <c r="XBL336" s="254"/>
      <c r="XBM336" s="254"/>
      <c r="XBN336" s="254"/>
      <c r="XBO336" s="254"/>
      <c r="XBP336" s="254"/>
      <c r="XBQ336" s="254"/>
      <c r="XBR336" s="254"/>
      <c r="XBS336" s="254"/>
      <c r="XBT336" s="254"/>
      <c r="XBU336" s="254"/>
      <c r="XBV336" s="254"/>
      <c r="XBW336" s="254"/>
      <c r="XBX336" s="254"/>
      <c r="XBY336" s="254"/>
      <c r="XBZ336" s="254"/>
      <c r="XCA336" s="254"/>
      <c r="XCB336" s="254"/>
      <c r="XCC336" s="254"/>
      <c r="XCD336" s="254"/>
      <c r="XCE336" s="254"/>
      <c r="XCF336" s="254"/>
      <c r="XCG336" s="254"/>
      <c r="XCH336" s="254"/>
      <c r="XCI336" s="254"/>
      <c r="XCJ336" s="254"/>
      <c r="XCK336" s="254"/>
      <c r="XCL336" s="254"/>
      <c r="XCM336" s="254"/>
      <c r="XCN336" s="254"/>
      <c r="XCO336" s="254"/>
      <c r="XCP336" s="254"/>
      <c r="XCQ336" s="254"/>
      <c r="XCR336" s="254"/>
      <c r="XCS336" s="254"/>
      <c r="XCT336" s="254"/>
      <c r="XCU336" s="254"/>
      <c r="XCV336" s="254"/>
      <c r="XCW336" s="254"/>
      <c r="XCX336" s="254"/>
      <c r="XCY336" s="254"/>
      <c r="XCZ336" s="254"/>
      <c r="XDA336" s="254"/>
      <c r="XDB336" s="254"/>
      <c r="XDC336" s="254"/>
      <c r="XDD336" s="254"/>
      <c r="XDE336" s="254"/>
      <c r="XDF336" s="254"/>
      <c r="XDG336" s="254"/>
      <c r="XDH336" s="254"/>
      <c r="XDI336" s="254"/>
      <c r="XDJ336" s="254"/>
      <c r="XDK336" s="254"/>
      <c r="XDL336" s="254"/>
      <c r="XDM336" s="254"/>
      <c r="XDN336" s="254"/>
      <c r="XDO336" s="254"/>
      <c r="XDP336" s="254"/>
      <c r="XDQ336" s="254"/>
      <c r="XDR336" s="254"/>
      <c r="XDS336" s="254"/>
      <c r="XDT336" s="254"/>
      <c r="XDU336" s="254"/>
      <c r="XDV336" s="254"/>
      <c r="XDW336" s="254"/>
      <c r="XDX336" s="254"/>
      <c r="XDY336" s="254"/>
      <c r="XDZ336" s="254"/>
      <c r="XEA336" s="254"/>
      <c r="XEB336" s="254"/>
      <c r="XEC336" s="254"/>
      <c r="XED336" s="254"/>
      <c r="XEE336" s="254"/>
      <c r="XEF336" s="254"/>
      <c r="XEG336" s="254"/>
      <c r="XEH336" s="254"/>
      <c r="XEI336" s="254"/>
      <c r="XEJ336" s="254"/>
      <c r="XEK336" s="254"/>
      <c r="XEL336" s="254"/>
      <c r="XEM336" s="254"/>
      <c r="XEN336" s="254"/>
      <c r="XEO336" s="254"/>
      <c r="XEP336" s="254"/>
      <c r="XEQ336" s="254"/>
      <c r="XER336" s="254"/>
      <c r="XES336" s="254"/>
      <c r="XET336" s="254"/>
      <c r="XEU336" s="254"/>
      <c r="XEV336" s="254"/>
      <c r="XEW336" s="254"/>
      <c r="XEX336" s="254"/>
      <c r="XEY336" s="254"/>
      <c r="XEZ336" s="254"/>
      <c r="XFA336" s="254"/>
      <c r="XFB336" s="254"/>
      <c r="XFC336" s="254"/>
      <c r="XFD336" s="254"/>
    </row>
    <row r="337" spans="6:31 16148:16384" x14ac:dyDescent="0.25">
      <c r="F337" s="254"/>
      <c r="J337" s="254"/>
      <c r="O337" s="254"/>
      <c r="T337" s="254"/>
      <c r="V337" s="254"/>
      <c r="W337" s="254"/>
      <c r="X337" s="254"/>
      <c r="Y337" s="254"/>
      <c r="Z337" s="254"/>
      <c r="AA337" s="254"/>
      <c r="AB337" s="254"/>
      <c r="AC337" s="254"/>
      <c r="AD337" s="254"/>
      <c r="AE337" s="254"/>
      <c r="WWB337" s="254"/>
      <c r="WWC337" s="254"/>
      <c r="WWD337" s="254"/>
      <c r="WWE337" s="254"/>
      <c r="WWF337" s="254"/>
      <c r="WWG337" s="254"/>
      <c r="WWH337" s="254"/>
      <c r="WWI337" s="254"/>
      <c r="WWJ337" s="254"/>
      <c r="WWK337" s="254"/>
      <c r="WWL337" s="254"/>
      <c r="WWM337" s="254"/>
      <c r="WWN337" s="254"/>
      <c r="WWO337" s="254"/>
      <c r="WWP337" s="254"/>
      <c r="WWQ337" s="254"/>
      <c r="WWR337" s="254"/>
      <c r="WWS337" s="254"/>
      <c r="WWT337" s="254"/>
      <c r="WWU337" s="254"/>
      <c r="WWV337" s="254"/>
      <c r="WWW337" s="254"/>
      <c r="WWX337" s="254"/>
      <c r="WWY337" s="254"/>
      <c r="WWZ337" s="254"/>
      <c r="WXA337" s="254"/>
      <c r="WXB337" s="254"/>
      <c r="WXC337" s="254"/>
      <c r="WXD337" s="254"/>
      <c r="WXE337" s="254"/>
      <c r="WXF337" s="254"/>
      <c r="WXG337" s="254"/>
      <c r="WXH337" s="254"/>
      <c r="WXI337" s="254"/>
      <c r="WXJ337" s="254"/>
      <c r="WXK337" s="254"/>
      <c r="WXL337" s="254"/>
      <c r="WXM337" s="254"/>
      <c r="WXN337" s="254"/>
      <c r="WXO337" s="254"/>
      <c r="WXP337" s="254"/>
      <c r="WXQ337" s="254"/>
      <c r="WXR337" s="254"/>
      <c r="WXS337" s="254"/>
      <c r="WXT337" s="254"/>
      <c r="WXU337" s="254"/>
      <c r="WXV337" s="254"/>
      <c r="WXW337" s="254"/>
      <c r="WXX337" s="254"/>
      <c r="WXY337" s="254"/>
      <c r="WXZ337" s="254"/>
      <c r="WYA337" s="254"/>
      <c r="WYB337" s="254"/>
      <c r="WYC337" s="254"/>
      <c r="WYD337" s="254"/>
      <c r="WYE337" s="254"/>
      <c r="WYF337" s="254"/>
      <c r="WYG337" s="254"/>
      <c r="WYH337" s="254"/>
      <c r="WYI337" s="254"/>
      <c r="WYJ337" s="254"/>
      <c r="WYK337" s="254"/>
      <c r="WYL337" s="254"/>
      <c r="WYM337" s="254"/>
      <c r="WYN337" s="254"/>
      <c r="WYO337" s="254"/>
      <c r="WYP337" s="254"/>
      <c r="WYQ337" s="254"/>
      <c r="WYR337" s="254"/>
      <c r="WYS337" s="254"/>
      <c r="WYT337" s="254"/>
      <c r="WYU337" s="254"/>
      <c r="WYV337" s="254"/>
      <c r="WYW337" s="254"/>
      <c r="WYX337" s="254"/>
      <c r="WYY337" s="254"/>
      <c r="WYZ337" s="254"/>
      <c r="WZA337" s="254"/>
      <c r="WZB337" s="254"/>
      <c r="WZC337" s="254"/>
      <c r="WZD337" s="254"/>
      <c r="WZE337" s="254"/>
      <c r="WZF337" s="254"/>
      <c r="WZG337" s="254"/>
      <c r="WZH337" s="254"/>
      <c r="WZI337" s="254"/>
      <c r="WZJ337" s="254"/>
      <c r="WZK337" s="254"/>
      <c r="WZL337" s="254"/>
      <c r="WZM337" s="254"/>
      <c r="WZN337" s="254"/>
      <c r="WZO337" s="254"/>
      <c r="WZP337" s="254"/>
      <c r="WZQ337" s="254"/>
      <c r="WZR337" s="254"/>
      <c r="WZS337" s="254"/>
      <c r="WZT337" s="254"/>
      <c r="WZU337" s="254"/>
      <c r="WZV337" s="254"/>
      <c r="WZW337" s="254"/>
      <c r="WZX337" s="254"/>
      <c r="WZY337" s="254"/>
      <c r="WZZ337" s="254"/>
      <c r="XAA337" s="254"/>
      <c r="XAB337" s="254"/>
      <c r="XAC337" s="254"/>
      <c r="XAD337" s="254"/>
      <c r="XAE337" s="254"/>
      <c r="XAF337" s="254"/>
      <c r="XAG337" s="254"/>
      <c r="XAH337" s="254"/>
      <c r="XAI337" s="254"/>
      <c r="XAJ337" s="254"/>
      <c r="XAK337" s="254"/>
      <c r="XAL337" s="254"/>
      <c r="XAM337" s="254"/>
      <c r="XAN337" s="254"/>
      <c r="XAO337" s="254"/>
      <c r="XAP337" s="254"/>
      <c r="XAQ337" s="254"/>
      <c r="XAR337" s="254"/>
      <c r="XAS337" s="254"/>
      <c r="XAT337" s="254"/>
      <c r="XAU337" s="254"/>
      <c r="XAV337" s="254"/>
      <c r="XAW337" s="254"/>
      <c r="XAX337" s="254"/>
      <c r="XAY337" s="254"/>
      <c r="XAZ337" s="254"/>
      <c r="XBA337" s="254"/>
      <c r="XBB337" s="254"/>
      <c r="XBC337" s="254"/>
      <c r="XBD337" s="254"/>
      <c r="XBE337" s="254"/>
      <c r="XBF337" s="254"/>
      <c r="XBG337" s="254"/>
      <c r="XBH337" s="254"/>
      <c r="XBI337" s="254"/>
      <c r="XBJ337" s="254"/>
      <c r="XBK337" s="254"/>
      <c r="XBL337" s="254"/>
      <c r="XBM337" s="254"/>
      <c r="XBN337" s="254"/>
      <c r="XBO337" s="254"/>
      <c r="XBP337" s="254"/>
      <c r="XBQ337" s="254"/>
      <c r="XBR337" s="254"/>
      <c r="XBS337" s="254"/>
      <c r="XBT337" s="254"/>
      <c r="XBU337" s="254"/>
      <c r="XBV337" s="254"/>
      <c r="XBW337" s="254"/>
      <c r="XBX337" s="254"/>
      <c r="XBY337" s="254"/>
      <c r="XBZ337" s="254"/>
      <c r="XCA337" s="254"/>
      <c r="XCB337" s="254"/>
      <c r="XCC337" s="254"/>
      <c r="XCD337" s="254"/>
      <c r="XCE337" s="254"/>
      <c r="XCF337" s="254"/>
      <c r="XCG337" s="254"/>
      <c r="XCH337" s="254"/>
      <c r="XCI337" s="254"/>
      <c r="XCJ337" s="254"/>
      <c r="XCK337" s="254"/>
      <c r="XCL337" s="254"/>
      <c r="XCM337" s="254"/>
      <c r="XCN337" s="254"/>
      <c r="XCO337" s="254"/>
      <c r="XCP337" s="254"/>
      <c r="XCQ337" s="254"/>
      <c r="XCR337" s="254"/>
      <c r="XCS337" s="254"/>
      <c r="XCT337" s="254"/>
      <c r="XCU337" s="254"/>
      <c r="XCV337" s="254"/>
      <c r="XCW337" s="254"/>
      <c r="XCX337" s="254"/>
      <c r="XCY337" s="254"/>
      <c r="XCZ337" s="254"/>
      <c r="XDA337" s="254"/>
      <c r="XDB337" s="254"/>
      <c r="XDC337" s="254"/>
      <c r="XDD337" s="254"/>
      <c r="XDE337" s="254"/>
      <c r="XDF337" s="254"/>
      <c r="XDG337" s="254"/>
      <c r="XDH337" s="254"/>
      <c r="XDI337" s="254"/>
      <c r="XDJ337" s="254"/>
      <c r="XDK337" s="254"/>
      <c r="XDL337" s="254"/>
      <c r="XDM337" s="254"/>
      <c r="XDN337" s="254"/>
      <c r="XDO337" s="254"/>
      <c r="XDP337" s="254"/>
      <c r="XDQ337" s="254"/>
      <c r="XDR337" s="254"/>
      <c r="XDS337" s="254"/>
      <c r="XDT337" s="254"/>
      <c r="XDU337" s="254"/>
      <c r="XDV337" s="254"/>
      <c r="XDW337" s="254"/>
      <c r="XDX337" s="254"/>
      <c r="XDY337" s="254"/>
      <c r="XDZ337" s="254"/>
      <c r="XEA337" s="254"/>
      <c r="XEB337" s="254"/>
      <c r="XEC337" s="254"/>
      <c r="XED337" s="254"/>
      <c r="XEE337" s="254"/>
      <c r="XEF337" s="254"/>
      <c r="XEG337" s="254"/>
      <c r="XEH337" s="254"/>
      <c r="XEI337" s="254"/>
      <c r="XEJ337" s="254"/>
      <c r="XEK337" s="254"/>
      <c r="XEL337" s="254"/>
      <c r="XEM337" s="254"/>
      <c r="XEN337" s="254"/>
      <c r="XEO337" s="254"/>
      <c r="XEP337" s="254"/>
      <c r="XEQ337" s="254"/>
      <c r="XER337" s="254"/>
      <c r="XES337" s="254"/>
      <c r="XET337" s="254"/>
      <c r="XEU337" s="254"/>
      <c r="XEV337" s="254"/>
      <c r="XEW337" s="254"/>
      <c r="XEX337" s="254"/>
      <c r="XEY337" s="254"/>
      <c r="XEZ337" s="254"/>
      <c r="XFA337" s="254"/>
      <c r="XFB337" s="254"/>
      <c r="XFC337" s="254"/>
      <c r="XFD337" s="254"/>
    </row>
    <row r="338" spans="6:31 16148:16384" x14ac:dyDescent="0.25">
      <c r="F338" s="254"/>
      <c r="J338" s="254"/>
      <c r="O338" s="254"/>
      <c r="T338" s="254"/>
      <c r="V338" s="254"/>
      <c r="W338" s="254"/>
      <c r="X338" s="254"/>
      <c r="Y338" s="254"/>
      <c r="Z338" s="254"/>
      <c r="AA338" s="254"/>
      <c r="AB338" s="254"/>
      <c r="AC338" s="254"/>
      <c r="AD338" s="254"/>
      <c r="AE338" s="254"/>
      <c r="WWB338" s="254"/>
      <c r="WWC338" s="254"/>
      <c r="WWD338" s="254"/>
      <c r="WWE338" s="254"/>
      <c r="WWF338" s="254"/>
      <c r="WWG338" s="254"/>
      <c r="WWH338" s="254"/>
      <c r="WWI338" s="254"/>
      <c r="WWJ338" s="254"/>
      <c r="WWK338" s="254"/>
      <c r="WWL338" s="254"/>
      <c r="WWM338" s="254"/>
      <c r="WWN338" s="254"/>
      <c r="WWO338" s="254"/>
      <c r="WWP338" s="254"/>
      <c r="WWQ338" s="254"/>
      <c r="WWR338" s="254"/>
      <c r="WWS338" s="254"/>
      <c r="WWT338" s="254"/>
      <c r="WWU338" s="254"/>
      <c r="WWV338" s="254"/>
      <c r="WWW338" s="254"/>
      <c r="WWX338" s="254"/>
      <c r="WWY338" s="254"/>
      <c r="WWZ338" s="254"/>
      <c r="WXA338" s="254"/>
      <c r="WXB338" s="254"/>
      <c r="WXC338" s="254"/>
      <c r="WXD338" s="254"/>
      <c r="WXE338" s="254"/>
      <c r="WXF338" s="254"/>
      <c r="WXG338" s="254"/>
      <c r="WXH338" s="254"/>
      <c r="WXI338" s="254"/>
      <c r="WXJ338" s="254"/>
      <c r="WXK338" s="254"/>
      <c r="WXL338" s="254"/>
      <c r="WXM338" s="254"/>
      <c r="WXN338" s="254"/>
      <c r="WXO338" s="254"/>
      <c r="WXP338" s="254"/>
      <c r="WXQ338" s="254"/>
      <c r="WXR338" s="254"/>
      <c r="WXS338" s="254"/>
      <c r="WXT338" s="254"/>
      <c r="WXU338" s="254"/>
      <c r="WXV338" s="254"/>
      <c r="WXW338" s="254"/>
      <c r="WXX338" s="254"/>
      <c r="WXY338" s="254"/>
      <c r="WXZ338" s="254"/>
      <c r="WYA338" s="254"/>
      <c r="WYB338" s="254"/>
      <c r="WYC338" s="254"/>
      <c r="WYD338" s="254"/>
      <c r="WYE338" s="254"/>
      <c r="WYF338" s="254"/>
      <c r="WYG338" s="254"/>
      <c r="WYH338" s="254"/>
      <c r="WYI338" s="254"/>
      <c r="WYJ338" s="254"/>
      <c r="WYK338" s="254"/>
      <c r="WYL338" s="254"/>
      <c r="WYM338" s="254"/>
      <c r="WYN338" s="254"/>
      <c r="WYO338" s="254"/>
      <c r="WYP338" s="254"/>
      <c r="WYQ338" s="254"/>
      <c r="WYR338" s="254"/>
      <c r="WYS338" s="254"/>
      <c r="WYT338" s="254"/>
      <c r="WYU338" s="254"/>
      <c r="WYV338" s="254"/>
      <c r="WYW338" s="254"/>
      <c r="WYX338" s="254"/>
      <c r="WYY338" s="254"/>
      <c r="WYZ338" s="254"/>
      <c r="WZA338" s="254"/>
      <c r="WZB338" s="254"/>
      <c r="WZC338" s="254"/>
      <c r="WZD338" s="254"/>
      <c r="WZE338" s="254"/>
      <c r="WZF338" s="254"/>
      <c r="WZG338" s="254"/>
      <c r="WZH338" s="254"/>
      <c r="WZI338" s="254"/>
      <c r="WZJ338" s="254"/>
      <c r="WZK338" s="254"/>
      <c r="WZL338" s="254"/>
      <c r="WZM338" s="254"/>
      <c r="WZN338" s="254"/>
      <c r="WZO338" s="254"/>
      <c r="WZP338" s="254"/>
      <c r="WZQ338" s="254"/>
      <c r="WZR338" s="254"/>
      <c r="WZS338" s="254"/>
      <c r="WZT338" s="254"/>
      <c r="WZU338" s="254"/>
      <c r="WZV338" s="254"/>
      <c r="WZW338" s="254"/>
      <c r="WZX338" s="254"/>
      <c r="WZY338" s="254"/>
      <c r="WZZ338" s="254"/>
      <c r="XAA338" s="254"/>
      <c r="XAB338" s="254"/>
      <c r="XAC338" s="254"/>
      <c r="XAD338" s="254"/>
      <c r="XAE338" s="254"/>
      <c r="XAF338" s="254"/>
      <c r="XAG338" s="254"/>
      <c r="XAH338" s="254"/>
      <c r="XAI338" s="254"/>
      <c r="XAJ338" s="254"/>
      <c r="XAK338" s="254"/>
      <c r="XAL338" s="254"/>
      <c r="XAM338" s="254"/>
      <c r="XAN338" s="254"/>
      <c r="XAO338" s="254"/>
      <c r="XAP338" s="254"/>
      <c r="XAQ338" s="254"/>
      <c r="XAR338" s="254"/>
      <c r="XAS338" s="254"/>
      <c r="XAT338" s="254"/>
      <c r="XAU338" s="254"/>
      <c r="XAV338" s="254"/>
      <c r="XAW338" s="254"/>
      <c r="XAX338" s="254"/>
      <c r="XAY338" s="254"/>
      <c r="XAZ338" s="254"/>
      <c r="XBA338" s="254"/>
      <c r="XBB338" s="254"/>
      <c r="XBC338" s="254"/>
      <c r="XBD338" s="254"/>
      <c r="XBE338" s="254"/>
      <c r="XBF338" s="254"/>
      <c r="XBG338" s="254"/>
      <c r="XBH338" s="254"/>
      <c r="XBI338" s="254"/>
      <c r="XBJ338" s="254"/>
      <c r="XBK338" s="254"/>
      <c r="XBL338" s="254"/>
      <c r="XBM338" s="254"/>
      <c r="XBN338" s="254"/>
      <c r="XBO338" s="254"/>
      <c r="XBP338" s="254"/>
      <c r="XBQ338" s="254"/>
      <c r="XBR338" s="254"/>
      <c r="XBS338" s="254"/>
      <c r="XBT338" s="254"/>
      <c r="XBU338" s="254"/>
      <c r="XBV338" s="254"/>
      <c r="XBW338" s="254"/>
      <c r="XBX338" s="254"/>
      <c r="XBY338" s="254"/>
      <c r="XBZ338" s="254"/>
      <c r="XCA338" s="254"/>
      <c r="XCB338" s="254"/>
      <c r="XCC338" s="254"/>
      <c r="XCD338" s="254"/>
      <c r="XCE338" s="254"/>
      <c r="XCF338" s="254"/>
      <c r="XCG338" s="254"/>
      <c r="XCH338" s="254"/>
      <c r="XCI338" s="254"/>
      <c r="XCJ338" s="254"/>
      <c r="XCK338" s="254"/>
      <c r="XCL338" s="254"/>
      <c r="XCM338" s="254"/>
      <c r="XCN338" s="254"/>
      <c r="XCO338" s="254"/>
      <c r="XCP338" s="254"/>
      <c r="XCQ338" s="254"/>
      <c r="XCR338" s="254"/>
      <c r="XCS338" s="254"/>
      <c r="XCT338" s="254"/>
      <c r="XCU338" s="254"/>
      <c r="XCV338" s="254"/>
      <c r="XCW338" s="254"/>
      <c r="XCX338" s="254"/>
      <c r="XCY338" s="254"/>
      <c r="XCZ338" s="254"/>
      <c r="XDA338" s="254"/>
      <c r="XDB338" s="254"/>
      <c r="XDC338" s="254"/>
      <c r="XDD338" s="254"/>
      <c r="XDE338" s="254"/>
      <c r="XDF338" s="254"/>
      <c r="XDG338" s="254"/>
      <c r="XDH338" s="254"/>
      <c r="XDI338" s="254"/>
      <c r="XDJ338" s="254"/>
      <c r="XDK338" s="254"/>
      <c r="XDL338" s="254"/>
      <c r="XDM338" s="254"/>
      <c r="XDN338" s="254"/>
      <c r="XDO338" s="254"/>
      <c r="XDP338" s="254"/>
      <c r="XDQ338" s="254"/>
      <c r="XDR338" s="254"/>
      <c r="XDS338" s="254"/>
      <c r="XDT338" s="254"/>
      <c r="XDU338" s="254"/>
      <c r="XDV338" s="254"/>
      <c r="XDW338" s="254"/>
      <c r="XDX338" s="254"/>
      <c r="XDY338" s="254"/>
      <c r="XDZ338" s="254"/>
      <c r="XEA338" s="254"/>
      <c r="XEB338" s="254"/>
      <c r="XEC338" s="254"/>
      <c r="XED338" s="254"/>
      <c r="XEE338" s="254"/>
      <c r="XEF338" s="254"/>
      <c r="XEG338" s="254"/>
      <c r="XEH338" s="254"/>
      <c r="XEI338" s="254"/>
      <c r="XEJ338" s="254"/>
      <c r="XEK338" s="254"/>
      <c r="XEL338" s="254"/>
      <c r="XEM338" s="254"/>
      <c r="XEN338" s="254"/>
      <c r="XEO338" s="254"/>
      <c r="XEP338" s="254"/>
      <c r="XEQ338" s="254"/>
      <c r="XER338" s="254"/>
      <c r="XES338" s="254"/>
      <c r="XET338" s="254"/>
      <c r="XEU338" s="254"/>
      <c r="XEV338" s="254"/>
      <c r="XEW338" s="254"/>
      <c r="XEX338" s="254"/>
      <c r="XEY338" s="254"/>
      <c r="XEZ338" s="254"/>
      <c r="XFA338" s="254"/>
      <c r="XFB338" s="254"/>
      <c r="XFC338" s="254"/>
      <c r="XFD338" s="254"/>
    </row>
    <row r="339" spans="6:31 16148:16384" x14ac:dyDescent="0.25">
      <c r="F339" s="254"/>
      <c r="J339" s="254"/>
      <c r="O339" s="254"/>
      <c r="T339" s="254"/>
      <c r="V339" s="254"/>
      <c r="W339" s="254"/>
      <c r="X339" s="254"/>
      <c r="Y339" s="254"/>
      <c r="Z339" s="254"/>
      <c r="AA339" s="254"/>
      <c r="AB339" s="254"/>
      <c r="AC339" s="254"/>
      <c r="AD339" s="254"/>
      <c r="AE339" s="254"/>
      <c r="WWB339" s="254"/>
      <c r="WWC339" s="254"/>
      <c r="WWD339" s="254"/>
      <c r="WWE339" s="254"/>
      <c r="WWF339" s="254"/>
      <c r="WWG339" s="254"/>
      <c r="WWH339" s="254"/>
      <c r="WWI339" s="254"/>
      <c r="WWJ339" s="254"/>
      <c r="WWK339" s="254"/>
      <c r="WWL339" s="254"/>
      <c r="WWM339" s="254"/>
      <c r="WWN339" s="254"/>
      <c r="WWO339" s="254"/>
      <c r="WWP339" s="254"/>
      <c r="WWQ339" s="254"/>
      <c r="WWR339" s="254"/>
      <c r="WWS339" s="254"/>
      <c r="WWT339" s="254"/>
      <c r="WWU339" s="254"/>
      <c r="WWV339" s="254"/>
      <c r="WWW339" s="254"/>
      <c r="WWX339" s="254"/>
      <c r="WWY339" s="254"/>
      <c r="WWZ339" s="254"/>
      <c r="WXA339" s="254"/>
      <c r="WXB339" s="254"/>
      <c r="WXC339" s="254"/>
      <c r="WXD339" s="254"/>
      <c r="WXE339" s="254"/>
      <c r="WXF339" s="254"/>
      <c r="WXG339" s="254"/>
      <c r="WXH339" s="254"/>
      <c r="WXI339" s="254"/>
      <c r="WXJ339" s="254"/>
      <c r="WXK339" s="254"/>
      <c r="WXL339" s="254"/>
      <c r="WXM339" s="254"/>
      <c r="WXN339" s="254"/>
      <c r="WXO339" s="254"/>
      <c r="WXP339" s="254"/>
      <c r="WXQ339" s="254"/>
      <c r="WXR339" s="254"/>
      <c r="WXS339" s="254"/>
      <c r="WXT339" s="254"/>
      <c r="WXU339" s="254"/>
      <c r="WXV339" s="254"/>
      <c r="WXW339" s="254"/>
      <c r="WXX339" s="254"/>
      <c r="WXY339" s="254"/>
      <c r="WXZ339" s="254"/>
      <c r="WYA339" s="254"/>
      <c r="WYB339" s="254"/>
      <c r="WYC339" s="254"/>
      <c r="WYD339" s="254"/>
      <c r="WYE339" s="254"/>
      <c r="WYF339" s="254"/>
      <c r="WYG339" s="254"/>
      <c r="WYH339" s="254"/>
      <c r="WYI339" s="254"/>
      <c r="WYJ339" s="254"/>
      <c r="WYK339" s="254"/>
      <c r="WYL339" s="254"/>
      <c r="WYM339" s="254"/>
      <c r="WYN339" s="254"/>
      <c r="WYO339" s="254"/>
      <c r="WYP339" s="254"/>
      <c r="WYQ339" s="254"/>
      <c r="WYR339" s="254"/>
      <c r="WYS339" s="254"/>
      <c r="WYT339" s="254"/>
      <c r="WYU339" s="254"/>
      <c r="WYV339" s="254"/>
      <c r="WYW339" s="254"/>
      <c r="WYX339" s="254"/>
      <c r="WYY339" s="254"/>
      <c r="WYZ339" s="254"/>
      <c r="WZA339" s="254"/>
      <c r="WZB339" s="254"/>
      <c r="WZC339" s="254"/>
      <c r="WZD339" s="254"/>
      <c r="WZE339" s="254"/>
      <c r="WZF339" s="254"/>
      <c r="WZG339" s="254"/>
      <c r="WZH339" s="254"/>
      <c r="WZI339" s="254"/>
      <c r="WZJ339" s="254"/>
      <c r="WZK339" s="254"/>
      <c r="WZL339" s="254"/>
      <c r="WZM339" s="254"/>
      <c r="WZN339" s="254"/>
      <c r="WZO339" s="254"/>
      <c r="WZP339" s="254"/>
      <c r="WZQ339" s="254"/>
      <c r="WZR339" s="254"/>
      <c r="WZS339" s="254"/>
      <c r="WZT339" s="254"/>
      <c r="WZU339" s="254"/>
      <c r="WZV339" s="254"/>
      <c r="WZW339" s="254"/>
      <c r="WZX339" s="254"/>
      <c r="WZY339" s="254"/>
      <c r="WZZ339" s="254"/>
      <c r="XAA339" s="254"/>
      <c r="XAB339" s="254"/>
      <c r="XAC339" s="254"/>
      <c r="XAD339" s="254"/>
      <c r="XAE339" s="254"/>
      <c r="XAF339" s="254"/>
      <c r="XAG339" s="254"/>
      <c r="XAH339" s="254"/>
      <c r="XAI339" s="254"/>
      <c r="XAJ339" s="254"/>
      <c r="XAK339" s="254"/>
      <c r="XAL339" s="254"/>
      <c r="XAM339" s="254"/>
      <c r="XAN339" s="254"/>
      <c r="XAO339" s="254"/>
      <c r="XAP339" s="254"/>
      <c r="XAQ339" s="254"/>
      <c r="XAR339" s="254"/>
      <c r="XAS339" s="254"/>
      <c r="XAT339" s="254"/>
      <c r="XAU339" s="254"/>
      <c r="XAV339" s="254"/>
      <c r="XAW339" s="254"/>
      <c r="XAX339" s="254"/>
      <c r="XAY339" s="254"/>
      <c r="XAZ339" s="254"/>
      <c r="XBA339" s="254"/>
      <c r="XBB339" s="254"/>
      <c r="XBC339" s="254"/>
      <c r="XBD339" s="254"/>
      <c r="XBE339" s="254"/>
      <c r="XBF339" s="254"/>
      <c r="XBG339" s="254"/>
      <c r="XBH339" s="254"/>
      <c r="XBI339" s="254"/>
      <c r="XBJ339" s="254"/>
      <c r="XBK339" s="254"/>
      <c r="XBL339" s="254"/>
      <c r="XBM339" s="254"/>
      <c r="XBN339" s="254"/>
      <c r="XBO339" s="254"/>
      <c r="XBP339" s="254"/>
      <c r="XBQ339" s="254"/>
      <c r="XBR339" s="254"/>
      <c r="XBS339" s="254"/>
      <c r="XBT339" s="254"/>
      <c r="XBU339" s="254"/>
      <c r="XBV339" s="254"/>
      <c r="XBW339" s="254"/>
      <c r="XBX339" s="254"/>
      <c r="XBY339" s="254"/>
      <c r="XBZ339" s="254"/>
      <c r="XCA339" s="254"/>
      <c r="XCB339" s="254"/>
      <c r="XCC339" s="254"/>
      <c r="XCD339" s="254"/>
      <c r="XCE339" s="254"/>
      <c r="XCF339" s="254"/>
      <c r="XCG339" s="254"/>
      <c r="XCH339" s="254"/>
      <c r="XCI339" s="254"/>
      <c r="XCJ339" s="254"/>
      <c r="XCK339" s="254"/>
      <c r="XCL339" s="254"/>
      <c r="XCM339" s="254"/>
      <c r="XCN339" s="254"/>
      <c r="XCO339" s="254"/>
      <c r="XCP339" s="254"/>
      <c r="XCQ339" s="254"/>
      <c r="XCR339" s="254"/>
      <c r="XCS339" s="254"/>
      <c r="XCT339" s="254"/>
      <c r="XCU339" s="254"/>
      <c r="XCV339" s="254"/>
      <c r="XCW339" s="254"/>
      <c r="XCX339" s="254"/>
      <c r="XCY339" s="254"/>
      <c r="XCZ339" s="254"/>
      <c r="XDA339" s="254"/>
      <c r="XDB339" s="254"/>
      <c r="XDC339" s="254"/>
      <c r="XDD339" s="254"/>
      <c r="XDE339" s="254"/>
      <c r="XDF339" s="254"/>
      <c r="XDG339" s="254"/>
      <c r="XDH339" s="254"/>
      <c r="XDI339" s="254"/>
      <c r="XDJ339" s="254"/>
      <c r="XDK339" s="254"/>
      <c r="XDL339" s="254"/>
      <c r="XDM339" s="254"/>
      <c r="XDN339" s="254"/>
      <c r="XDO339" s="254"/>
      <c r="XDP339" s="254"/>
      <c r="XDQ339" s="254"/>
      <c r="XDR339" s="254"/>
      <c r="XDS339" s="254"/>
      <c r="XDT339" s="254"/>
      <c r="XDU339" s="254"/>
      <c r="XDV339" s="254"/>
      <c r="XDW339" s="254"/>
      <c r="XDX339" s="254"/>
      <c r="XDY339" s="254"/>
      <c r="XDZ339" s="254"/>
      <c r="XEA339" s="254"/>
      <c r="XEB339" s="254"/>
      <c r="XEC339" s="254"/>
      <c r="XED339" s="254"/>
      <c r="XEE339" s="254"/>
      <c r="XEF339" s="254"/>
      <c r="XEG339" s="254"/>
      <c r="XEH339" s="254"/>
      <c r="XEI339" s="254"/>
      <c r="XEJ339" s="254"/>
      <c r="XEK339" s="254"/>
      <c r="XEL339" s="254"/>
      <c r="XEM339" s="254"/>
      <c r="XEN339" s="254"/>
      <c r="XEO339" s="254"/>
      <c r="XEP339" s="254"/>
      <c r="XEQ339" s="254"/>
      <c r="XER339" s="254"/>
      <c r="XES339" s="254"/>
      <c r="XET339" s="254"/>
      <c r="XEU339" s="254"/>
      <c r="XEV339" s="254"/>
      <c r="XEW339" s="254"/>
      <c r="XEX339" s="254"/>
      <c r="XEY339" s="254"/>
      <c r="XEZ339" s="254"/>
      <c r="XFA339" s="254"/>
      <c r="XFB339" s="254"/>
      <c r="XFC339" s="254"/>
      <c r="XFD339" s="254"/>
    </row>
    <row r="340" spans="6:31 16148:16384" x14ac:dyDescent="0.25">
      <c r="F340" s="254"/>
      <c r="J340" s="254"/>
      <c r="O340" s="254"/>
      <c r="T340" s="254"/>
      <c r="V340" s="254"/>
      <c r="W340" s="254"/>
      <c r="X340" s="254"/>
      <c r="Y340" s="254"/>
      <c r="Z340" s="254"/>
      <c r="AA340" s="254"/>
      <c r="AB340" s="254"/>
      <c r="AC340" s="254"/>
      <c r="AD340" s="254"/>
      <c r="AE340" s="254"/>
      <c r="WWB340" s="254"/>
      <c r="WWC340" s="254"/>
      <c r="WWD340" s="254"/>
      <c r="WWE340" s="254"/>
      <c r="WWF340" s="254"/>
      <c r="WWG340" s="254"/>
      <c r="WWH340" s="254"/>
      <c r="WWI340" s="254"/>
      <c r="WWJ340" s="254"/>
      <c r="WWK340" s="254"/>
      <c r="WWL340" s="254"/>
      <c r="WWM340" s="254"/>
      <c r="WWN340" s="254"/>
      <c r="WWO340" s="254"/>
      <c r="WWP340" s="254"/>
      <c r="WWQ340" s="254"/>
      <c r="WWR340" s="254"/>
      <c r="WWS340" s="254"/>
      <c r="WWT340" s="254"/>
      <c r="WWU340" s="254"/>
      <c r="WWV340" s="254"/>
      <c r="WWW340" s="254"/>
      <c r="WWX340" s="254"/>
      <c r="WWY340" s="254"/>
      <c r="WWZ340" s="254"/>
      <c r="WXA340" s="254"/>
      <c r="WXB340" s="254"/>
      <c r="WXC340" s="254"/>
      <c r="WXD340" s="254"/>
      <c r="WXE340" s="254"/>
      <c r="WXF340" s="254"/>
      <c r="WXG340" s="254"/>
      <c r="WXH340" s="254"/>
      <c r="WXI340" s="254"/>
      <c r="WXJ340" s="254"/>
      <c r="WXK340" s="254"/>
      <c r="WXL340" s="254"/>
      <c r="WXM340" s="254"/>
      <c r="WXN340" s="254"/>
      <c r="WXO340" s="254"/>
      <c r="WXP340" s="254"/>
      <c r="WXQ340" s="254"/>
      <c r="WXR340" s="254"/>
      <c r="WXS340" s="254"/>
      <c r="WXT340" s="254"/>
      <c r="WXU340" s="254"/>
      <c r="WXV340" s="254"/>
      <c r="WXW340" s="254"/>
      <c r="WXX340" s="254"/>
      <c r="WXY340" s="254"/>
      <c r="WXZ340" s="254"/>
      <c r="WYA340" s="254"/>
      <c r="WYB340" s="254"/>
      <c r="WYC340" s="254"/>
      <c r="WYD340" s="254"/>
      <c r="WYE340" s="254"/>
      <c r="WYF340" s="254"/>
      <c r="WYG340" s="254"/>
      <c r="WYH340" s="254"/>
      <c r="WYI340" s="254"/>
      <c r="WYJ340" s="254"/>
      <c r="WYK340" s="254"/>
      <c r="WYL340" s="254"/>
      <c r="WYM340" s="254"/>
      <c r="WYN340" s="254"/>
      <c r="WYO340" s="254"/>
      <c r="WYP340" s="254"/>
      <c r="WYQ340" s="254"/>
      <c r="WYR340" s="254"/>
      <c r="WYS340" s="254"/>
      <c r="WYT340" s="254"/>
      <c r="WYU340" s="254"/>
      <c r="WYV340" s="254"/>
      <c r="WYW340" s="254"/>
      <c r="WYX340" s="254"/>
      <c r="WYY340" s="254"/>
      <c r="WYZ340" s="254"/>
      <c r="WZA340" s="254"/>
      <c r="WZB340" s="254"/>
      <c r="WZC340" s="254"/>
      <c r="WZD340" s="254"/>
      <c r="WZE340" s="254"/>
      <c r="WZF340" s="254"/>
      <c r="WZG340" s="254"/>
      <c r="WZH340" s="254"/>
      <c r="WZI340" s="254"/>
      <c r="WZJ340" s="254"/>
      <c r="WZK340" s="254"/>
      <c r="WZL340" s="254"/>
      <c r="WZM340" s="254"/>
      <c r="WZN340" s="254"/>
      <c r="WZO340" s="254"/>
      <c r="WZP340" s="254"/>
      <c r="WZQ340" s="254"/>
      <c r="WZR340" s="254"/>
      <c r="WZS340" s="254"/>
      <c r="WZT340" s="254"/>
      <c r="WZU340" s="254"/>
      <c r="WZV340" s="254"/>
      <c r="WZW340" s="254"/>
      <c r="WZX340" s="254"/>
      <c r="WZY340" s="254"/>
      <c r="WZZ340" s="254"/>
      <c r="XAA340" s="254"/>
      <c r="XAB340" s="254"/>
      <c r="XAC340" s="254"/>
      <c r="XAD340" s="254"/>
      <c r="XAE340" s="254"/>
      <c r="XAF340" s="254"/>
      <c r="XAG340" s="254"/>
      <c r="XAH340" s="254"/>
      <c r="XAI340" s="254"/>
      <c r="XAJ340" s="254"/>
      <c r="XAK340" s="254"/>
      <c r="XAL340" s="254"/>
      <c r="XAM340" s="254"/>
      <c r="XAN340" s="254"/>
      <c r="XAO340" s="254"/>
      <c r="XAP340" s="254"/>
      <c r="XAQ340" s="254"/>
      <c r="XAR340" s="254"/>
      <c r="XAS340" s="254"/>
      <c r="XAT340" s="254"/>
      <c r="XAU340" s="254"/>
      <c r="XAV340" s="254"/>
      <c r="XAW340" s="254"/>
      <c r="XAX340" s="254"/>
      <c r="XAY340" s="254"/>
      <c r="XAZ340" s="254"/>
      <c r="XBA340" s="254"/>
      <c r="XBB340" s="254"/>
      <c r="XBC340" s="254"/>
      <c r="XBD340" s="254"/>
      <c r="XBE340" s="254"/>
      <c r="XBF340" s="254"/>
      <c r="XBG340" s="254"/>
      <c r="XBH340" s="254"/>
      <c r="XBI340" s="254"/>
      <c r="XBJ340" s="254"/>
      <c r="XBK340" s="254"/>
      <c r="XBL340" s="254"/>
      <c r="XBM340" s="254"/>
      <c r="XBN340" s="254"/>
      <c r="XBO340" s="254"/>
      <c r="XBP340" s="254"/>
      <c r="XBQ340" s="254"/>
      <c r="XBR340" s="254"/>
      <c r="XBS340" s="254"/>
      <c r="XBT340" s="254"/>
      <c r="XBU340" s="254"/>
      <c r="XBV340" s="254"/>
      <c r="XBW340" s="254"/>
      <c r="XBX340" s="254"/>
      <c r="XBY340" s="254"/>
      <c r="XBZ340" s="254"/>
      <c r="XCA340" s="254"/>
      <c r="XCB340" s="254"/>
      <c r="XCC340" s="254"/>
      <c r="XCD340" s="254"/>
      <c r="XCE340" s="254"/>
      <c r="XCF340" s="254"/>
      <c r="XCG340" s="254"/>
      <c r="XCH340" s="254"/>
      <c r="XCI340" s="254"/>
      <c r="XCJ340" s="254"/>
      <c r="XCK340" s="254"/>
      <c r="XCL340" s="254"/>
      <c r="XCM340" s="254"/>
      <c r="XCN340" s="254"/>
      <c r="XCO340" s="254"/>
      <c r="XCP340" s="254"/>
      <c r="XCQ340" s="254"/>
      <c r="XCR340" s="254"/>
      <c r="XCS340" s="254"/>
      <c r="XCT340" s="254"/>
      <c r="XCU340" s="254"/>
      <c r="XCV340" s="254"/>
      <c r="XCW340" s="254"/>
      <c r="XCX340" s="254"/>
      <c r="XCY340" s="254"/>
      <c r="XCZ340" s="254"/>
      <c r="XDA340" s="254"/>
      <c r="XDB340" s="254"/>
      <c r="XDC340" s="254"/>
      <c r="XDD340" s="254"/>
      <c r="XDE340" s="254"/>
      <c r="XDF340" s="254"/>
      <c r="XDG340" s="254"/>
      <c r="XDH340" s="254"/>
      <c r="XDI340" s="254"/>
      <c r="XDJ340" s="254"/>
      <c r="XDK340" s="254"/>
      <c r="XDL340" s="254"/>
      <c r="XDM340" s="254"/>
      <c r="XDN340" s="254"/>
      <c r="XDO340" s="254"/>
      <c r="XDP340" s="254"/>
      <c r="XDQ340" s="254"/>
      <c r="XDR340" s="254"/>
      <c r="XDS340" s="254"/>
      <c r="XDT340" s="254"/>
      <c r="XDU340" s="254"/>
      <c r="XDV340" s="254"/>
      <c r="XDW340" s="254"/>
      <c r="XDX340" s="254"/>
      <c r="XDY340" s="254"/>
      <c r="XDZ340" s="254"/>
      <c r="XEA340" s="254"/>
      <c r="XEB340" s="254"/>
      <c r="XEC340" s="254"/>
      <c r="XED340" s="254"/>
      <c r="XEE340" s="254"/>
      <c r="XEF340" s="254"/>
      <c r="XEG340" s="254"/>
      <c r="XEH340" s="254"/>
      <c r="XEI340" s="254"/>
      <c r="XEJ340" s="254"/>
      <c r="XEK340" s="254"/>
      <c r="XEL340" s="254"/>
      <c r="XEM340" s="254"/>
      <c r="XEN340" s="254"/>
      <c r="XEO340" s="254"/>
      <c r="XEP340" s="254"/>
      <c r="XEQ340" s="254"/>
      <c r="XER340" s="254"/>
      <c r="XES340" s="254"/>
      <c r="XET340" s="254"/>
      <c r="XEU340" s="254"/>
      <c r="XEV340" s="254"/>
      <c r="XEW340" s="254"/>
      <c r="XEX340" s="254"/>
      <c r="XEY340" s="254"/>
      <c r="XEZ340" s="254"/>
      <c r="XFA340" s="254"/>
      <c r="XFB340" s="254"/>
      <c r="XFC340" s="254"/>
      <c r="XFD340" s="254"/>
    </row>
    <row r="341" spans="6:31 16148:16384" x14ac:dyDescent="0.25">
      <c r="F341" s="254"/>
      <c r="J341" s="254"/>
      <c r="O341" s="254"/>
      <c r="T341" s="254"/>
      <c r="V341" s="254"/>
      <c r="W341" s="254"/>
      <c r="X341" s="254"/>
      <c r="Y341" s="254"/>
      <c r="Z341" s="254"/>
      <c r="AA341" s="254"/>
      <c r="AB341" s="254"/>
      <c r="AC341" s="254"/>
      <c r="AD341" s="254"/>
      <c r="AE341" s="254"/>
      <c r="WWB341" s="254"/>
      <c r="WWC341" s="254"/>
      <c r="WWD341" s="254"/>
      <c r="WWE341" s="254"/>
      <c r="WWF341" s="254"/>
      <c r="WWG341" s="254"/>
      <c r="WWH341" s="254"/>
      <c r="WWI341" s="254"/>
      <c r="WWJ341" s="254"/>
      <c r="WWK341" s="254"/>
      <c r="WWL341" s="254"/>
      <c r="WWM341" s="254"/>
      <c r="WWN341" s="254"/>
      <c r="WWO341" s="254"/>
      <c r="WWP341" s="254"/>
      <c r="WWQ341" s="254"/>
      <c r="WWR341" s="254"/>
      <c r="WWS341" s="254"/>
      <c r="WWT341" s="254"/>
      <c r="WWU341" s="254"/>
      <c r="WWV341" s="254"/>
      <c r="WWW341" s="254"/>
      <c r="WWX341" s="254"/>
      <c r="WWY341" s="254"/>
      <c r="WWZ341" s="254"/>
      <c r="WXA341" s="254"/>
      <c r="WXB341" s="254"/>
      <c r="WXC341" s="254"/>
      <c r="WXD341" s="254"/>
      <c r="WXE341" s="254"/>
      <c r="WXF341" s="254"/>
      <c r="WXG341" s="254"/>
      <c r="WXH341" s="254"/>
      <c r="WXI341" s="254"/>
      <c r="WXJ341" s="254"/>
      <c r="WXK341" s="254"/>
      <c r="WXL341" s="254"/>
      <c r="WXM341" s="254"/>
      <c r="WXN341" s="254"/>
      <c r="WXO341" s="254"/>
      <c r="WXP341" s="254"/>
      <c r="WXQ341" s="254"/>
      <c r="WXR341" s="254"/>
      <c r="WXS341" s="254"/>
      <c r="WXT341" s="254"/>
      <c r="WXU341" s="254"/>
      <c r="WXV341" s="254"/>
      <c r="WXW341" s="254"/>
      <c r="WXX341" s="254"/>
      <c r="WXY341" s="254"/>
      <c r="WXZ341" s="254"/>
      <c r="WYA341" s="254"/>
      <c r="WYB341" s="254"/>
      <c r="WYC341" s="254"/>
      <c r="WYD341" s="254"/>
      <c r="WYE341" s="254"/>
      <c r="WYF341" s="254"/>
      <c r="WYG341" s="254"/>
      <c r="WYH341" s="254"/>
      <c r="WYI341" s="254"/>
      <c r="WYJ341" s="254"/>
      <c r="WYK341" s="254"/>
      <c r="WYL341" s="254"/>
      <c r="WYM341" s="254"/>
      <c r="WYN341" s="254"/>
      <c r="WYO341" s="254"/>
      <c r="WYP341" s="254"/>
      <c r="WYQ341" s="254"/>
      <c r="WYR341" s="254"/>
      <c r="WYS341" s="254"/>
      <c r="WYT341" s="254"/>
      <c r="WYU341" s="254"/>
      <c r="WYV341" s="254"/>
      <c r="WYW341" s="254"/>
      <c r="WYX341" s="254"/>
      <c r="WYY341" s="254"/>
      <c r="WYZ341" s="254"/>
      <c r="WZA341" s="254"/>
      <c r="WZB341" s="254"/>
      <c r="WZC341" s="254"/>
      <c r="WZD341" s="254"/>
      <c r="WZE341" s="254"/>
      <c r="WZF341" s="254"/>
      <c r="WZG341" s="254"/>
      <c r="WZH341" s="254"/>
      <c r="WZI341" s="254"/>
      <c r="WZJ341" s="254"/>
      <c r="WZK341" s="254"/>
      <c r="WZL341" s="254"/>
      <c r="WZM341" s="254"/>
      <c r="WZN341" s="254"/>
      <c r="WZO341" s="254"/>
      <c r="WZP341" s="254"/>
      <c r="WZQ341" s="254"/>
      <c r="WZR341" s="254"/>
      <c r="WZS341" s="254"/>
      <c r="WZT341" s="254"/>
      <c r="WZU341" s="254"/>
      <c r="WZV341" s="254"/>
      <c r="WZW341" s="254"/>
      <c r="WZX341" s="254"/>
      <c r="WZY341" s="254"/>
      <c r="WZZ341" s="254"/>
      <c r="XAA341" s="254"/>
      <c r="XAB341" s="254"/>
      <c r="XAC341" s="254"/>
      <c r="XAD341" s="254"/>
      <c r="XAE341" s="254"/>
      <c r="XAF341" s="254"/>
      <c r="XAG341" s="254"/>
      <c r="XAH341" s="254"/>
      <c r="XAI341" s="254"/>
      <c r="XAJ341" s="254"/>
      <c r="XAK341" s="254"/>
      <c r="XAL341" s="254"/>
      <c r="XAM341" s="254"/>
      <c r="XAN341" s="254"/>
      <c r="XAO341" s="254"/>
      <c r="XAP341" s="254"/>
      <c r="XAQ341" s="254"/>
      <c r="XAR341" s="254"/>
      <c r="XAS341" s="254"/>
      <c r="XAT341" s="254"/>
      <c r="XAU341" s="254"/>
      <c r="XAV341" s="254"/>
      <c r="XAW341" s="254"/>
      <c r="XAX341" s="254"/>
      <c r="XAY341" s="254"/>
      <c r="XAZ341" s="254"/>
      <c r="XBA341" s="254"/>
      <c r="XBB341" s="254"/>
      <c r="XBC341" s="254"/>
      <c r="XBD341" s="254"/>
      <c r="XBE341" s="254"/>
      <c r="XBF341" s="254"/>
      <c r="XBG341" s="254"/>
      <c r="XBH341" s="254"/>
      <c r="XBI341" s="254"/>
      <c r="XBJ341" s="254"/>
      <c r="XBK341" s="254"/>
      <c r="XBL341" s="254"/>
      <c r="XBM341" s="254"/>
      <c r="XBN341" s="254"/>
      <c r="XBO341" s="254"/>
      <c r="XBP341" s="254"/>
      <c r="XBQ341" s="254"/>
      <c r="XBR341" s="254"/>
      <c r="XBS341" s="254"/>
      <c r="XBT341" s="254"/>
      <c r="XBU341" s="254"/>
      <c r="XBV341" s="254"/>
      <c r="XBW341" s="254"/>
      <c r="XBX341" s="254"/>
      <c r="XBY341" s="254"/>
      <c r="XBZ341" s="254"/>
      <c r="XCA341" s="254"/>
      <c r="XCB341" s="254"/>
      <c r="XCC341" s="254"/>
      <c r="XCD341" s="254"/>
      <c r="XCE341" s="254"/>
      <c r="XCF341" s="254"/>
      <c r="XCG341" s="254"/>
      <c r="XCH341" s="254"/>
      <c r="XCI341" s="254"/>
      <c r="XCJ341" s="254"/>
      <c r="XCK341" s="254"/>
      <c r="XCL341" s="254"/>
      <c r="XCM341" s="254"/>
      <c r="XCN341" s="254"/>
      <c r="XCO341" s="254"/>
      <c r="XCP341" s="254"/>
      <c r="XCQ341" s="254"/>
      <c r="XCR341" s="254"/>
      <c r="XCS341" s="254"/>
      <c r="XCT341" s="254"/>
      <c r="XCU341" s="254"/>
      <c r="XCV341" s="254"/>
      <c r="XCW341" s="254"/>
      <c r="XCX341" s="254"/>
      <c r="XCY341" s="254"/>
      <c r="XCZ341" s="254"/>
      <c r="XDA341" s="254"/>
      <c r="XDB341" s="254"/>
      <c r="XDC341" s="254"/>
      <c r="XDD341" s="254"/>
      <c r="XDE341" s="254"/>
      <c r="XDF341" s="254"/>
      <c r="XDG341" s="254"/>
      <c r="XDH341" s="254"/>
      <c r="XDI341" s="254"/>
      <c r="XDJ341" s="254"/>
      <c r="XDK341" s="254"/>
      <c r="XDL341" s="254"/>
      <c r="XDM341" s="254"/>
      <c r="XDN341" s="254"/>
      <c r="XDO341" s="254"/>
      <c r="XDP341" s="254"/>
      <c r="XDQ341" s="254"/>
      <c r="XDR341" s="254"/>
      <c r="XDS341" s="254"/>
      <c r="XDT341" s="254"/>
      <c r="XDU341" s="254"/>
      <c r="XDV341" s="254"/>
      <c r="XDW341" s="254"/>
      <c r="XDX341" s="254"/>
      <c r="XDY341" s="254"/>
      <c r="XDZ341" s="254"/>
      <c r="XEA341" s="254"/>
      <c r="XEB341" s="254"/>
      <c r="XEC341" s="254"/>
      <c r="XED341" s="254"/>
      <c r="XEE341" s="254"/>
      <c r="XEF341" s="254"/>
      <c r="XEG341" s="254"/>
      <c r="XEH341" s="254"/>
      <c r="XEI341" s="254"/>
      <c r="XEJ341" s="254"/>
      <c r="XEK341" s="254"/>
      <c r="XEL341" s="254"/>
      <c r="XEM341" s="254"/>
      <c r="XEN341" s="254"/>
      <c r="XEO341" s="254"/>
      <c r="XEP341" s="254"/>
      <c r="XEQ341" s="254"/>
      <c r="XER341" s="254"/>
      <c r="XES341" s="254"/>
      <c r="XET341" s="254"/>
      <c r="XEU341" s="254"/>
      <c r="XEV341" s="254"/>
      <c r="XEW341" s="254"/>
      <c r="XEX341" s="254"/>
      <c r="XEY341" s="254"/>
      <c r="XEZ341" s="254"/>
      <c r="XFA341" s="254"/>
      <c r="XFB341" s="254"/>
      <c r="XFC341" s="254"/>
      <c r="XFD341" s="254"/>
    </row>
    <row r="342" spans="6:31 16148:16384" x14ac:dyDescent="0.25">
      <c r="F342" s="254"/>
      <c r="J342" s="254"/>
      <c r="O342" s="254"/>
      <c r="T342" s="254"/>
      <c r="V342" s="254"/>
      <c r="W342" s="254"/>
      <c r="X342" s="254"/>
      <c r="Y342" s="254"/>
      <c r="Z342" s="254"/>
      <c r="AA342" s="254"/>
      <c r="AB342" s="254"/>
      <c r="AC342" s="254"/>
      <c r="AD342" s="254"/>
      <c r="AE342" s="254"/>
      <c r="WWB342" s="254"/>
      <c r="WWC342" s="254"/>
      <c r="WWD342" s="254"/>
      <c r="WWE342" s="254"/>
      <c r="WWF342" s="254"/>
      <c r="WWG342" s="254"/>
      <c r="WWH342" s="254"/>
      <c r="WWI342" s="254"/>
      <c r="WWJ342" s="254"/>
      <c r="WWK342" s="254"/>
      <c r="WWL342" s="254"/>
      <c r="WWM342" s="254"/>
      <c r="WWN342" s="254"/>
      <c r="WWO342" s="254"/>
      <c r="WWP342" s="254"/>
      <c r="WWQ342" s="254"/>
      <c r="WWR342" s="254"/>
      <c r="WWS342" s="254"/>
      <c r="WWT342" s="254"/>
      <c r="WWU342" s="254"/>
      <c r="WWV342" s="254"/>
      <c r="WWW342" s="254"/>
      <c r="WWX342" s="254"/>
      <c r="WWY342" s="254"/>
      <c r="WWZ342" s="254"/>
      <c r="WXA342" s="254"/>
      <c r="WXB342" s="254"/>
      <c r="WXC342" s="254"/>
      <c r="WXD342" s="254"/>
      <c r="WXE342" s="254"/>
      <c r="WXF342" s="254"/>
      <c r="WXG342" s="254"/>
      <c r="WXH342" s="254"/>
      <c r="WXI342" s="254"/>
      <c r="WXJ342" s="254"/>
      <c r="WXK342" s="254"/>
      <c r="WXL342" s="254"/>
      <c r="WXM342" s="254"/>
      <c r="WXN342" s="254"/>
      <c r="WXO342" s="254"/>
      <c r="WXP342" s="254"/>
      <c r="WXQ342" s="254"/>
      <c r="WXR342" s="254"/>
      <c r="WXS342" s="254"/>
      <c r="WXT342" s="254"/>
      <c r="WXU342" s="254"/>
      <c r="WXV342" s="254"/>
      <c r="WXW342" s="254"/>
      <c r="WXX342" s="254"/>
      <c r="WXY342" s="254"/>
      <c r="WXZ342" s="254"/>
      <c r="WYA342" s="254"/>
      <c r="WYB342" s="254"/>
      <c r="WYC342" s="254"/>
      <c r="WYD342" s="254"/>
      <c r="WYE342" s="254"/>
      <c r="WYF342" s="254"/>
      <c r="WYG342" s="254"/>
      <c r="WYH342" s="254"/>
      <c r="WYI342" s="254"/>
      <c r="WYJ342" s="254"/>
      <c r="WYK342" s="254"/>
      <c r="WYL342" s="254"/>
      <c r="WYM342" s="254"/>
      <c r="WYN342" s="254"/>
      <c r="WYO342" s="254"/>
      <c r="WYP342" s="254"/>
      <c r="WYQ342" s="254"/>
      <c r="WYR342" s="254"/>
      <c r="WYS342" s="254"/>
      <c r="WYT342" s="254"/>
      <c r="WYU342" s="254"/>
      <c r="WYV342" s="254"/>
      <c r="WYW342" s="254"/>
      <c r="WYX342" s="254"/>
      <c r="WYY342" s="254"/>
      <c r="WYZ342" s="254"/>
      <c r="WZA342" s="254"/>
      <c r="WZB342" s="254"/>
      <c r="WZC342" s="254"/>
      <c r="WZD342" s="254"/>
      <c r="WZE342" s="254"/>
      <c r="WZF342" s="254"/>
      <c r="WZG342" s="254"/>
      <c r="WZH342" s="254"/>
      <c r="WZI342" s="254"/>
      <c r="WZJ342" s="254"/>
      <c r="WZK342" s="254"/>
      <c r="WZL342" s="254"/>
      <c r="WZM342" s="254"/>
      <c r="WZN342" s="254"/>
      <c r="WZO342" s="254"/>
      <c r="WZP342" s="254"/>
      <c r="WZQ342" s="254"/>
      <c r="WZR342" s="254"/>
      <c r="WZS342" s="254"/>
      <c r="WZT342" s="254"/>
      <c r="WZU342" s="254"/>
      <c r="WZV342" s="254"/>
      <c r="WZW342" s="254"/>
      <c r="WZX342" s="254"/>
      <c r="WZY342" s="254"/>
      <c r="WZZ342" s="254"/>
      <c r="XAA342" s="254"/>
      <c r="XAB342" s="254"/>
      <c r="XAC342" s="254"/>
      <c r="XAD342" s="254"/>
      <c r="XAE342" s="254"/>
      <c r="XAF342" s="254"/>
      <c r="XAG342" s="254"/>
      <c r="XAH342" s="254"/>
      <c r="XAI342" s="254"/>
      <c r="XAJ342" s="254"/>
      <c r="XAK342" s="254"/>
      <c r="XAL342" s="254"/>
      <c r="XAM342" s="254"/>
      <c r="XAN342" s="254"/>
      <c r="XAO342" s="254"/>
      <c r="XAP342" s="254"/>
      <c r="XAQ342" s="254"/>
      <c r="XAR342" s="254"/>
      <c r="XAS342" s="254"/>
      <c r="XAT342" s="254"/>
      <c r="XAU342" s="254"/>
      <c r="XAV342" s="254"/>
      <c r="XAW342" s="254"/>
      <c r="XAX342" s="254"/>
      <c r="XAY342" s="254"/>
      <c r="XAZ342" s="254"/>
      <c r="XBA342" s="254"/>
      <c r="XBB342" s="254"/>
      <c r="XBC342" s="254"/>
      <c r="XBD342" s="254"/>
      <c r="XBE342" s="254"/>
      <c r="XBF342" s="254"/>
      <c r="XBG342" s="254"/>
      <c r="XBH342" s="254"/>
      <c r="XBI342" s="254"/>
      <c r="XBJ342" s="254"/>
      <c r="XBK342" s="254"/>
      <c r="XBL342" s="254"/>
      <c r="XBM342" s="254"/>
      <c r="XBN342" s="254"/>
      <c r="XBO342" s="254"/>
      <c r="XBP342" s="254"/>
      <c r="XBQ342" s="254"/>
      <c r="XBR342" s="254"/>
      <c r="XBS342" s="254"/>
      <c r="XBT342" s="254"/>
      <c r="XBU342" s="254"/>
      <c r="XBV342" s="254"/>
      <c r="XBW342" s="254"/>
      <c r="XBX342" s="254"/>
      <c r="XBY342" s="254"/>
      <c r="XBZ342" s="254"/>
      <c r="XCA342" s="254"/>
      <c r="XCB342" s="254"/>
      <c r="XCC342" s="254"/>
      <c r="XCD342" s="254"/>
      <c r="XCE342" s="254"/>
      <c r="XCF342" s="254"/>
      <c r="XCG342" s="254"/>
      <c r="XCH342" s="254"/>
      <c r="XCI342" s="254"/>
      <c r="XCJ342" s="254"/>
      <c r="XCK342" s="254"/>
      <c r="XCL342" s="254"/>
      <c r="XCM342" s="254"/>
      <c r="XCN342" s="254"/>
      <c r="XCO342" s="254"/>
      <c r="XCP342" s="254"/>
      <c r="XCQ342" s="254"/>
      <c r="XCR342" s="254"/>
      <c r="XCS342" s="254"/>
      <c r="XCT342" s="254"/>
      <c r="XCU342" s="254"/>
      <c r="XCV342" s="254"/>
      <c r="XCW342" s="254"/>
      <c r="XCX342" s="254"/>
      <c r="XCY342" s="254"/>
      <c r="XCZ342" s="254"/>
      <c r="XDA342" s="254"/>
      <c r="XDB342" s="254"/>
      <c r="XDC342" s="254"/>
      <c r="XDD342" s="254"/>
      <c r="XDE342" s="254"/>
      <c r="XDF342" s="254"/>
      <c r="XDG342" s="254"/>
      <c r="XDH342" s="254"/>
      <c r="XDI342" s="254"/>
      <c r="XDJ342" s="254"/>
      <c r="XDK342" s="254"/>
      <c r="XDL342" s="254"/>
      <c r="XDM342" s="254"/>
      <c r="XDN342" s="254"/>
      <c r="XDO342" s="254"/>
      <c r="XDP342" s="254"/>
      <c r="XDQ342" s="254"/>
      <c r="XDR342" s="254"/>
      <c r="XDS342" s="254"/>
      <c r="XDT342" s="254"/>
      <c r="XDU342" s="254"/>
      <c r="XDV342" s="254"/>
      <c r="XDW342" s="254"/>
      <c r="XDX342" s="254"/>
      <c r="XDY342" s="254"/>
      <c r="XDZ342" s="254"/>
      <c r="XEA342" s="254"/>
      <c r="XEB342" s="254"/>
      <c r="XEC342" s="254"/>
      <c r="XED342" s="254"/>
      <c r="XEE342" s="254"/>
      <c r="XEF342" s="254"/>
      <c r="XEG342" s="254"/>
      <c r="XEH342" s="254"/>
      <c r="XEI342" s="254"/>
      <c r="XEJ342" s="254"/>
      <c r="XEK342" s="254"/>
      <c r="XEL342" s="254"/>
      <c r="XEM342" s="254"/>
      <c r="XEN342" s="254"/>
      <c r="XEO342" s="254"/>
      <c r="XEP342" s="254"/>
      <c r="XEQ342" s="254"/>
      <c r="XER342" s="254"/>
      <c r="XES342" s="254"/>
      <c r="XET342" s="254"/>
      <c r="XEU342" s="254"/>
      <c r="XEV342" s="254"/>
      <c r="XEW342" s="254"/>
      <c r="XEX342" s="254"/>
      <c r="XEY342" s="254"/>
      <c r="XEZ342" s="254"/>
      <c r="XFA342" s="254"/>
      <c r="XFB342" s="254"/>
      <c r="XFC342" s="254"/>
      <c r="XFD342" s="254"/>
    </row>
    <row r="343" spans="6:31 16148:16384" x14ac:dyDescent="0.25">
      <c r="F343" s="254"/>
      <c r="J343" s="254"/>
      <c r="O343" s="254"/>
      <c r="T343" s="254"/>
      <c r="V343" s="254"/>
      <c r="W343" s="254"/>
      <c r="X343" s="254"/>
      <c r="Y343" s="254"/>
      <c r="Z343" s="254"/>
      <c r="AA343" s="254"/>
      <c r="AB343" s="254"/>
      <c r="AC343" s="254"/>
      <c r="AD343" s="254"/>
      <c r="AE343" s="254"/>
      <c r="WWB343" s="254"/>
      <c r="WWC343" s="254"/>
      <c r="WWD343" s="254"/>
      <c r="WWE343" s="254"/>
      <c r="WWF343" s="254"/>
      <c r="WWG343" s="254"/>
      <c r="WWH343" s="254"/>
      <c r="WWI343" s="254"/>
      <c r="WWJ343" s="254"/>
      <c r="WWK343" s="254"/>
      <c r="WWL343" s="254"/>
      <c r="WWM343" s="254"/>
      <c r="WWN343" s="254"/>
      <c r="WWO343" s="254"/>
      <c r="WWP343" s="254"/>
      <c r="WWQ343" s="254"/>
      <c r="WWR343" s="254"/>
      <c r="WWS343" s="254"/>
      <c r="WWT343" s="254"/>
      <c r="WWU343" s="254"/>
      <c r="WWV343" s="254"/>
      <c r="WWW343" s="254"/>
      <c r="WWX343" s="254"/>
      <c r="WWY343" s="254"/>
      <c r="WWZ343" s="254"/>
      <c r="WXA343" s="254"/>
      <c r="WXB343" s="254"/>
      <c r="WXC343" s="254"/>
      <c r="WXD343" s="254"/>
      <c r="WXE343" s="254"/>
      <c r="WXF343" s="254"/>
      <c r="WXG343" s="254"/>
      <c r="WXH343" s="254"/>
      <c r="WXI343" s="254"/>
      <c r="WXJ343" s="254"/>
      <c r="WXK343" s="254"/>
      <c r="WXL343" s="254"/>
      <c r="WXM343" s="254"/>
      <c r="WXN343" s="254"/>
      <c r="WXO343" s="254"/>
      <c r="WXP343" s="254"/>
      <c r="WXQ343" s="254"/>
      <c r="WXR343" s="254"/>
      <c r="WXS343" s="254"/>
      <c r="WXT343" s="254"/>
      <c r="WXU343" s="254"/>
      <c r="WXV343" s="254"/>
      <c r="WXW343" s="254"/>
      <c r="WXX343" s="254"/>
      <c r="WXY343" s="254"/>
      <c r="WXZ343" s="254"/>
      <c r="WYA343" s="254"/>
      <c r="WYB343" s="254"/>
      <c r="WYC343" s="254"/>
      <c r="WYD343" s="254"/>
      <c r="WYE343" s="254"/>
      <c r="WYF343" s="254"/>
      <c r="WYG343" s="254"/>
      <c r="WYH343" s="254"/>
      <c r="WYI343" s="254"/>
      <c r="WYJ343" s="254"/>
      <c r="WYK343" s="254"/>
      <c r="WYL343" s="254"/>
      <c r="WYM343" s="254"/>
      <c r="WYN343" s="254"/>
      <c r="WYO343" s="254"/>
      <c r="WYP343" s="254"/>
      <c r="WYQ343" s="254"/>
      <c r="WYR343" s="254"/>
      <c r="WYS343" s="254"/>
      <c r="WYT343" s="254"/>
      <c r="WYU343" s="254"/>
      <c r="WYV343" s="254"/>
      <c r="WYW343" s="254"/>
      <c r="WYX343" s="254"/>
      <c r="WYY343" s="254"/>
      <c r="WYZ343" s="254"/>
      <c r="WZA343" s="254"/>
      <c r="WZB343" s="254"/>
      <c r="WZC343" s="254"/>
      <c r="WZD343" s="254"/>
      <c r="WZE343" s="254"/>
      <c r="WZF343" s="254"/>
      <c r="WZG343" s="254"/>
      <c r="WZH343" s="254"/>
      <c r="WZI343" s="254"/>
      <c r="WZJ343" s="254"/>
      <c r="WZK343" s="254"/>
      <c r="WZL343" s="254"/>
      <c r="WZM343" s="254"/>
      <c r="WZN343" s="254"/>
      <c r="WZO343" s="254"/>
      <c r="WZP343" s="254"/>
      <c r="WZQ343" s="254"/>
      <c r="WZR343" s="254"/>
      <c r="WZS343" s="254"/>
      <c r="WZT343" s="254"/>
      <c r="WZU343" s="254"/>
      <c r="WZV343" s="254"/>
      <c r="WZW343" s="254"/>
      <c r="WZX343" s="254"/>
      <c r="WZY343" s="254"/>
      <c r="WZZ343" s="254"/>
      <c r="XAA343" s="254"/>
      <c r="XAB343" s="254"/>
      <c r="XAC343" s="254"/>
      <c r="XAD343" s="254"/>
      <c r="XAE343" s="254"/>
      <c r="XAF343" s="254"/>
      <c r="XAG343" s="254"/>
      <c r="XAH343" s="254"/>
      <c r="XAI343" s="254"/>
      <c r="XAJ343" s="254"/>
      <c r="XAK343" s="254"/>
      <c r="XAL343" s="254"/>
      <c r="XAM343" s="254"/>
      <c r="XAN343" s="254"/>
      <c r="XAO343" s="254"/>
      <c r="XAP343" s="254"/>
      <c r="XAQ343" s="254"/>
      <c r="XAR343" s="254"/>
      <c r="XAS343" s="254"/>
      <c r="XAT343" s="254"/>
      <c r="XAU343" s="254"/>
      <c r="XAV343" s="254"/>
      <c r="XAW343" s="254"/>
      <c r="XAX343" s="254"/>
      <c r="XAY343" s="254"/>
      <c r="XAZ343" s="254"/>
      <c r="XBA343" s="254"/>
      <c r="XBB343" s="254"/>
      <c r="XBC343" s="254"/>
      <c r="XBD343" s="254"/>
      <c r="XBE343" s="254"/>
      <c r="XBF343" s="254"/>
      <c r="XBG343" s="254"/>
      <c r="XBH343" s="254"/>
      <c r="XBI343" s="254"/>
      <c r="XBJ343" s="254"/>
      <c r="XBK343" s="254"/>
      <c r="XBL343" s="254"/>
      <c r="XBM343" s="254"/>
      <c r="XBN343" s="254"/>
      <c r="XBO343" s="254"/>
      <c r="XBP343" s="254"/>
      <c r="XBQ343" s="254"/>
      <c r="XBR343" s="254"/>
      <c r="XBS343" s="254"/>
      <c r="XBT343" s="254"/>
      <c r="XBU343" s="254"/>
      <c r="XBV343" s="254"/>
      <c r="XBW343" s="254"/>
      <c r="XBX343" s="254"/>
      <c r="XBY343" s="254"/>
      <c r="XBZ343" s="254"/>
      <c r="XCA343" s="254"/>
      <c r="XCB343" s="254"/>
      <c r="XCC343" s="254"/>
      <c r="XCD343" s="254"/>
      <c r="XCE343" s="254"/>
      <c r="XCF343" s="254"/>
      <c r="XCG343" s="254"/>
      <c r="XCH343" s="254"/>
      <c r="XCI343" s="254"/>
      <c r="XCJ343" s="254"/>
      <c r="XCK343" s="254"/>
      <c r="XCL343" s="254"/>
      <c r="XCM343" s="254"/>
      <c r="XCN343" s="254"/>
      <c r="XCO343" s="254"/>
      <c r="XCP343" s="254"/>
      <c r="XCQ343" s="254"/>
      <c r="XCR343" s="254"/>
      <c r="XCS343" s="254"/>
      <c r="XCT343" s="254"/>
      <c r="XCU343" s="254"/>
      <c r="XCV343" s="254"/>
      <c r="XCW343" s="254"/>
      <c r="XCX343" s="254"/>
      <c r="XCY343" s="254"/>
      <c r="XCZ343" s="254"/>
      <c r="XDA343" s="254"/>
      <c r="XDB343" s="254"/>
      <c r="XDC343" s="254"/>
      <c r="XDD343" s="254"/>
      <c r="XDE343" s="254"/>
      <c r="XDF343" s="254"/>
      <c r="XDG343" s="254"/>
      <c r="XDH343" s="254"/>
      <c r="XDI343" s="254"/>
      <c r="XDJ343" s="254"/>
      <c r="XDK343" s="254"/>
      <c r="XDL343" s="254"/>
      <c r="XDM343" s="254"/>
      <c r="XDN343" s="254"/>
      <c r="XDO343" s="254"/>
      <c r="XDP343" s="254"/>
      <c r="XDQ343" s="254"/>
      <c r="XDR343" s="254"/>
      <c r="XDS343" s="254"/>
      <c r="XDT343" s="254"/>
      <c r="XDU343" s="254"/>
      <c r="XDV343" s="254"/>
      <c r="XDW343" s="254"/>
      <c r="XDX343" s="254"/>
      <c r="XDY343" s="254"/>
      <c r="XDZ343" s="254"/>
      <c r="XEA343" s="254"/>
      <c r="XEB343" s="254"/>
      <c r="XEC343" s="254"/>
      <c r="XED343" s="254"/>
      <c r="XEE343" s="254"/>
      <c r="XEF343" s="254"/>
      <c r="XEG343" s="254"/>
      <c r="XEH343" s="254"/>
      <c r="XEI343" s="254"/>
      <c r="XEJ343" s="254"/>
      <c r="XEK343" s="254"/>
      <c r="XEL343" s="254"/>
      <c r="XEM343" s="254"/>
      <c r="XEN343" s="254"/>
      <c r="XEO343" s="254"/>
      <c r="XEP343" s="254"/>
      <c r="XEQ343" s="254"/>
      <c r="XER343" s="254"/>
      <c r="XES343" s="254"/>
      <c r="XET343" s="254"/>
      <c r="XEU343" s="254"/>
      <c r="XEV343" s="254"/>
      <c r="XEW343" s="254"/>
      <c r="XEX343" s="254"/>
      <c r="XEY343" s="254"/>
      <c r="XEZ343" s="254"/>
      <c r="XFA343" s="254"/>
      <c r="XFB343" s="254"/>
      <c r="XFC343" s="254"/>
      <c r="XFD343" s="254"/>
    </row>
    <row r="344" spans="6:31 16148:16384" x14ac:dyDescent="0.25">
      <c r="F344" s="254"/>
      <c r="J344" s="254"/>
      <c r="O344" s="254"/>
      <c r="T344" s="254"/>
      <c r="V344" s="254"/>
      <c r="W344" s="254"/>
      <c r="X344" s="254"/>
      <c r="Y344" s="254"/>
      <c r="Z344" s="254"/>
      <c r="AA344" s="254"/>
      <c r="AB344" s="254"/>
      <c r="AC344" s="254"/>
      <c r="AD344" s="254"/>
      <c r="AE344" s="254"/>
      <c r="WWB344" s="254"/>
      <c r="WWC344" s="254"/>
      <c r="WWD344" s="254"/>
      <c r="WWE344" s="254"/>
      <c r="WWF344" s="254"/>
      <c r="WWG344" s="254"/>
      <c r="WWH344" s="254"/>
      <c r="WWI344" s="254"/>
      <c r="WWJ344" s="254"/>
      <c r="WWK344" s="254"/>
      <c r="WWL344" s="254"/>
      <c r="WWM344" s="254"/>
      <c r="WWN344" s="254"/>
      <c r="WWO344" s="254"/>
      <c r="WWP344" s="254"/>
      <c r="WWQ344" s="254"/>
      <c r="WWR344" s="254"/>
      <c r="WWS344" s="254"/>
      <c r="WWT344" s="254"/>
      <c r="WWU344" s="254"/>
      <c r="WWV344" s="254"/>
      <c r="WWW344" s="254"/>
      <c r="WWX344" s="254"/>
      <c r="WWY344" s="254"/>
      <c r="WWZ344" s="254"/>
      <c r="WXA344" s="254"/>
      <c r="WXB344" s="254"/>
      <c r="WXC344" s="254"/>
      <c r="WXD344" s="254"/>
      <c r="WXE344" s="254"/>
      <c r="WXF344" s="254"/>
      <c r="WXG344" s="254"/>
      <c r="WXH344" s="254"/>
      <c r="WXI344" s="254"/>
      <c r="WXJ344" s="254"/>
      <c r="WXK344" s="254"/>
      <c r="WXL344" s="254"/>
      <c r="WXM344" s="254"/>
      <c r="WXN344" s="254"/>
      <c r="WXO344" s="254"/>
      <c r="WXP344" s="254"/>
      <c r="WXQ344" s="254"/>
      <c r="WXR344" s="254"/>
      <c r="WXS344" s="254"/>
      <c r="WXT344" s="254"/>
      <c r="WXU344" s="254"/>
      <c r="WXV344" s="254"/>
      <c r="WXW344" s="254"/>
      <c r="WXX344" s="254"/>
      <c r="WXY344" s="254"/>
      <c r="WXZ344" s="254"/>
      <c r="WYA344" s="254"/>
      <c r="WYB344" s="254"/>
      <c r="WYC344" s="254"/>
      <c r="WYD344" s="254"/>
      <c r="WYE344" s="254"/>
      <c r="WYF344" s="254"/>
      <c r="WYG344" s="254"/>
      <c r="WYH344" s="254"/>
      <c r="WYI344" s="254"/>
      <c r="WYJ344" s="254"/>
      <c r="WYK344" s="254"/>
      <c r="WYL344" s="254"/>
      <c r="WYM344" s="254"/>
      <c r="WYN344" s="254"/>
      <c r="WYO344" s="254"/>
      <c r="WYP344" s="254"/>
      <c r="WYQ344" s="254"/>
      <c r="WYR344" s="254"/>
      <c r="WYS344" s="254"/>
      <c r="WYT344" s="254"/>
      <c r="WYU344" s="254"/>
      <c r="WYV344" s="254"/>
      <c r="WYW344" s="254"/>
      <c r="WYX344" s="254"/>
      <c r="WYY344" s="254"/>
      <c r="WYZ344" s="254"/>
      <c r="WZA344" s="254"/>
      <c r="WZB344" s="254"/>
      <c r="WZC344" s="254"/>
      <c r="WZD344" s="254"/>
      <c r="WZE344" s="254"/>
      <c r="WZF344" s="254"/>
      <c r="WZG344" s="254"/>
      <c r="WZH344" s="254"/>
      <c r="WZI344" s="254"/>
      <c r="WZJ344" s="254"/>
      <c r="WZK344" s="254"/>
      <c r="WZL344" s="254"/>
      <c r="WZM344" s="254"/>
      <c r="WZN344" s="254"/>
      <c r="WZO344" s="254"/>
      <c r="WZP344" s="254"/>
      <c r="WZQ344" s="254"/>
      <c r="WZR344" s="254"/>
      <c r="WZS344" s="254"/>
      <c r="WZT344" s="254"/>
      <c r="WZU344" s="254"/>
      <c r="WZV344" s="254"/>
      <c r="WZW344" s="254"/>
      <c r="WZX344" s="254"/>
      <c r="WZY344" s="254"/>
      <c r="WZZ344" s="254"/>
      <c r="XAA344" s="254"/>
      <c r="XAB344" s="254"/>
      <c r="XAC344" s="254"/>
      <c r="XAD344" s="254"/>
      <c r="XAE344" s="254"/>
      <c r="XAF344" s="254"/>
      <c r="XAG344" s="254"/>
      <c r="XAH344" s="254"/>
      <c r="XAI344" s="254"/>
      <c r="XAJ344" s="254"/>
      <c r="XAK344" s="254"/>
      <c r="XAL344" s="254"/>
      <c r="XAM344" s="254"/>
      <c r="XAN344" s="254"/>
      <c r="XAO344" s="254"/>
      <c r="XAP344" s="254"/>
      <c r="XAQ344" s="254"/>
      <c r="XAR344" s="254"/>
      <c r="XAS344" s="254"/>
      <c r="XAT344" s="254"/>
      <c r="XAU344" s="254"/>
      <c r="XAV344" s="254"/>
      <c r="XAW344" s="254"/>
      <c r="XAX344" s="254"/>
      <c r="XAY344" s="254"/>
      <c r="XAZ344" s="254"/>
      <c r="XBA344" s="254"/>
      <c r="XBB344" s="254"/>
      <c r="XBC344" s="254"/>
      <c r="XBD344" s="254"/>
      <c r="XBE344" s="254"/>
      <c r="XBF344" s="254"/>
      <c r="XBG344" s="254"/>
      <c r="XBH344" s="254"/>
      <c r="XBI344" s="254"/>
      <c r="XBJ344" s="254"/>
      <c r="XBK344" s="254"/>
      <c r="XBL344" s="254"/>
      <c r="XBM344" s="254"/>
      <c r="XBN344" s="254"/>
      <c r="XBO344" s="254"/>
      <c r="XBP344" s="254"/>
      <c r="XBQ344" s="254"/>
      <c r="XBR344" s="254"/>
      <c r="XBS344" s="254"/>
      <c r="XBT344" s="254"/>
      <c r="XBU344" s="254"/>
      <c r="XBV344" s="254"/>
      <c r="XBW344" s="254"/>
      <c r="XBX344" s="254"/>
      <c r="XBY344" s="254"/>
      <c r="XBZ344" s="254"/>
      <c r="XCA344" s="254"/>
      <c r="XCB344" s="254"/>
      <c r="XCC344" s="254"/>
      <c r="XCD344" s="254"/>
      <c r="XCE344" s="254"/>
      <c r="XCF344" s="254"/>
      <c r="XCG344" s="254"/>
      <c r="XCH344" s="254"/>
      <c r="XCI344" s="254"/>
      <c r="XCJ344" s="254"/>
      <c r="XCK344" s="254"/>
      <c r="XCL344" s="254"/>
      <c r="XCM344" s="254"/>
      <c r="XCN344" s="254"/>
      <c r="XCO344" s="254"/>
      <c r="XCP344" s="254"/>
      <c r="XCQ344" s="254"/>
      <c r="XCR344" s="254"/>
      <c r="XCS344" s="254"/>
      <c r="XCT344" s="254"/>
      <c r="XCU344" s="254"/>
      <c r="XCV344" s="254"/>
      <c r="XCW344" s="254"/>
      <c r="XCX344" s="254"/>
      <c r="XCY344" s="254"/>
      <c r="XCZ344" s="254"/>
      <c r="XDA344" s="254"/>
      <c r="XDB344" s="254"/>
      <c r="XDC344" s="254"/>
      <c r="XDD344" s="254"/>
      <c r="XDE344" s="254"/>
      <c r="XDF344" s="254"/>
      <c r="XDG344" s="254"/>
      <c r="XDH344" s="254"/>
      <c r="XDI344" s="254"/>
      <c r="XDJ344" s="254"/>
      <c r="XDK344" s="254"/>
      <c r="XDL344" s="254"/>
      <c r="XDM344" s="254"/>
      <c r="XDN344" s="254"/>
      <c r="XDO344" s="254"/>
      <c r="XDP344" s="254"/>
      <c r="XDQ344" s="254"/>
      <c r="XDR344" s="254"/>
      <c r="XDS344" s="254"/>
      <c r="XDT344" s="254"/>
      <c r="XDU344" s="254"/>
      <c r="XDV344" s="254"/>
      <c r="XDW344" s="254"/>
      <c r="XDX344" s="254"/>
      <c r="XDY344" s="254"/>
      <c r="XDZ344" s="254"/>
      <c r="XEA344" s="254"/>
      <c r="XEB344" s="254"/>
      <c r="XEC344" s="254"/>
      <c r="XED344" s="254"/>
      <c r="XEE344" s="254"/>
      <c r="XEF344" s="254"/>
      <c r="XEG344" s="254"/>
      <c r="XEH344" s="254"/>
      <c r="XEI344" s="254"/>
      <c r="XEJ344" s="254"/>
      <c r="XEK344" s="254"/>
      <c r="XEL344" s="254"/>
      <c r="XEM344" s="254"/>
      <c r="XEN344" s="254"/>
      <c r="XEO344" s="254"/>
      <c r="XEP344" s="254"/>
      <c r="XEQ344" s="254"/>
      <c r="XER344" s="254"/>
      <c r="XES344" s="254"/>
      <c r="XET344" s="254"/>
      <c r="XEU344" s="254"/>
      <c r="XEV344" s="254"/>
      <c r="XEW344" s="254"/>
      <c r="XEX344" s="254"/>
      <c r="XEY344" s="254"/>
      <c r="XEZ344" s="254"/>
      <c r="XFA344" s="254"/>
      <c r="XFB344" s="254"/>
      <c r="XFC344" s="254"/>
      <c r="XFD344" s="254"/>
    </row>
    <row r="345" spans="6:31 16148:16384" x14ac:dyDescent="0.25">
      <c r="F345" s="254"/>
      <c r="J345" s="254"/>
      <c r="O345" s="254"/>
      <c r="T345" s="254"/>
      <c r="V345" s="254"/>
      <c r="W345" s="254"/>
      <c r="X345" s="254"/>
      <c r="Y345" s="254"/>
      <c r="Z345" s="254"/>
      <c r="AA345" s="254"/>
      <c r="AB345" s="254"/>
      <c r="AC345" s="254"/>
      <c r="AD345" s="254"/>
      <c r="AE345" s="254"/>
      <c r="WWB345" s="254"/>
      <c r="WWC345" s="254"/>
      <c r="WWD345" s="254"/>
      <c r="WWE345" s="254"/>
      <c r="WWF345" s="254"/>
      <c r="WWG345" s="254"/>
      <c r="WWH345" s="254"/>
      <c r="WWI345" s="254"/>
      <c r="WWJ345" s="254"/>
      <c r="WWK345" s="254"/>
      <c r="WWL345" s="254"/>
      <c r="WWM345" s="254"/>
      <c r="WWN345" s="254"/>
      <c r="WWO345" s="254"/>
      <c r="WWP345" s="254"/>
      <c r="WWQ345" s="254"/>
      <c r="WWR345" s="254"/>
      <c r="WWS345" s="254"/>
      <c r="WWT345" s="254"/>
      <c r="WWU345" s="254"/>
      <c r="WWV345" s="254"/>
      <c r="WWW345" s="254"/>
      <c r="WWX345" s="254"/>
      <c r="WWY345" s="254"/>
      <c r="WWZ345" s="254"/>
      <c r="WXA345" s="254"/>
      <c r="WXB345" s="254"/>
      <c r="WXC345" s="254"/>
      <c r="WXD345" s="254"/>
      <c r="WXE345" s="254"/>
      <c r="WXF345" s="254"/>
      <c r="WXG345" s="254"/>
      <c r="WXH345" s="254"/>
      <c r="WXI345" s="254"/>
      <c r="WXJ345" s="254"/>
      <c r="WXK345" s="254"/>
      <c r="WXL345" s="254"/>
      <c r="WXM345" s="254"/>
      <c r="WXN345" s="254"/>
      <c r="WXO345" s="254"/>
      <c r="WXP345" s="254"/>
      <c r="WXQ345" s="254"/>
      <c r="WXR345" s="254"/>
      <c r="WXS345" s="254"/>
      <c r="WXT345" s="254"/>
      <c r="WXU345" s="254"/>
      <c r="WXV345" s="254"/>
      <c r="WXW345" s="254"/>
      <c r="WXX345" s="254"/>
      <c r="WXY345" s="254"/>
      <c r="WXZ345" s="254"/>
      <c r="WYA345" s="254"/>
      <c r="WYB345" s="254"/>
      <c r="WYC345" s="254"/>
      <c r="WYD345" s="254"/>
      <c r="WYE345" s="254"/>
      <c r="WYF345" s="254"/>
      <c r="WYG345" s="254"/>
      <c r="WYH345" s="254"/>
      <c r="WYI345" s="254"/>
      <c r="WYJ345" s="254"/>
      <c r="WYK345" s="254"/>
      <c r="WYL345" s="254"/>
      <c r="WYM345" s="254"/>
      <c r="WYN345" s="254"/>
      <c r="WYO345" s="254"/>
      <c r="WYP345" s="254"/>
      <c r="WYQ345" s="254"/>
      <c r="WYR345" s="254"/>
      <c r="WYS345" s="254"/>
      <c r="WYT345" s="254"/>
      <c r="WYU345" s="254"/>
      <c r="WYV345" s="254"/>
      <c r="WYW345" s="254"/>
      <c r="WYX345" s="254"/>
      <c r="WYY345" s="254"/>
      <c r="WYZ345" s="254"/>
      <c r="WZA345" s="254"/>
      <c r="WZB345" s="254"/>
      <c r="WZC345" s="254"/>
      <c r="WZD345" s="254"/>
      <c r="WZE345" s="254"/>
      <c r="WZF345" s="254"/>
      <c r="WZG345" s="254"/>
      <c r="WZH345" s="254"/>
      <c r="WZI345" s="254"/>
      <c r="WZJ345" s="254"/>
      <c r="WZK345" s="254"/>
      <c r="WZL345" s="254"/>
      <c r="WZM345" s="254"/>
      <c r="WZN345" s="254"/>
      <c r="WZO345" s="254"/>
      <c r="WZP345" s="254"/>
      <c r="WZQ345" s="254"/>
      <c r="WZR345" s="254"/>
      <c r="WZS345" s="254"/>
      <c r="WZT345" s="254"/>
      <c r="WZU345" s="254"/>
      <c r="WZV345" s="254"/>
      <c r="WZW345" s="254"/>
      <c r="WZX345" s="254"/>
      <c r="WZY345" s="254"/>
      <c r="WZZ345" s="254"/>
      <c r="XAA345" s="254"/>
      <c r="XAB345" s="254"/>
      <c r="XAC345" s="254"/>
      <c r="XAD345" s="254"/>
      <c r="XAE345" s="254"/>
      <c r="XAF345" s="254"/>
      <c r="XAG345" s="254"/>
      <c r="XAH345" s="254"/>
      <c r="XAI345" s="254"/>
      <c r="XAJ345" s="254"/>
      <c r="XAK345" s="254"/>
      <c r="XAL345" s="254"/>
      <c r="XAM345" s="254"/>
      <c r="XAN345" s="254"/>
      <c r="XAO345" s="254"/>
      <c r="XAP345" s="254"/>
      <c r="XAQ345" s="254"/>
      <c r="XAR345" s="254"/>
      <c r="XAS345" s="254"/>
      <c r="XAT345" s="254"/>
      <c r="XAU345" s="254"/>
      <c r="XAV345" s="254"/>
      <c r="XAW345" s="254"/>
      <c r="XAX345" s="254"/>
      <c r="XAY345" s="254"/>
      <c r="XAZ345" s="254"/>
      <c r="XBA345" s="254"/>
      <c r="XBB345" s="254"/>
      <c r="XBC345" s="254"/>
      <c r="XBD345" s="254"/>
      <c r="XBE345" s="254"/>
      <c r="XBF345" s="254"/>
      <c r="XBG345" s="254"/>
      <c r="XBH345" s="254"/>
      <c r="XBI345" s="254"/>
      <c r="XBJ345" s="254"/>
      <c r="XBK345" s="254"/>
      <c r="XBL345" s="254"/>
      <c r="XBM345" s="254"/>
      <c r="XBN345" s="254"/>
      <c r="XBO345" s="254"/>
      <c r="XBP345" s="254"/>
      <c r="XBQ345" s="254"/>
      <c r="XBR345" s="254"/>
      <c r="XBS345" s="254"/>
      <c r="XBT345" s="254"/>
      <c r="XBU345" s="254"/>
      <c r="XBV345" s="254"/>
      <c r="XBW345" s="254"/>
      <c r="XBX345" s="254"/>
      <c r="XBY345" s="254"/>
      <c r="XBZ345" s="254"/>
      <c r="XCA345" s="254"/>
      <c r="XCB345" s="254"/>
      <c r="XCC345" s="254"/>
      <c r="XCD345" s="254"/>
      <c r="XCE345" s="254"/>
      <c r="XCF345" s="254"/>
      <c r="XCG345" s="254"/>
      <c r="XCH345" s="254"/>
      <c r="XCI345" s="254"/>
      <c r="XCJ345" s="254"/>
      <c r="XCK345" s="254"/>
      <c r="XCL345" s="254"/>
      <c r="XCM345" s="254"/>
      <c r="XCN345" s="254"/>
      <c r="XCO345" s="254"/>
      <c r="XCP345" s="254"/>
      <c r="XCQ345" s="254"/>
      <c r="XCR345" s="254"/>
      <c r="XCS345" s="254"/>
      <c r="XCT345" s="254"/>
      <c r="XCU345" s="254"/>
      <c r="XCV345" s="254"/>
      <c r="XCW345" s="254"/>
      <c r="XCX345" s="254"/>
      <c r="XCY345" s="254"/>
      <c r="XCZ345" s="254"/>
      <c r="XDA345" s="254"/>
      <c r="XDB345" s="254"/>
      <c r="XDC345" s="254"/>
      <c r="XDD345" s="254"/>
      <c r="XDE345" s="254"/>
      <c r="XDF345" s="254"/>
      <c r="XDG345" s="254"/>
      <c r="XDH345" s="254"/>
      <c r="XDI345" s="254"/>
      <c r="XDJ345" s="254"/>
      <c r="XDK345" s="254"/>
      <c r="XDL345" s="254"/>
      <c r="XDM345" s="254"/>
      <c r="XDN345" s="254"/>
      <c r="XDO345" s="254"/>
      <c r="XDP345" s="254"/>
      <c r="XDQ345" s="254"/>
      <c r="XDR345" s="254"/>
      <c r="XDS345" s="254"/>
      <c r="XDT345" s="254"/>
      <c r="XDU345" s="254"/>
      <c r="XDV345" s="254"/>
      <c r="XDW345" s="254"/>
      <c r="XDX345" s="254"/>
      <c r="XDY345" s="254"/>
      <c r="XDZ345" s="254"/>
      <c r="XEA345" s="254"/>
      <c r="XEB345" s="254"/>
      <c r="XEC345" s="254"/>
      <c r="XED345" s="254"/>
      <c r="XEE345" s="254"/>
      <c r="XEF345" s="254"/>
      <c r="XEG345" s="254"/>
      <c r="XEH345" s="254"/>
      <c r="XEI345" s="254"/>
      <c r="XEJ345" s="254"/>
      <c r="XEK345" s="254"/>
      <c r="XEL345" s="254"/>
      <c r="XEM345" s="254"/>
      <c r="XEN345" s="254"/>
      <c r="XEO345" s="254"/>
      <c r="XEP345" s="254"/>
      <c r="XEQ345" s="254"/>
      <c r="XER345" s="254"/>
      <c r="XES345" s="254"/>
      <c r="XET345" s="254"/>
      <c r="XEU345" s="254"/>
      <c r="XEV345" s="254"/>
      <c r="XEW345" s="254"/>
      <c r="XEX345" s="254"/>
      <c r="XEY345" s="254"/>
      <c r="XEZ345" s="254"/>
      <c r="XFA345" s="254"/>
      <c r="XFB345" s="254"/>
      <c r="XFC345" s="254"/>
      <c r="XFD345" s="254"/>
    </row>
    <row r="346" spans="6:31 16148:16384" x14ac:dyDescent="0.25">
      <c r="F346" s="254"/>
      <c r="J346" s="254"/>
      <c r="O346" s="254"/>
      <c r="T346" s="254"/>
      <c r="V346" s="254"/>
      <c r="W346" s="254"/>
      <c r="X346" s="254"/>
      <c r="Y346" s="254"/>
      <c r="Z346" s="254"/>
      <c r="AA346" s="254"/>
      <c r="AB346" s="254"/>
      <c r="AC346" s="254"/>
      <c r="AD346" s="254"/>
      <c r="AE346" s="254"/>
      <c r="WWB346" s="254"/>
      <c r="WWC346" s="254"/>
      <c r="WWD346" s="254"/>
      <c r="WWE346" s="254"/>
      <c r="WWF346" s="254"/>
      <c r="WWG346" s="254"/>
      <c r="WWH346" s="254"/>
      <c r="WWI346" s="254"/>
      <c r="WWJ346" s="254"/>
      <c r="WWK346" s="254"/>
      <c r="WWL346" s="254"/>
      <c r="WWM346" s="254"/>
      <c r="WWN346" s="254"/>
      <c r="WWO346" s="254"/>
      <c r="WWP346" s="254"/>
      <c r="WWQ346" s="254"/>
      <c r="WWR346" s="254"/>
      <c r="WWS346" s="254"/>
      <c r="WWT346" s="254"/>
      <c r="WWU346" s="254"/>
      <c r="WWV346" s="254"/>
      <c r="WWW346" s="254"/>
      <c r="WWX346" s="254"/>
      <c r="WWY346" s="254"/>
      <c r="WWZ346" s="254"/>
      <c r="WXA346" s="254"/>
      <c r="WXB346" s="254"/>
      <c r="WXC346" s="254"/>
      <c r="WXD346" s="254"/>
      <c r="WXE346" s="254"/>
      <c r="WXF346" s="254"/>
      <c r="WXG346" s="254"/>
      <c r="WXH346" s="254"/>
      <c r="WXI346" s="254"/>
      <c r="WXJ346" s="254"/>
      <c r="WXK346" s="254"/>
      <c r="WXL346" s="254"/>
      <c r="WXM346" s="254"/>
      <c r="WXN346" s="254"/>
      <c r="WXO346" s="254"/>
      <c r="WXP346" s="254"/>
      <c r="WXQ346" s="254"/>
      <c r="WXR346" s="254"/>
      <c r="WXS346" s="254"/>
      <c r="WXT346" s="254"/>
      <c r="WXU346" s="254"/>
      <c r="WXV346" s="254"/>
      <c r="WXW346" s="254"/>
      <c r="WXX346" s="254"/>
      <c r="WXY346" s="254"/>
      <c r="WXZ346" s="254"/>
      <c r="WYA346" s="254"/>
      <c r="WYB346" s="254"/>
      <c r="WYC346" s="254"/>
      <c r="WYD346" s="254"/>
      <c r="WYE346" s="254"/>
      <c r="WYF346" s="254"/>
      <c r="WYG346" s="254"/>
      <c r="WYH346" s="254"/>
      <c r="WYI346" s="254"/>
      <c r="WYJ346" s="254"/>
      <c r="WYK346" s="254"/>
      <c r="WYL346" s="254"/>
      <c r="WYM346" s="254"/>
      <c r="WYN346" s="254"/>
      <c r="WYO346" s="254"/>
      <c r="WYP346" s="254"/>
      <c r="WYQ346" s="254"/>
      <c r="WYR346" s="254"/>
      <c r="WYS346" s="254"/>
      <c r="WYT346" s="254"/>
      <c r="WYU346" s="254"/>
      <c r="WYV346" s="254"/>
      <c r="WYW346" s="254"/>
      <c r="WYX346" s="254"/>
      <c r="WYY346" s="254"/>
      <c r="WYZ346" s="254"/>
      <c r="WZA346" s="254"/>
      <c r="WZB346" s="254"/>
      <c r="WZC346" s="254"/>
      <c r="WZD346" s="254"/>
      <c r="WZE346" s="254"/>
      <c r="WZF346" s="254"/>
      <c r="WZG346" s="254"/>
      <c r="WZH346" s="254"/>
      <c r="WZI346" s="254"/>
      <c r="WZJ346" s="254"/>
      <c r="WZK346" s="254"/>
      <c r="WZL346" s="254"/>
      <c r="WZM346" s="254"/>
      <c r="WZN346" s="254"/>
      <c r="WZO346" s="254"/>
      <c r="WZP346" s="254"/>
      <c r="WZQ346" s="254"/>
      <c r="WZR346" s="254"/>
      <c r="WZS346" s="254"/>
      <c r="WZT346" s="254"/>
      <c r="WZU346" s="254"/>
      <c r="WZV346" s="254"/>
      <c r="WZW346" s="254"/>
      <c r="WZX346" s="254"/>
      <c r="WZY346" s="254"/>
      <c r="WZZ346" s="254"/>
      <c r="XAA346" s="254"/>
      <c r="XAB346" s="254"/>
      <c r="XAC346" s="254"/>
      <c r="XAD346" s="254"/>
      <c r="XAE346" s="254"/>
      <c r="XAF346" s="254"/>
      <c r="XAG346" s="254"/>
      <c r="XAH346" s="254"/>
      <c r="XAI346" s="254"/>
      <c r="XAJ346" s="254"/>
      <c r="XAK346" s="254"/>
      <c r="XAL346" s="254"/>
      <c r="XAM346" s="254"/>
      <c r="XAN346" s="254"/>
      <c r="XAO346" s="254"/>
      <c r="XAP346" s="254"/>
      <c r="XAQ346" s="254"/>
      <c r="XAR346" s="254"/>
      <c r="XAS346" s="254"/>
      <c r="XAT346" s="254"/>
      <c r="XAU346" s="254"/>
      <c r="XAV346" s="254"/>
      <c r="XAW346" s="254"/>
      <c r="XAX346" s="254"/>
      <c r="XAY346" s="254"/>
      <c r="XAZ346" s="254"/>
      <c r="XBA346" s="254"/>
      <c r="XBB346" s="254"/>
      <c r="XBC346" s="254"/>
      <c r="XBD346" s="254"/>
      <c r="XBE346" s="254"/>
      <c r="XBF346" s="254"/>
      <c r="XBG346" s="254"/>
      <c r="XBH346" s="254"/>
      <c r="XBI346" s="254"/>
      <c r="XBJ346" s="254"/>
      <c r="XBK346" s="254"/>
      <c r="XBL346" s="254"/>
      <c r="XBM346" s="254"/>
      <c r="XBN346" s="254"/>
      <c r="XBO346" s="254"/>
      <c r="XBP346" s="254"/>
      <c r="XBQ346" s="254"/>
      <c r="XBR346" s="254"/>
      <c r="XBS346" s="254"/>
      <c r="XBT346" s="254"/>
      <c r="XBU346" s="254"/>
      <c r="XBV346" s="254"/>
      <c r="XBW346" s="254"/>
      <c r="XBX346" s="254"/>
      <c r="XBY346" s="254"/>
      <c r="XBZ346" s="254"/>
      <c r="XCA346" s="254"/>
      <c r="XCB346" s="254"/>
      <c r="XCC346" s="254"/>
      <c r="XCD346" s="254"/>
      <c r="XCE346" s="254"/>
      <c r="XCF346" s="254"/>
      <c r="XCG346" s="254"/>
      <c r="XCH346" s="254"/>
      <c r="XCI346" s="254"/>
      <c r="XCJ346" s="254"/>
      <c r="XCK346" s="254"/>
      <c r="XCL346" s="254"/>
      <c r="XCM346" s="254"/>
      <c r="XCN346" s="254"/>
      <c r="XCO346" s="254"/>
      <c r="XCP346" s="254"/>
      <c r="XCQ346" s="254"/>
      <c r="XCR346" s="254"/>
      <c r="XCS346" s="254"/>
      <c r="XCT346" s="254"/>
      <c r="XCU346" s="254"/>
      <c r="XCV346" s="254"/>
      <c r="XCW346" s="254"/>
      <c r="XCX346" s="254"/>
      <c r="XCY346" s="254"/>
      <c r="XCZ346" s="254"/>
      <c r="XDA346" s="254"/>
      <c r="XDB346" s="254"/>
      <c r="XDC346" s="254"/>
      <c r="XDD346" s="254"/>
      <c r="XDE346" s="254"/>
      <c r="XDF346" s="254"/>
      <c r="XDG346" s="254"/>
      <c r="XDH346" s="254"/>
      <c r="XDI346" s="254"/>
      <c r="XDJ346" s="254"/>
      <c r="XDK346" s="254"/>
      <c r="XDL346" s="254"/>
      <c r="XDM346" s="254"/>
      <c r="XDN346" s="254"/>
      <c r="XDO346" s="254"/>
      <c r="XDP346" s="254"/>
      <c r="XDQ346" s="254"/>
      <c r="XDR346" s="254"/>
      <c r="XDS346" s="254"/>
      <c r="XDT346" s="254"/>
      <c r="XDU346" s="254"/>
      <c r="XDV346" s="254"/>
      <c r="XDW346" s="254"/>
      <c r="XDX346" s="254"/>
      <c r="XDY346" s="254"/>
      <c r="XDZ346" s="254"/>
      <c r="XEA346" s="254"/>
      <c r="XEB346" s="254"/>
      <c r="XEC346" s="254"/>
      <c r="XED346" s="254"/>
      <c r="XEE346" s="254"/>
      <c r="XEF346" s="254"/>
      <c r="XEG346" s="254"/>
      <c r="XEH346" s="254"/>
      <c r="XEI346" s="254"/>
      <c r="XEJ346" s="254"/>
      <c r="XEK346" s="254"/>
      <c r="XEL346" s="254"/>
      <c r="XEM346" s="254"/>
      <c r="XEN346" s="254"/>
      <c r="XEO346" s="254"/>
      <c r="XEP346" s="254"/>
      <c r="XEQ346" s="254"/>
      <c r="XER346" s="254"/>
      <c r="XES346" s="254"/>
      <c r="XET346" s="254"/>
      <c r="XEU346" s="254"/>
      <c r="XEV346" s="254"/>
      <c r="XEW346" s="254"/>
      <c r="XEX346" s="254"/>
      <c r="XEY346" s="254"/>
      <c r="XEZ346" s="254"/>
      <c r="XFA346" s="254"/>
      <c r="XFB346" s="254"/>
      <c r="XFC346" s="254"/>
      <c r="XFD346" s="254"/>
    </row>
    <row r="347" spans="6:31 16148:16384" x14ac:dyDescent="0.25">
      <c r="F347" s="254"/>
      <c r="J347" s="254"/>
      <c r="O347" s="254"/>
      <c r="T347" s="254"/>
      <c r="V347" s="254"/>
      <c r="W347" s="254"/>
      <c r="X347" s="254"/>
      <c r="Y347" s="254"/>
      <c r="Z347" s="254"/>
      <c r="AA347" s="254"/>
      <c r="AB347" s="254"/>
      <c r="AC347" s="254"/>
      <c r="AD347" s="254"/>
      <c r="AE347" s="254"/>
      <c r="WWB347" s="254"/>
      <c r="WWC347" s="254"/>
      <c r="WWD347" s="254"/>
      <c r="WWE347" s="254"/>
      <c r="WWF347" s="254"/>
      <c r="WWG347" s="254"/>
      <c r="WWH347" s="254"/>
      <c r="WWI347" s="254"/>
      <c r="WWJ347" s="254"/>
      <c r="WWK347" s="254"/>
      <c r="WWL347" s="254"/>
      <c r="WWM347" s="254"/>
      <c r="WWN347" s="254"/>
      <c r="WWO347" s="254"/>
      <c r="WWP347" s="254"/>
      <c r="WWQ347" s="254"/>
      <c r="WWR347" s="254"/>
      <c r="WWS347" s="254"/>
      <c r="WWT347" s="254"/>
      <c r="WWU347" s="254"/>
      <c r="WWV347" s="254"/>
      <c r="WWW347" s="254"/>
      <c r="WWX347" s="254"/>
      <c r="WWY347" s="254"/>
      <c r="WWZ347" s="254"/>
      <c r="WXA347" s="254"/>
      <c r="WXB347" s="254"/>
      <c r="WXC347" s="254"/>
      <c r="WXD347" s="254"/>
      <c r="WXE347" s="254"/>
      <c r="WXF347" s="254"/>
      <c r="WXG347" s="254"/>
      <c r="WXH347" s="254"/>
      <c r="WXI347" s="254"/>
      <c r="WXJ347" s="254"/>
      <c r="WXK347" s="254"/>
      <c r="WXL347" s="254"/>
      <c r="WXM347" s="254"/>
      <c r="WXN347" s="254"/>
      <c r="WXO347" s="254"/>
      <c r="WXP347" s="254"/>
      <c r="WXQ347" s="254"/>
      <c r="WXR347" s="254"/>
      <c r="WXS347" s="254"/>
      <c r="WXT347" s="254"/>
      <c r="WXU347" s="254"/>
      <c r="WXV347" s="254"/>
      <c r="WXW347" s="254"/>
      <c r="WXX347" s="254"/>
      <c r="WXY347" s="254"/>
      <c r="WXZ347" s="254"/>
      <c r="WYA347" s="254"/>
      <c r="WYB347" s="254"/>
      <c r="WYC347" s="254"/>
      <c r="WYD347" s="254"/>
      <c r="WYE347" s="254"/>
      <c r="WYF347" s="254"/>
      <c r="WYG347" s="254"/>
      <c r="WYH347" s="254"/>
      <c r="WYI347" s="254"/>
      <c r="WYJ347" s="254"/>
      <c r="WYK347" s="254"/>
      <c r="WYL347" s="254"/>
      <c r="WYM347" s="254"/>
      <c r="WYN347" s="254"/>
      <c r="WYO347" s="254"/>
      <c r="WYP347" s="254"/>
      <c r="WYQ347" s="254"/>
      <c r="WYR347" s="254"/>
      <c r="WYS347" s="254"/>
      <c r="WYT347" s="254"/>
      <c r="WYU347" s="254"/>
      <c r="WYV347" s="254"/>
      <c r="WYW347" s="254"/>
      <c r="WYX347" s="254"/>
      <c r="WYY347" s="254"/>
      <c r="WYZ347" s="254"/>
      <c r="WZA347" s="254"/>
      <c r="WZB347" s="254"/>
      <c r="WZC347" s="254"/>
      <c r="WZD347" s="254"/>
      <c r="WZE347" s="254"/>
      <c r="WZF347" s="254"/>
      <c r="WZG347" s="254"/>
      <c r="WZH347" s="254"/>
      <c r="WZI347" s="254"/>
      <c r="WZJ347" s="254"/>
      <c r="WZK347" s="254"/>
      <c r="WZL347" s="254"/>
      <c r="WZM347" s="254"/>
      <c r="WZN347" s="254"/>
      <c r="WZO347" s="254"/>
      <c r="WZP347" s="254"/>
      <c r="WZQ347" s="254"/>
      <c r="WZR347" s="254"/>
      <c r="WZS347" s="254"/>
      <c r="WZT347" s="254"/>
      <c r="WZU347" s="254"/>
      <c r="WZV347" s="254"/>
      <c r="WZW347" s="254"/>
      <c r="WZX347" s="254"/>
      <c r="WZY347" s="254"/>
      <c r="WZZ347" s="254"/>
      <c r="XAA347" s="254"/>
      <c r="XAB347" s="254"/>
      <c r="XAC347" s="254"/>
      <c r="XAD347" s="254"/>
      <c r="XAE347" s="254"/>
      <c r="XAF347" s="254"/>
      <c r="XAG347" s="254"/>
      <c r="XAH347" s="254"/>
      <c r="XAI347" s="254"/>
      <c r="XAJ347" s="254"/>
      <c r="XAK347" s="254"/>
      <c r="XAL347" s="254"/>
      <c r="XAM347" s="254"/>
      <c r="XAN347" s="254"/>
      <c r="XAO347" s="254"/>
      <c r="XAP347" s="254"/>
      <c r="XAQ347" s="254"/>
      <c r="XAR347" s="254"/>
      <c r="XAS347" s="254"/>
      <c r="XAT347" s="254"/>
      <c r="XAU347" s="254"/>
      <c r="XAV347" s="254"/>
      <c r="XAW347" s="254"/>
      <c r="XAX347" s="254"/>
      <c r="XAY347" s="254"/>
      <c r="XAZ347" s="254"/>
      <c r="XBA347" s="254"/>
      <c r="XBB347" s="254"/>
      <c r="XBC347" s="254"/>
      <c r="XBD347" s="254"/>
      <c r="XBE347" s="254"/>
      <c r="XBF347" s="254"/>
      <c r="XBG347" s="254"/>
      <c r="XBH347" s="254"/>
      <c r="XBI347" s="254"/>
      <c r="XBJ347" s="254"/>
      <c r="XBK347" s="254"/>
      <c r="XBL347" s="254"/>
      <c r="XBM347" s="254"/>
      <c r="XBN347" s="254"/>
      <c r="XBO347" s="254"/>
      <c r="XBP347" s="254"/>
      <c r="XBQ347" s="254"/>
      <c r="XBR347" s="254"/>
      <c r="XBS347" s="254"/>
      <c r="XBT347" s="254"/>
      <c r="XBU347" s="254"/>
      <c r="XBV347" s="254"/>
      <c r="XBW347" s="254"/>
      <c r="XBX347" s="254"/>
      <c r="XBY347" s="254"/>
      <c r="XBZ347" s="254"/>
      <c r="XCA347" s="254"/>
      <c r="XCB347" s="254"/>
      <c r="XCC347" s="254"/>
      <c r="XCD347" s="254"/>
      <c r="XCE347" s="254"/>
      <c r="XCF347" s="254"/>
      <c r="XCG347" s="254"/>
      <c r="XCH347" s="254"/>
      <c r="XCI347" s="254"/>
      <c r="XCJ347" s="254"/>
      <c r="XCK347" s="254"/>
      <c r="XCL347" s="254"/>
      <c r="XCM347" s="254"/>
      <c r="XCN347" s="254"/>
      <c r="XCO347" s="254"/>
      <c r="XCP347" s="254"/>
      <c r="XCQ347" s="254"/>
      <c r="XCR347" s="254"/>
      <c r="XCS347" s="254"/>
      <c r="XCT347" s="254"/>
      <c r="XCU347" s="254"/>
      <c r="XCV347" s="254"/>
      <c r="XCW347" s="254"/>
      <c r="XCX347" s="254"/>
      <c r="XCY347" s="254"/>
      <c r="XCZ347" s="254"/>
      <c r="XDA347" s="254"/>
      <c r="XDB347" s="254"/>
      <c r="XDC347" s="254"/>
      <c r="XDD347" s="254"/>
      <c r="XDE347" s="254"/>
      <c r="XDF347" s="254"/>
      <c r="XDG347" s="254"/>
      <c r="XDH347" s="254"/>
      <c r="XDI347" s="254"/>
      <c r="XDJ347" s="254"/>
      <c r="XDK347" s="254"/>
      <c r="XDL347" s="254"/>
      <c r="XDM347" s="254"/>
      <c r="XDN347" s="254"/>
      <c r="XDO347" s="254"/>
      <c r="XDP347" s="254"/>
      <c r="XDQ347" s="254"/>
      <c r="XDR347" s="254"/>
      <c r="XDS347" s="254"/>
      <c r="XDT347" s="254"/>
      <c r="XDU347" s="254"/>
      <c r="XDV347" s="254"/>
      <c r="XDW347" s="254"/>
      <c r="XDX347" s="254"/>
      <c r="XDY347" s="254"/>
      <c r="XDZ347" s="254"/>
      <c r="XEA347" s="254"/>
      <c r="XEB347" s="254"/>
      <c r="XEC347" s="254"/>
      <c r="XED347" s="254"/>
      <c r="XEE347" s="254"/>
      <c r="XEF347" s="254"/>
      <c r="XEG347" s="254"/>
      <c r="XEH347" s="254"/>
      <c r="XEI347" s="254"/>
      <c r="XEJ347" s="254"/>
      <c r="XEK347" s="254"/>
      <c r="XEL347" s="254"/>
      <c r="XEM347" s="254"/>
      <c r="XEN347" s="254"/>
      <c r="XEO347" s="254"/>
      <c r="XEP347" s="254"/>
      <c r="XEQ347" s="254"/>
      <c r="XER347" s="254"/>
      <c r="XES347" s="254"/>
      <c r="XET347" s="254"/>
      <c r="XEU347" s="254"/>
      <c r="XEV347" s="254"/>
      <c r="XEW347" s="254"/>
      <c r="XEX347" s="254"/>
      <c r="XEY347" s="254"/>
      <c r="XEZ347" s="254"/>
      <c r="XFA347" s="254"/>
      <c r="XFB347" s="254"/>
      <c r="XFC347" s="254"/>
      <c r="XFD347" s="254"/>
    </row>
    <row r="348" spans="6:31 16148:16384" x14ac:dyDescent="0.25">
      <c r="F348" s="254"/>
      <c r="J348" s="254"/>
      <c r="O348" s="254"/>
      <c r="T348" s="254"/>
      <c r="V348" s="254"/>
      <c r="W348" s="254"/>
      <c r="X348" s="254"/>
      <c r="Y348" s="254"/>
      <c r="Z348" s="254"/>
      <c r="AA348" s="254"/>
      <c r="AB348" s="254"/>
      <c r="AC348" s="254"/>
      <c r="AD348" s="254"/>
      <c r="AE348" s="254"/>
      <c r="WWB348" s="254"/>
      <c r="WWC348" s="254"/>
      <c r="WWD348" s="254"/>
      <c r="WWE348" s="254"/>
      <c r="WWF348" s="254"/>
      <c r="WWG348" s="254"/>
      <c r="WWH348" s="254"/>
      <c r="WWI348" s="254"/>
      <c r="WWJ348" s="254"/>
      <c r="WWK348" s="254"/>
      <c r="WWL348" s="254"/>
      <c r="WWM348" s="254"/>
      <c r="WWN348" s="254"/>
      <c r="WWO348" s="254"/>
      <c r="WWP348" s="254"/>
      <c r="WWQ348" s="254"/>
      <c r="WWR348" s="254"/>
      <c r="WWS348" s="254"/>
      <c r="WWT348" s="254"/>
      <c r="WWU348" s="254"/>
      <c r="WWV348" s="254"/>
      <c r="WWW348" s="254"/>
      <c r="WWX348" s="254"/>
      <c r="WWY348" s="254"/>
      <c r="WWZ348" s="254"/>
      <c r="WXA348" s="254"/>
      <c r="WXB348" s="254"/>
      <c r="WXC348" s="254"/>
      <c r="WXD348" s="254"/>
      <c r="WXE348" s="254"/>
      <c r="WXF348" s="254"/>
      <c r="WXG348" s="254"/>
      <c r="WXH348" s="254"/>
      <c r="WXI348" s="254"/>
      <c r="WXJ348" s="254"/>
      <c r="WXK348" s="254"/>
      <c r="WXL348" s="254"/>
      <c r="WXM348" s="254"/>
      <c r="WXN348" s="254"/>
      <c r="WXO348" s="254"/>
      <c r="WXP348" s="254"/>
      <c r="WXQ348" s="254"/>
      <c r="WXR348" s="254"/>
      <c r="WXS348" s="254"/>
      <c r="WXT348" s="254"/>
      <c r="WXU348" s="254"/>
      <c r="WXV348" s="254"/>
      <c r="WXW348" s="254"/>
      <c r="WXX348" s="254"/>
      <c r="WXY348" s="254"/>
      <c r="WXZ348" s="254"/>
      <c r="WYA348" s="254"/>
      <c r="WYB348" s="254"/>
      <c r="WYC348" s="254"/>
      <c r="WYD348" s="254"/>
      <c r="WYE348" s="254"/>
      <c r="WYF348" s="254"/>
      <c r="WYG348" s="254"/>
      <c r="WYH348" s="254"/>
      <c r="WYI348" s="254"/>
      <c r="WYJ348" s="254"/>
      <c r="WYK348" s="254"/>
      <c r="WYL348" s="254"/>
      <c r="WYM348" s="254"/>
      <c r="WYN348" s="254"/>
      <c r="WYO348" s="254"/>
      <c r="WYP348" s="254"/>
      <c r="WYQ348" s="254"/>
      <c r="WYR348" s="254"/>
      <c r="WYS348" s="254"/>
      <c r="WYT348" s="254"/>
      <c r="WYU348" s="254"/>
      <c r="WYV348" s="254"/>
      <c r="WYW348" s="254"/>
      <c r="WYX348" s="254"/>
      <c r="WYY348" s="254"/>
      <c r="WYZ348" s="254"/>
      <c r="WZA348" s="254"/>
      <c r="WZB348" s="254"/>
      <c r="WZC348" s="254"/>
      <c r="WZD348" s="254"/>
      <c r="WZE348" s="254"/>
      <c r="WZF348" s="254"/>
      <c r="WZG348" s="254"/>
      <c r="WZH348" s="254"/>
      <c r="WZI348" s="254"/>
      <c r="WZJ348" s="254"/>
      <c r="WZK348" s="254"/>
      <c r="WZL348" s="254"/>
      <c r="WZM348" s="254"/>
      <c r="WZN348" s="254"/>
      <c r="WZO348" s="254"/>
      <c r="WZP348" s="254"/>
      <c r="WZQ348" s="254"/>
      <c r="WZR348" s="254"/>
      <c r="WZS348" s="254"/>
      <c r="WZT348" s="254"/>
      <c r="WZU348" s="254"/>
      <c r="WZV348" s="254"/>
      <c r="WZW348" s="254"/>
      <c r="WZX348" s="254"/>
      <c r="WZY348" s="254"/>
      <c r="WZZ348" s="254"/>
      <c r="XAA348" s="254"/>
      <c r="XAB348" s="254"/>
      <c r="XAC348" s="254"/>
      <c r="XAD348" s="254"/>
      <c r="XAE348" s="254"/>
      <c r="XAF348" s="254"/>
      <c r="XAG348" s="254"/>
      <c r="XAH348" s="254"/>
      <c r="XAI348" s="254"/>
      <c r="XAJ348" s="254"/>
      <c r="XAK348" s="254"/>
      <c r="XAL348" s="254"/>
      <c r="XAM348" s="254"/>
      <c r="XAN348" s="254"/>
      <c r="XAO348" s="254"/>
      <c r="XAP348" s="254"/>
      <c r="XAQ348" s="254"/>
      <c r="XAR348" s="254"/>
      <c r="XAS348" s="254"/>
      <c r="XAT348" s="254"/>
      <c r="XAU348" s="254"/>
      <c r="XAV348" s="254"/>
      <c r="XAW348" s="254"/>
      <c r="XAX348" s="254"/>
      <c r="XAY348" s="254"/>
      <c r="XAZ348" s="254"/>
      <c r="XBA348" s="254"/>
      <c r="XBB348" s="254"/>
      <c r="XBC348" s="254"/>
      <c r="XBD348" s="254"/>
      <c r="XBE348" s="254"/>
      <c r="XBF348" s="254"/>
      <c r="XBG348" s="254"/>
      <c r="XBH348" s="254"/>
      <c r="XBI348" s="254"/>
      <c r="XBJ348" s="254"/>
      <c r="XBK348" s="254"/>
      <c r="XBL348" s="254"/>
      <c r="XBM348" s="254"/>
      <c r="XBN348" s="254"/>
      <c r="XBO348" s="254"/>
      <c r="XBP348" s="254"/>
      <c r="XBQ348" s="254"/>
      <c r="XBR348" s="254"/>
      <c r="XBS348" s="254"/>
      <c r="XBT348" s="254"/>
      <c r="XBU348" s="254"/>
      <c r="XBV348" s="254"/>
      <c r="XBW348" s="254"/>
      <c r="XBX348" s="254"/>
      <c r="XBY348" s="254"/>
      <c r="XBZ348" s="254"/>
      <c r="XCA348" s="254"/>
      <c r="XCB348" s="254"/>
      <c r="XCC348" s="254"/>
      <c r="XCD348" s="254"/>
      <c r="XCE348" s="254"/>
      <c r="XCF348" s="254"/>
      <c r="XCG348" s="254"/>
      <c r="XCH348" s="254"/>
      <c r="XCI348" s="254"/>
      <c r="XCJ348" s="254"/>
      <c r="XCK348" s="254"/>
      <c r="XCL348" s="254"/>
      <c r="XCM348" s="254"/>
      <c r="XCN348" s="254"/>
      <c r="XCO348" s="254"/>
      <c r="XCP348" s="254"/>
      <c r="XCQ348" s="254"/>
      <c r="XCR348" s="254"/>
      <c r="XCS348" s="254"/>
      <c r="XCT348" s="254"/>
      <c r="XCU348" s="254"/>
      <c r="XCV348" s="254"/>
      <c r="XCW348" s="254"/>
      <c r="XCX348" s="254"/>
      <c r="XCY348" s="254"/>
      <c r="XCZ348" s="254"/>
      <c r="XDA348" s="254"/>
      <c r="XDB348" s="254"/>
      <c r="XDC348" s="254"/>
      <c r="XDD348" s="254"/>
      <c r="XDE348" s="254"/>
      <c r="XDF348" s="254"/>
      <c r="XDG348" s="254"/>
      <c r="XDH348" s="254"/>
      <c r="XDI348" s="254"/>
      <c r="XDJ348" s="254"/>
      <c r="XDK348" s="254"/>
      <c r="XDL348" s="254"/>
      <c r="XDM348" s="254"/>
      <c r="XDN348" s="254"/>
      <c r="XDO348" s="254"/>
      <c r="XDP348" s="254"/>
      <c r="XDQ348" s="254"/>
      <c r="XDR348" s="254"/>
      <c r="XDS348" s="254"/>
      <c r="XDT348" s="254"/>
      <c r="XDU348" s="254"/>
      <c r="XDV348" s="254"/>
      <c r="XDW348" s="254"/>
      <c r="XDX348" s="254"/>
      <c r="XDY348" s="254"/>
      <c r="XDZ348" s="254"/>
      <c r="XEA348" s="254"/>
      <c r="XEB348" s="254"/>
      <c r="XEC348" s="254"/>
      <c r="XED348" s="254"/>
      <c r="XEE348" s="254"/>
      <c r="XEF348" s="254"/>
      <c r="XEG348" s="254"/>
      <c r="XEH348" s="254"/>
      <c r="XEI348" s="254"/>
      <c r="XEJ348" s="254"/>
      <c r="XEK348" s="254"/>
      <c r="XEL348" s="254"/>
      <c r="XEM348" s="254"/>
      <c r="XEN348" s="254"/>
      <c r="XEO348" s="254"/>
      <c r="XEP348" s="254"/>
      <c r="XEQ348" s="254"/>
      <c r="XER348" s="254"/>
      <c r="XES348" s="254"/>
      <c r="XET348" s="254"/>
      <c r="XEU348" s="254"/>
      <c r="XEV348" s="254"/>
      <c r="XEW348" s="254"/>
      <c r="XEX348" s="254"/>
      <c r="XEY348" s="254"/>
      <c r="XEZ348" s="254"/>
      <c r="XFA348" s="254"/>
      <c r="XFB348" s="254"/>
      <c r="XFC348" s="254"/>
      <c r="XFD348" s="254"/>
    </row>
    <row r="349" spans="6:31 16148:16384" x14ac:dyDescent="0.25">
      <c r="F349" s="254"/>
      <c r="J349" s="254"/>
      <c r="O349" s="254"/>
      <c r="T349" s="254"/>
      <c r="V349" s="254"/>
      <c r="W349" s="254"/>
      <c r="X349" s="254"/>
      <c r="Y349" s="254"/>
      <c r="Z349" s="254"/>
      <c r="AA349" s="254"/>
      <c r="AB349" s="254"/>
      <c r="AC349" s="254"/>
      <c r="AD349" s="254"/>
      <c r="AE349" s="254"/>
      <c r="WWB349" s="254"/>
      <c r="WWC349" s="254"/>
      <c r="WWD349" s="254"/>
      <c r="WWE349" s="254"/>
      <c r="WWF349" s="254"/>
      <c r="WWG349" s="254"/>
      <c r="WWH349" s="254"/>
      <c r="WWI349" s="254"/>
      <c r="WWJ349" s="254"/>
      <c r="WWK349" s="254"/>
      <c r="WWL349" s="254"/>
      <c r="WWM349" s="254"/>
      <c r="WWN349" s="254"/>
      <c r="WWO349" s="254"/>
      <c r="WWP349" s="254"/>
      <c r="WWQ349" s="254"/>
      <c r="WWR349" s="254"/>
      <c r="WWS349" s="254"/>
      <c r="WWT349" s="254"/>
      <c r="WWU349" s="254"/>
      <c r="WWV349" s="254"/>
      <c r="WWW349" s="254"/>
      <c r="WWX349" s="254"/>
      <c r="WWY349" s="254"/>
      <c r="WWZ349" s="254"/>
      <c r="WXA349" s="254"/>
      <c r="WXB349" s="254"/>
      <c r="WXC349" s="254"/>
      <c r="WXD349" s="254"/>
      <c r="WXE349" s="254"/>
      <c r="WXF349" s="254"/>
      <c r="WXG349" s="254"/>
      <c r="WXH349" s="254"/>
      <c r="WXI349" s="254"/>
      <c r="WXJ349" s="254"/>
      <c r="WXK349" s="254"/>
      <c r="WXL349" s="254"/>
      <c r="WXM349" s="254"/>
      <c r="WXN349" s="254"/>
      <c r="WXO349" s="254"/>
      <c r="WXP349" s="254"/>
      <c r="WXQ349" s="254"/>
      <c r="WXR349" s="254"/>
      <c r="WXS349" s="254"/>
      <c r="WXT349" s="254"/>
      <c r="WXU349" s="254"/>
      <c r="WXV349" s="254"/>
      <c r="WXW349" s="254"/>
      <c r="WXX349" s="254"/>
      <c r="WXY349" s="254"/>
      <c r="WXZ349" s="254"/>
      <c r="WYA349" s="254"/>
      <c r="WYB349" s="254"/>
      <c r="WYC349" s="254"/>
      <c r="WYD349" s="254"/>
      <c r="WYE349" s="254"/>
      <c r="WYF349" s="254"/>
      <c r="WYG349" s="254"/>
      <c r="WYH349" s="254"/>
      <c r="WYI349" s="254"/>
      <c r="WYJ349" s="254"/>
      <c r="WYK349" s="254"/>
      <c r="WYL349" s="254"/>
      <c r="WYM349" s="254"/>
      <c r="WYN349" s="254"/>
      <c r="WYO349" s="254"/>
      <c r="WYP349" s="254"/>
      <c r="WYQ349" s="254"/>
      <c r="WYR349" s="254"/>
      <c r="WYS349" s="254"/>
      <c r="WYT349" s="254"/>
      <c r="WYU349" s="254"/>
      <c r="WYV349" s="254"/>
      <c r="WYW349" s="254"/>
      <c r="WYX349" s="254"/>
      <c r="WYY349" s="254"/>
      <c r="WYZ349" s="254"/>
      <c r="WZA349" s="254"/>
      <c r="WZB349" s="254"/>
      <c r="WZC349" s="254"/>
      <c r="WZD349" s="254"/>
      <c r="WZE349" s="254"/>
      <c r="WZF349" s="254"/>
      <c r="WZG349" s="254"/>
      <c r="WZH349" s="254"/>
      <c r="WZI349" s="254"/>
      <c r="WZJ349" s="254"/>
      <c r="WZK349" s="254"/>
      <c r="WZL349" s="254"/>
      <c r="WZM349" s="254"/>
      <c r="WZN349" s="254"/>
      <c r="WZO349" s="254"/>
      <c r="WZP349" s="254"/>
      <c r="WZQ349" s="254"/>
      <c r="WZR349" s="254"/>
      <c r="WZS349" s="254"/>
      <c r="WZT349" s="254"/>
      <c r="WZU349" s="254"/>
      <c r="WZV349" s="254"/>
      <c r="WZW349" s="254"/>
      <c r="WZX349" s="254"/>
      <c r="WZY349" s="254"/>
      <c r="WZZ349" s="254"/>
      <c r="XAA349" s="254"/>
      <c r="XAB349" s="254"/>
      <c r="XAC349" s="254"/>
      <c r="XAD349" s="254"/>
      <c r="XAE349" s="254"/>
      <c r="XAF349" s="254"/>
      <c r="XAG349" s="254"/>
      <c r="XAH349" s="254"/>
      <c r="XAI349" s="254"/>
      <c r="XAJ349" s="254"/>
      <c r="XAK349" s="254"/>
      <c r="XAL349" s="254"/>
      <c r="XAM349" s="254"/>
      <c r="XAN349" s="254"/>
      <c r="XAO349" s="254"/>
      <c r="XAP349" s="254"/>
      <c r="XAQ349" s="254"/>
      <c r="XAR349" s="254"/>
      <c r="XAS349" s="254"/>
      <c r="XAT349" s="254"/>
      <c r="XAU349" s="254"/>
      <c r="XAV349" s="254"/>
      <c r="XAW349" s="254"/>
      <c r="XAX349" s="254"/>
      <c r="XAY349" s="254"/>
      <c r="XAZ349" s="254"/>
      <c r="XBA349" s="254"/>
      <c r="XBB349" s="254"/>
      <c r="XBC349" s="254"/>
      <c r="XBD349" s="254"/>
      <c r="XBE349" s="254"/>
      <c r="XBF349" s="254"/>
      <c r="XBG349" s="254"/>
      <c r="XBH349" s="254"/>
      <c r="XBI349" s="254"/>
      <c r="XBJ349" s="254"/>
      <c r="XBK349" s="254"/>
      <c r="XBL349" s="254"/>
      <c r="XBM349" s="254"/>
      <c r="XBN349" s="254"/>
      <c r="XBO349" s="254"/>
      <c r="XBP349" s="254"/>
      <c r="XBQ349" s="254"/>
      <c r="XBR349" s="254"/>
      <c r="XBS349" s="254"/>
      <c r="XBT349" s="254"/>
      <c r="XBU349" s="254"/>
      <c r="XBV349" s="254"/>
      <c r="XBW349" s="254"/>
      <c r="XBX349" s="254"/>
      <c r="XBY349" s="254"/>
      <c r="XBZ349" s="254"/>
      <c r="XCA349" s="254"/>
      <c r="XCB349" s="254"/>
      <c r="XCC349" s="254"/>
      <c r="XCD349" s="254"/>
      <c r="XCE349" s="254"/>
      <c r="XCF349" s="254"/>
      <c r="XCG349" s="254"/>
      <c r="XCH349" s="254"/>
      <c r="XCI349" s="254"/>
      <c r="XCJ349" s="254"/>
      <c r="XCK349" s="254"/>
      <c r="XCL349" s="254"/>
      <c r="XCM349" s="254"/>
      <c r="XCN349" s="254"/>
      <c r="XCO349" s="254"/>
      <c r="XCP349" s="254"/>
      <c r="XCQ349" s="254"/>
      <c r="XCR349" s="254"/>
      <c r="XCS349" s="254"/>
      <c r="XCT349" s="254"/>
      <c r="XCU349" s="254"/>
      <c r="XCV349" s="254"/>
      <c r="XCW349" s="254"/>
      <c r="XCX349" s="254"/>
      <c r="XCY349" s="254"/>
      <c r="XCZ349" s="254"/>
      <c r="XDA349" s="254"/>
      <c r="XDB349" s="254"/>
      <c r="XDC349" s="254"/>
      <c r="XDD349" s="254"/>
      <c r="XDE349" s="254"/>
      <c r="XDF349" s="254"/>
      <c r="XDG349" s="254"/>
      <c r="XDH349" s="254"/>
      <c r="XDI349" s="254"/>
      <c r="XDJ349" s="254"/>
      <c r="XDK349" s="254"/>
      <c r="XDL349" s="254"/>
      <c r="XDM349" s="254"/>
      <c r="XDN349" s="254"/>
      <c r="XDO349" s="254"/>
      <c r="XDP349" s="254"/>
      <c r="XDQ349" s="254"/>
      <c r="XDR349" s="254"/>
      <c r="XDS349" s="254"/>
      <c r="XDT349" s="254"/>
      <c r="XDU349" s="254"/>
      <c r="XDV349" s="254"/>
      <c r="XDW349" s="254"/>
      <c r="XDX349" s="254"/>
      <c r="XDY349" s="254"/>
      <c r="XDZ349" s="254"/>
      <c r="XEA349" s="254"/>
      <c r="XEB349" s="254"/>
      <c r="XEC349" s="254"/>
      <c r="XED349" s="254"/>
      <c r="XEE349" s="254"/>
      <c r="XEF349" s="254"/>
      <c r="XEG349" s="254"/>
      <c r="XEH349" s="254"/>
      <c r="XEI349" s="254"/>
      <c r="XEJ349" s="254"/>
      <c r="XEK349" s="254"/>
      <c r="XEL349" s="254"/>
      <c r="XEM349" s="254"/>
      <c r="XEN349" s="254"/>
      <c r="XEO349" s="254"/>
      <c r="XEP349" s="254"/>
      <c r="XEQ349" s="254"/>
      <c r="XER349" s="254"/>
      <c r="XES349" s="254"/>
      <c r="XET349" s="254"/>
      <c r="XEU349" s="254"/>
      <c r="XEV349" s="254"/>
      <c r="XEW349" s="254"/>
      <c r="XEX349" s="254"/>
      <c r="XEY349" s="254"/>
      <c r="XEZ349" s="254"/>
      <c r="XFA349" s="254"/>
      <c r="XFB349" s="254"/>
      <c r="XFC349" s="254"/>
      <c r="XFD349" s="254"/>
    </row>
    <row r="350" spans="6:31 16148:16384" x14ac:dyDescent="0.25">
      <c r="F350" s="254"/>
      <c r="J350" s="254"/>
      <c r="O350" s="254"/>
      <c r="T350" s="254"/>
      <c r="V350" s="254"/>
      <c r="W350" s="254"/>
      <c r="X350" s="254"/>
      <c r="Y350" s="254"/>
      <c r="Z350" s="254"/>
      <c r="AA350" s="254"/>
      <c r="AB350" s="254"/>
      <c r="AC350" s="254"/>
      <c r="AD350" s="254"/>
      <c r="AE350" s="254"/>
      <c r="WWB350" s="254"/>
      <c r="WWC350" s="254"/>
      <c r="WWD350" s="254"/>
      <c r="WWE350" s="254"/>
      <c r="WWF350" s="254"/>
      <c r="WWG350" s="254"/>
      <c r="WWH350" s="254"/>
      <c r="WWI350" s="254"/>
      <c r="WWJ350" s="254"/>
      <c r="WWK350" s="254"/>
      <c r="WWL350" s="254"/>
      <c r="WWM350" s="254"/>
      <c r="WWN350" s="254"/>
      <c r="WWO350" s="254"/>
      <c r="WWP350" s="254"/>
      <c r="WWQ350" s="254"/>
      <c r="WWR350" s="254"/>
      <c r="WWS350" s="254"/>
      <c r="WWT350" s="254"/>
      <c r="WWU350" s="254"/>
      <c r="WWV350" s="254"/>
      <c r="WWW350" s="254"/>
      <c r="WWX350" s="254"/>
      <c r="WWY350" s="254"/>
      <c r="WWZ350" s="254"/>
      <c r="WXA350" s="254"/>
      <c r="WXB350" s="254"/>
      <c r="WXC350" s="254"/>
      <c r="WXD350" s="254"/>
      <c r="WXE350" s="254"/>
      <c r="WXF350" s="254"/>
      <c r="WXG350" s="254"/>
      <c r="WXH350" s="254"/>
      <c r="WXI350" s="254"/>
      <c r="WXJ350" s="254"/>
      <c r="WXK350" s="254"/>
      <c r="WXL350" s="254"/>
      <c r="WXM350" s="254"/>
      <c r="WXN350" s="254"/>
      <c r="WXO350" s="254"/>
      <c r="WXP350" s="254"/>
      <c r="WXQ350" s="254"/>
      <c r="WXR350" s="254"/>
      <c r="WXS350" s="254"/>
      <c r="WXT350" s="254"/>
      <c r="WXU350" s="254"/>
      <c r="WXV350" s="254"/>
      <c r="WXW350" s="254"/>
      <c r="WXX350" s="254"/>
      <c r="WXY350" s="254"/>
      <c r="WXZ350" s="254"/>
      <c r="WYA350" s="254"/>
      <c r="WYB350" s="254"/>
      <c r="WYC350" s="254"/>
      <c r="WYD350" s="254"/>
      <c r="WYE350" s="254"/>
      <c r="WYF350" s="254"/>
      <c r="WYG350" s="254"/>
      <c r="WYH350" s="254"/>
      <c r="WYI350" s="254"/>
      <c r="WYJ350" s="254"/>
      <c r="WYK350" s="254"/>
      <c r="WYL350" s="254"/>
      <c r="WYM350" s="254"/>
      <c r="WYN350" s="254"/>
      <c r="WYO350" s="254"/>
      <c r="WYP350" s="254"/>
      <c r="WYQ350" s="254"/>
      <c r="WYR350" s="254"/>
      <c r="WYS350" s="254"/>
      <c r="WYT350" s="254"/>
      <c r="WYU350" s="254"/>
      <c r="WYV350" s="254"/>
      <c r="WYW350" s="254"/>
      <c r="WYX350" s="254"/>
      <c r="WYY350" s="254"/>
      <c r="WYZ350" s="254"/>
      <c r="WZA350" s="254"/>
      <c r="WZB350" s="254"/>
      <c r="WZC350" s="254"/>
      <c r="WZD350" s="254"/>
      <c r="WZE350" s="254"/>
      <c r="WZF350" s="254"/>
      <c r="WZG350" s="254"/>
      <c r="WZH350" s="254"/>
      <c r="WZI350" s="254"/>
      <c r="WZJ350" s="254"/>
      <c r="WZK350" s="254"/>
      <c r="WZL350" s="254"/>
      <c r="WZM350" s="254"/>
      <c r="WZN350" s="254"/>
      <c r="WZO350" s="254"/>
      <c r="WZP350" s="254"/>
      <c r="WZQ350" s="254"/>
      <c r="WZR350" s="254"/>
      <c r="WZS350" s="254"/>
      <c r="WZT350" s="254"/>
      <c r="WZU350" s="254"/>
      <c r="WZV350" s="254"/>
      <c r="WZW350" s="254"/>
      <c r="WZX350" s="254"/>
      <c r="WZY350" s="254"/>
      <c r="WZZ350" s="254"/>
      <c r="XAA350" s="254"/>
      <c r="XAB350" s="254"/>
      <c r="XAC350" s="254"/>
      <c r="XAD350" s="254"/>
      <c r="XAE350" s="254"/>
      <c r="XAF350" s="254"/>
      <c r="XAG350" s="254"/>
      <c r="XAH350" s="254"/>
      <c r="XAI350" s="254"/>
      <c r="XAJ350" s="254"/>
      <c r="XAK350" s="254"/>
      <c r="XAL350" s="254"/>
      <c r="XAM350" s="254"/>
      <c r="XAN350" s="254"/>
      <c r="XAO350" s="254"/>
      <c r="XAP350" s="254"/>
      <c r="XAQ350" s="254"/>
      <c r="XAR350" s="254"/>
      <c r="XAS350" s="254"/>
      <c r="XAT350" s="254"/>
      <c r="XAU350" s="254"/>
      <c r="XAV350" s="254"/>
      <c r="XAW350" s="254"/>
      <c r="XAX350" s="254"/>
      <c r="XAY350" s="254"/>
      <c r="XAZ350" s="254"/>
      <c r="XBA350" s="254"/>
      <c r="XBB350" s="254"/>
      <c r="XBC350" s="254"/>
      <c r="XBD350" s="254"/>
      <c r="XBE350" s="254"/>
      <c r="XBF350" s="254"/>
      <c r="XBG350" s="254"/>
      <c r="XBH350" s="254"/>
      <c r="XBI350" s="254"/>
      <c r="XBJ350" s="254"/>
      <c r="XBK350" s="254"/>
      <c r="XBL350" s="254"/>
      <c r="XBM350" s="254"/>
      <c r="XBN350" s="254"/>
      <c r="XBO350" s="254"/>
      <c r="XBP350" s="254"/>
      <c r="XBQ350" s="254"/>
      <c r="XBR350" s="254"/>
      <c r="XBS350" s="254"/>
      <c r="XBT350" s="254"/>
      <c r="XBU350" s="254"/>
      <c r="XBV350" s="254"/>
      <c r="XBW350" s="254"/>
      <c r="XBX350" s="254"/>
      <c r="XBY350" s="254"/>
      <c r="XBZ350" s="254"/>
      <c r="XCA350" s="254"/>
      <c r="XCB350" s="254"/>
      <c r="XCC350" s="254"/>
      <c r="XCD350" s="254"/>
      <c r="XCE350" s="254"/>
      <c r="XCF350" s="254"/>
      <c r="XCG350" s="254"/>
      <c r="XCH350" s="254"/>
      <c r="XCI350" s="254"/>
      <c r="XCJ350" s="254"/>
      <c r="XCK350" s="254"/>
      <c r="XCL350" s="254"/>
      <c r="XCM350" s="254"/>
      <c r="XCN350" s="254"/>
      <c r="XCO350" s="254"/>
      <c r="XCP350" s="254"/>
      <c r="XCQ350" s="254"/>
      <c r="XCR350" s="254"/>
      <c r="XCS350" s="254"/>
      <c r="XCT350" s="254"/>
      <c r="XCU350" s="254"/>
      <c r="XCV350" s="254"/>
      <c r="XCW350" s="254"/>
      <c r="XCX350" s="254"/>
      <c r="XCY350" s="254"/>
      <c r="XCZ350" s="254"/>
      <c r="XDA350" s="254"/>
      <c r="XDB350" s="254"/>
      <c r="XDC350" s="254"/>
      <c r="XDD350" s="254"/>
      <c r="XDE350" s="254"/>
      <c r="XDF350" s="254"/>
      <c r="XDG350" s="254"/>
      <c r="XDH350" s="254"/>
      <c r="XDI350" s="254"/>
      <c r="XDJ350" s="254"/>
      <c r="XDK350" s="254"/>
      <c r="XDL350" s="254"/>
      <c r="XDM350" s="254"/>
      <c r="XDN350" s="254"/>
      <c r="XDO350" s="254"/>
      <c r="XDP350" s="254"/>
      <c r="XDQ350" s="254"/>
      <c r="XDR350" s="254"/>
      <c r="XDS350" s="254"/>
      <c r="XDT350" s="254"/>
      <c r="XDU350" s="254"/>
      <c r="XDV350" s="254"/>
      <c r="XDW350" s="254"/>
      <c r="XDX350" s="254"/>
      <c r="XDY350" s="254"/>
      <c r="XDZ350" s="254"/>
      <c r="XEA350" s="254"/>
      <c r="XEB350" s="254"/>
      <c r="XEC350" s="254"/>
      <c r="XED350" s="254"/>
      <c r="XEE350" s="254"/>
      <c r="XEF350" s="254"/>
      <c r="XEG350" s="254"/>
      <c r="XEH350" s="254"/>
      <c r="XEI350" s="254"/>
      <c r="XEJ350" s="254"/>
      <c r="XEK350" s="254"/>
      <c r="XEL350" s="254"/>
      <c r="XEM350" s="254"/>
      <c r="XEN350" s="254"/>
      <c r="XEO350" s="254"/>
      <c r="XEP350" s="254"/>
      <c r="XEQ350" s="254"/>
      <c r="XER350" s="254"/>
      <c r="XES350" s="254"/>
      <c r="XET350" s="254"/>
      <c r="XEU350" s="254"/>
      <c r="XEV350" s="254"/>
      <c r="XEW350" s="254"/>
      <c r="XEX350" s="254"/>
      <c r="XEY350" s="254"/>
      <c r="XEZ350" s="254"/>
      <c r="XFA350" s="254"/>
      <c r="XFB350" s="254"/>
      <c r="XFC350" s="254"/>
      <c r="XFD350" s="254"/>
    </row>
    <row r="351" spans="6:31 16148:16384" x14ac:dyDescent="0.25">
      <c r="F351" s="254"/>
      <c r="J351" s="254"/>
      <c r="O351" s="254"/>
      <c r="T351" s="254"/>
      <c r="V351" s="254"/>
      <c r="W351" s="254"/>
      <c r="X351" s="254"/>
      <c r="Y351" s="254"/>
      <c r="Z351" s="254"/>
      <c r="AA351" s="254"/>
      <c r="AB351" s="254"/>
      <c r="AC351" s="254"/>
      <c r="AD351" s="254"/>
      <c r="AE351" s="254"/>
      <c r="WWB351" s="254"/>
      <c r="WWC351" s="254"/>
      <c r="WWD351" s="254"/>
      <c r="WWE351" s="254"/>
      <c r="WWF351" s="254"/>
      <c r="WWG351" s="254"/>
      <c r="WWH351" s="254"/>
      <c r="WWI351" s="254"/>
      <c r="WWJ351" s="254"/>
      <c r="WWK351" s="254"/>
      <c r="WWL351" s="254"/>
      <c r="WWM351" s="254"/>
      <c r="WWN351" s="254"/>
      <c r="WWO351" s="254"/>
      <c r="WWP351" s="254"/>
      <c r="WWQ351" s="254"/>
      <c r="WWR351" s="254"/>
      <c r="WWS351" s="254"/>
      <c r="WWT351" s="254"/>
      <c r="WWU351" s="254"/>
      <c r="WWV351" s="254"/>
      <c r="WWW351" s="254"/>
      <c r="WWX351" s="254"/>
      <c r="WWY351" s="254"/>
      <c r="WWZ351" s="254"/>
      <c r="WXA351" s="254"/>
      <c r="WXB351" s="254"/>
      <c r="WXC351" s="254"/>
      <c r="WXD351" s="254"/>
      <c r="WXE351" s="254"/>
      <c r="WXF351" s="254"/>
      <c r="WXG351" s="254"/>
      <c r="WXH351" s="254"/>
      <c r="WXI351" s="254"/>
      <c r="WXJ351" s="254"/>
      <c r="WXK351" s="254"/>
      <c r="WXL351" s="254"/>
      <c r="WXM351" s="254"/>
      <c r="WXN351" s="254"/>
      <c r="WXO351" s="254"/>
      <c r="WXP351" s="254"/>
      <c r="WXQ351" s="254"/>
      <c r="WXR351" s="254"/>
      <c r="WXS351" s="254"/>
      <c r="WXT351" s="254"/>
      <c r="WXU351" s="254"/>
      <c r="WXV351" s="254"/>
      <c r="WXW351" s="254"/>
      <c r="WXX351" s="254"/>
      <c r="WXY351" s="254"/>
      <c r="WXZ351" s="254"/>
      <c r="WYA351" s="254"/>
      <c r="WYB351" s="254"/>
      <c r="WYC351" s="254"/>
      <c r="WYD351" s="254"/>
      <c r="WYE351" s="254"/>
      <c r="WYF351" s="254"/>
      <c r="WYG351" s="254"/>
      <c r="WYH351" s="254"/>
      <c r="WYI351" s="254"/>
      <c r="WYJ351" s="254"/>
      <c r="WYK351" s="254"/>
      <c r="WYL351" s="254"/>
      <c r="WYM351" s="254"/>
      <c r="WYN351" s="254"/>
      <c r="WYO351" s="254"/>
      <c r="WYP351" s="254"/>
      <c r="WYQ351" s="254"/>
      <c r="WYR351" s="254"/>
      <c r="WYS351" s="254"/>
      <c r="WYT351" s="254"/>
      <c r="WYU351" s="254"/>
      <c r="WYV351" s="254"/>
      <c r="WYW351" s="254"/>
      <c r="WYX351" s="254"/>
      <c r="WYY351" s="254"/>
      <c r="WYZ351" s="254"/>
      <c r="WZA351" s="254"/>
      <c r="WZB351" s="254"/>
      <c r="WZC351" s="254"/>
      <c r="WZD351" s="254"/>
      <c r="WZE351" s="254"/>
      <c r="WZF351" s="254"/>
      <c r="WZG351" s="254"/>
      <c r="WZH351" s="254"/>
      <c r="WZI351" s="254"/>
      <c r="WZJ351" s="254"/>
      <c r="WZK351" s="254"/>
      <c r="WZL351" s="254"/>
      <c r="WZM351" s="254"/>
      <c r="WZN351" s="254"/>
      <c r="WZO351" s="254"/>
      <c r="WZP351" s="254"/>
      <c r="WZQ351" s="254"/>
      <c r="WZR351" s="254"/>
      <c r="WZS351" s="254"/>
      <c r="WZT351" s="254"/>
      <c r="WZU351" s="254"/>
      <c r="WZV351" s="254"/>
      <c r="WZW351" s="254"/>
      <c r="WZX351" s="254"/>
      <c r="WZY351" s="254"/>
      <c r="WZZ351" s="254"/>
      <c r="XAA351" s="254"/>
      <c r="XAB351" s="254"/>
      <c r="XAC351" s="254"/>
      <c r="XAD351" s="254"/>
      <c r="XAE351" s="254"/>
      <c r="XAF351" s="254"/>
      <c r="XAG351" s="254"/>
      <c r="XAH351" s="254"/>
      <c r="XAI351" s="254"/>
      <c r="XAJ351" s="254"/>
      <c r="XAK351" s="254"/>
      <c r="XAL351" s="254"/>
      <c r="XAM351" s="254"/>
      <c r="XAN351" s="254"/>
      <c r="XAO351" s="254"/>
      <c r="XAP351" s="254"/>
      <c r="XAQ351" s="254"/>
      <c r="XAR351" s="254"/>
      <c r="XAS351" s="254"/>
      <c r="XAT351" s="254"/>
      <c r="XAU351" s="254"/>
      <c r="XAV351" s="254"/>
      <c r="XAW351" s="254"/>
      <c r="XAX351" s="254"/>
      <c r="XAY351" s="254"/>
      <c r="XAZ351" s="254"/>
      <c r="XBA351" s="254"/>
      <c r="XBB351" s="254"/>
      <c r="XBC351" s="254"/>
      <c r="XBD351" s="254"/>
      <c r="XBE351" s="254"/>
      <c r="XBF351" s="254"/>
      <c r="XBG351" s="254"/>
      <c r="XBH351" s="254"/>
      <c r="XBI351" s="254"/>
      <c r="XBJ351" s="254"/>
      <c r="XBK351" s="254"/>
      <c r="XBL351" s="254"/>
      <c r="XBM351" s="254"/>
      <c r="XBN351" s="254"/>
      <c r="XBO351" s="254"/>
      <c r="XBP351" s="254"/>
      <c r="XBQ351" s="254"/>
      <c r="XBR351" s="254"/>
      <c r="XBS351" s="254"/>
      <c r="XBT351" s="254"/>
      <c r="XBU351" s="254"/>
      <c r="XBV351" s="254"/>
      <c r="XBW351" s="254"/>
      <c r="XBX351" s="254"/>
      <c r="XBY351" s="254"/>
      <c r="XBZ351" s="254"/>
      <c r="XCA351" s="254"/>
      <c r="XCB351" s="254"/>
      <c r="XCC351" s="254"/>
      <c r="XCD351" s="254"/>
      <c r="XCE351" s="254"/>
      <c r="XCF351" s="254"/>
      <c r="XCG351" s="254"/>
      <c r="XCH351" s="254"/>
      <c r="XCI351" s="254"/>
      <c r="XCJ351" s="254"/>
      <c r="XCK351" s="254"/>
      <c r="XCL351" s="254"/>
      <c r="XCM351" s="254"/>
      <c r="XCN351" s="254"/>
      <c r="XCO351" s="254"/>
      <c r="XCP351" s="254"/>
      <c r="XCQ351" s="254"/>
      <c r="XCR351" s="254"/>
      <c r="XCS351" s="254"/>
      <c r="XCT351" s="254"/>
      <c r="XCU351" s="254"/>
      <c r="XCV351" s="254"/>
      <c r="XCW351" s="254"/>
      <c r="XCX351" s="254"/>
      <c r="XCY351" s="254"/>
      <c r="XCZ351" s="254"/>
      <c r="XDA351" s="254"/>
      <c r="XDB351" s="254"/>
      <c r="XDC351" s="254"/>
      <c r="XDD351" s="254"/>
      <c r="XDE351" s="254"/>
      <c r="XDF351" s="254"/>
      <c r="XDG351" s="254"/>
      <c r="XDH351" s="254"/>
      <c r="XDI351" s="254"/>
      <c r="XDJ351" s="254"/>
      <c r="XDK351" s="254"/>
      <c r="XDL351" s="254"/>
      <c r="XDM351" s="254"/>
      <c r="XDN351" s="254"/>
      <c r="XDO351" s="254"/>
      <c r="XDP351" s="254"/>
      <c r="XDQ351" s="254"/>
      <c r="XDR351" s="254"/>
      <c r="XDS351" s="254"/>
      <c r="XDT351" s="254"/>
      <c r="XDU351" s="254"/>
      <c r="XDV351" s="254"/>
      <c r="XDW351" s="254"/>
      <c r="XDX351" s="254"/>
      <c r="XDY351" s="254"/>
      <c r="XDZ351" s="254"/>
      <c r="XEA351" s="254"/>
      <c r="XEB351" s="254"/>
      <c r="XEC351" s="254"/>
      <c r="XED351" s="254"/>
      <c r="XEE351" s="254"/>
      <c r="XEF351" s="254"/>
      <c r="XEG351" s="254"/>
      <c r="XEH351" s="254"/>
      <c r="XEI351" s="254"/>
      <c r="XEJ351" s="254"/>
      <c r="XEK351" s="254"/>
      <c r="XEL351" s="254"/>
      <c r="XEM351" s="254"/>
      <c r="XEN351" s="254"/>
      <c r="XEO351" s="254"/>
      <c r="XEP351" s="254"/>
      <c r="XEQ351" s="254"/>
      <c r="XER351" s="254"/>
      <c r="XES351" s="254"/>
      <c r="XET351" s="254"/>
      <c r="XEU351" s="254"/>
      <c r="XEV351" s="254"/>
      <c r="XEW351" s="254"/>
      <c r="XEX351" s="254"/>
      <c r="XEY351" s="254"/>
      <c r="XEZ351" s="254"/>
      <c r="XFA351" s="254"/>
      <c r="XFB351" s="254"/>
      <c r="XFC351" s="254"/>
      <c r="XFD351" s="254"/>
    </row>
    <row r="352" spans="6:31 16148:16384" x14ac:dyDescent="0.25">
      <c r="F352" s="254"/>
      <c r="J352" s="254"/>
      <c r="O352" s="254"/>
      <c r="T352" s="254"/>
      <c r="V352" s="254"/>
      <c r="W352" s="254"/>
      <c r="X352" s="254"/>
      <c r="Y352" s="254"/>
      <c r="Z352" s="254"/>
      <c r="AA352" s="254"/>
      <c r="AB352" s="254"/>
      <c r="AC352" s="254"/>
      <c r="AD352" s="254"/>
      <c r="AE352" s="254"/>
      <c r="WWB352" s="254"/>
      <c r="WWC352" s="254"/>
      <c r="WWD352" s="254"/>
      <c r="WWE352" s="254"/>
      <c r="WWF352" s="254"/>
      <c r="WWG352" s="254"/>
      <c r="WWH352" s="254"/>
      <c r="WWI352" s="254"/>
      <c r="WWJ352" s="254"/>
      <c r="WWK352" s="254"/>
      <c r="WWL352" s="254"/>
      <c r="WWM352" s="254"/>
      <c r="WWN352" s="254"/>
      <c r="WWO352" s="254"/>
      <c r="WWP352" s="254"/>
      <c r="WWQ352" s="254"/>
      <c r="WWR352" s="254"/>
      <c r="WWS352" s="254"/>
      <c r="WWT352" s="254"/>
      <c r="WWU352" s="254"/>
      <c r="WWV352" s="254"/>
      <c r="WWW352" s="254"/>
      <c r="WWX352" s="254"/>
      <c r="WWY352" s="254"/>
      <c r="WWZ352" s="254"/>
      <c r="WXA352" s="254"/>
      <c r="WXB352" s="254"/>
      <c r="WXC352" s="254"/>
      <c r="WXD352" s="254"/>
      <c r="WXE352" s="254"/>
      <c r="WXF352" s="254"/>
      <c r="WXG352" s="254"/>
      <c r="WXH352" s="254"/>
      <c r="WXI352" s="254"/>
      <c r="WXJ352" s="254"/>
      <c r="WXK352" s="254"/>
      <c r="WXL352" s="254"/>
      <c r="WXM352" s="254"/>
      <c r="WXN352" s="254"/>
      <c r="WXO352" s="254"/>
      <c r="WXP352" s="254"/>
      <c r="WXQ352" s="254"/>
      <c r="WXR352" s="254"/>
      <c r="WXS352" s="254"/>
      <c r="WXT352" s="254"/>
      <c r="WXU352" s="254"/>
      <c r="WXV352" s="254"/>
      <c r="WXW352" s="254"/>
      <c r="WXX352" s="254"/>
      <c r="WXY352" s="254"/>
      <c r="WXZ352" s="254"/>
      <c r="WYA352" s="254"/>
      <c r="WYB352" s="254"/>
      <c r="WYC352" s="254"/>
      <c r="WYD352" s="254"/>
      <c r="WYE352" s="254"/>
      <c r="WYF352" s="254"/>
      <c r="WYG352" s="254"/>
      <c r="WYH352" s="254"/>
      <c r="WYI352" s="254"/>
      <c r="WYJ352" s="254"/>
      <c r="WYK352" s="254"/>
      <c r="WYL352" s="254"/>
      <c r="WYM352" s="254"/>
      <c r="WYN352" s="254"/>
      <c r="WYO352" s="254"/>
      <c r="WYP352" s="254"/>
      <c r="WYQ352" s="254"/>
      <c r="WYR352" s="254"/>
      <c r="WYS352" s="254"/>
      <c r="WYT352" s="254"/>
      <c r="WYU352" s="254"/>
      <c r="WYV352" s="254"/>
      <c r="WYW352" s="254"/>
      <c r="WYX352" s="254"/>
      <c r="WYY352" s="254"/>
      <c r="WYZ352" s="254"/>
      <c r="WZA352" s="254"/>
      <c r="WZB352" s="254"/>
      <c r="WZC352" s="254"/>
      <c r="WZD352" s="254"/>
      <c r="WZE352" s="254"/>
      <c r="WZF352" s="254"/>
      <c r="WZG352" s="254"/>
      <c r="WZH352" s="254"/>
      <c r="WZI352" s="254"/>
      <c r="WZJ352" s="254"/>
      <c r="WZK352" s="254"/>
      <c r="WZL352" s="254"/>
      <c r="WZM352" s="254"/>
      <c r="WZN352" s="254"/>
      <c r="WZO352" s="254"/>
      <c r="WZP352" s="254"/>
      <c r="WZQ352" s="254"/>
      <c r="WZR352" s="254"/>
      <c r="WZS352" s="254"/>
      <c r="WZT352" s="254"/>
      <c r="WZU352" s="254"/>
      <c r="WZV352" s="254"/>
      <c r="WZW352" s="254"/>
      <c r="WZX352" s="254"/>
      <c r="WZY352" s="254"/>
      <c r="WZZ352" s="254"/>
      <c r="XAA352" s="254"/>
      <c r="XAB352" s="254"/>
      <c r="XAC352" s="254"/>
      <c r="XAD352" s="254"/>
      <c r="XAE352" s="254"/>
      <c r="XAF352" s="254"/>
      <c r="XAG352" s="254"/>
      <c r="XAH352" s="254"/>
      <c r="XAI352" s="254"/>
      <c r="XAJ352" s="254"/>
      <c r="XAK352" s="254"/>
      <c r="XAL352" s="254"/>
      <c r="XAM352" s="254"/>
      <c r="XAN352" s="254"/>
      <c r="XAO352" s="254"/>
      <c r="XAP352" s="254"/>
      <c r="XAQ352" s="254"/>
      <c r="XAR352" s="254"/>
      <c r="XAS352" s="254"/>
      <c r="XAT352" s="254"/>
      <c r="XAU352" s="254"/>
      <c r="XAV352" s="254"/>
      <c r="XAW352" s="254"/>
      <c r="XAX352" s="254"/>
      <c r="XAY352" s="254"/>
      <c r="XAZ352" s="254"/>
      <c r="XBA352" s="254"/>
      <c r="XBB352" s="254"/>
      <c r="XBC352" s="254"/>
      <c r="XBD352" s="254"/>
      <c r="XBE352" s="254"/>
      <c r="XBF352" s="254"/>
      <c r="XBG352" s="254"/>
      <c r="XBH352" s="254"/>
      <c r="XBI352" s="254"/>
      <c r="XBJ352" s="254"/>
      <c r="XBK352" s="254"/>
      <c r="XBL352" s="254"/>
      <c r="XBM352" s="254"/>
      <c r="XBN352" s="254"/>
      <c r="XBO352" s="254"/>
      <c r="XBP352" s="254"/>
      <c r="XBQ352" s="254"/>
      <c r="XBR352" s="254"/>
      <c r="XBS352" s="254"/>
      <c r="XBT352" s="254"/>
      <c r="XBU352" s="254"/>
      <c r="XBV352" s="254"/>
      <c r="XBW352" s="254"/>
      <c r="XBX352" s="254"/>
      <c r="XBY352" s="254"/>
      <c r="XBZ352" s="254"/>
      <c r="XCA352" s="254"/>
      <c r="XCB352" s="254"/>
      <c r="XCC352" s="254"/>
      <c r="XCD352" s="254"/>
      <c r="XCE352" s="254"/>
      <c r="XCF352" s="254"/>
      <c r="XCG352" s="254"/>
      <c r="XCH352" s="254"/>
      <c r="XCI352" s="254"/>
      <c r="XCJ352" s="254"/>
      <c r="XCK352" s="254"/>
      <c r="XCL352" s="254"/>
      <c r="XCM352" s="254"/>
      <c r="XCN352" s="254"/>
      <c r="XCO352" s="254"/>
      <c r="XCP352" s="254"/>
      <c r="XCQ352" s="254"/>
      <c r="XCR352" s="254"/>
      <c r="XCS352" s="254"/>
      <c r="XCT352" s="254"/>
      <c r="XCU352" s="254"/>
      <c r="XCV352" s="254"/>
      <c r="XCW352" s="254"/>
      <c r="XCX352" s="254"/>
      <c r="XCY352" s="254"/>
      <c r="XCZ352" s="254"/>
      <c r="XDA352" s="254"/>
      <c r="XDB352" s="254"/>
      <c r="XDC352" s="254"/>
      <c r="XDD352" s="254"/>
      <c r="XDE352" s="254"/>
      <c r="XDF352" s="254"/>
      <c r="XDG352" s="254"/>
      <c r="XDH352" s="254"/>
      <c r="XDI352" s="254"/>
      <c r="XDJ352" s="254"/>
      <c r="XDK352" s="254"/>
      <c r="XDL352" s="254"/>
      <c r="XDM352" s="254"/>
      <c r="XDN352" s="254"/>
      <c r="XDO352" s="254"/>
      <c r="XDP352" s="254"/>
      <c r="XDQ352" s="254"/>
      <c r="XDR352" s="254"/>
      <c r="XDS352" s="254"/>
      <c r="XDT352" s="254"/>
      <c r="XDU352" s="254"/>
      <c r="XDV352" s="254"/>
      <c r="XDW352" s="254"/>
      <c r="XDX352" s="254"/>
      <c r="XDY352" s="254"/>
      <c r="XDZ352" s="254"/>
      <c r="XEA352" s="254"/>
      <c r="XEB352" s="254"/>
      <c r="XEC352" s="254"/>
      <c r="XED352" s="254"/>
      <c r="XEE352" s="254"/>
      <c r="XEF352" s="254"/>
      <c r="XEG352" s="254"/>
      <c r="XEH352" s="254"/>
      <c r="XEI352" s="254"/>
      <c r="XEJ352" s="254"/>
      <c r="XEK352" s="254"/>
      <c r="XEL352" s="254"/>
      <c r="XEM352" s="254"/>
      <c r="XEN352" s="254"/>
      <c r="XEO352" s="254"/>
      <c r="XEP352" s="254"/>
      <c r="XEQ352" s="254"/>
      <c r="XER352" s="254"/>
      <c r="XES352" s="254"/>
      <c r="XET352" s="254"/>
      <c r="XEU352" s="254"/>
      <c r="XEV352" s="254"/>
      <c r="XEW352" s="254"/>
      <c r="XEX352" s="254"/>
      <c r="XEY352" s="254"/>
      <c r="XEZ352" s="254"/>
      <c r="XFA352" s="254"/>
      <c r="XFB352" s="254"/>
      <c r="XFC352" s="254"/>
      <c r="XFD352" s="254"/>
    </row>
    <row r="353" spans="6:31 16148:16384" x14ac:dyDescent="0.25">
      <c r="F353" s="254"/>
      <c r="J353" s="254"/>
      <c r="O353" s="254"/>
      <c r="T353" s="254"/>
      <c r="V353" s="254"/>
      <c r="W353" s="254"/>
      <c r="X353" s="254"/>
      <c r="Y353" s="254"/>
      <c r="Z353" s="254"/>
      <c r="AA353" s="254"/>
      <c r="AB353" s="254"/>
      <c r="AC353" s="254"/>
      <c r="AD353" s="254"/>
      <c r="AE353" s="254"/>
      <c r="WWB353" s="254"/>
      <c r="WWC353" s="254"/>
      <c r="WWD353" s="254"/>
      <c r="WWE353" s="254"/>
      <c r="WWF353" s="254"/>
      <c r="WWG353" s="254"/>
      <c r="WWH353" s="254"/>
      <c r="WWI353" s="254"/>
      <c r="WWJ353" s="254"/>
      <c r="WWK353" s="254"/>
      <c r="WWL353" s="254"/>
      <c r="WWM353" s="254"/>
      <c r="WWN353" s="254"/>
      <c r="WWO353" s="254"/>
      <c r="WWP353" s="254"/>
      <c r="WWQ353" s="254"/>
      <c r="WWR353" s="254"/>
      <c r="WWS353" s="254"/>
      <c r="WWT353" s="254"/>
      <c r="WWU353" s="254"/>
      <c r="WWV353" s="254"/>
      <c r="WWW353" s="254"/>
      <c r="WWX353" s="254"/>
      <c r="WWY353" s="254"/>
      <c r="WWZ353" s="254"/>
      <c r="WXA353" s="254"/>
      <c r="WXB353" s="254"/>
      <c r="WXC353" s="254"/>
      <c r="WXD353" s="254"/>
      <c r="WXE353" s="254"/>
      <c r="WXF353" s="254"/>
      <c r="WXG353" s="254"/>
      <c r="WXH353" s="254"/>
      <c r="WXI353" s="254"/>
      <c r="WXJ353" s="254"/>
      <c r="WXK353" s="254"/>
      <c r="WXL353" s="254"/>
      <c r="WXM353" s="254"/>
      <c r="WXN353" s="254"/>
      <c r="WXO353" s="254"/>
      <c r="WXP353" s="254"/>
      <c r="WXQ353" s="254"/>
      <c r="WXR353" s="254"/>
      <c r="WXS353" s="254"/>
      <c r="WXT353" s="254"/>
      <c r="WXU353" s="254"/>
      <c r="WXV353" s="254"/>
      <c r="WXW353" s="254"/>
      <c r="WXX353" s="254"/>
      <c r="WXY353" s="254"/>
      <c r="WXZ353" s="254"/>
      <c r="WYA353" s="254"/>
      <c r="WYB353" s="254"/>
      <c r="WYC353" s="254"/>
      <c r="WYD353" s="254"/>
      <c r="WYE353" s="254"/>
      <c r="WYF353" s="254"/>
      <c r="WYG353" s="254"/>
      <c r="WYH353" s="254"/>
      <c r="WYI353" s="254"/>
      <c r="WYJ353" s="254"/>
      <c r="WYK353" s="254"/>
      <c r="WYL353" s="254"/>
      <c r="WYM353" s="254"/>
      <c r="WYN353" s="254"/>
      <c r="WYO353" s="254"/>
      <c r="WYP353" s="254"/>
      <c r="WYQ353" s="254"/>
      <c r="WYR353" s="254"/>
      <c r="WYS353" s="254"/>
      <c r="WYT353" s="254"/>
      <c r="WYU353" s="254"/>
      <c r="WYV353" s="254"/>
      <c r="WYW353" s="254"/>
      <c r="WYX353" s="254"/>
      <c r="WYY353" s="254"/>
      <c r="WYZ353" s="254"/>
      <c r="WZA353" s="254"/>
      <c r="WZB353" s="254"/>
      <c r="WZC353" s="254"/>
      <c r="WZD353" s="254"/>
      <c r="WZE353" s="254"/>
      <c r="WZF353" s="254"/>
      <c r="WZG353" s="254"/>
      <c r="WZH353" s="254"/>
      <c r="WZI353" s="254"/>
      <c r="WZJ353" s="254"/>
      <c r="WZK353" s="254"/>
      <c r="WZL353" s="254"/>
      <c r="WZM353" s="254"/>
      <c r="WZN353" s="254"/>
      <c r="WZO353" s="254"/>
      <c r="WZP353" s="254"/>
      <c r="WZQ353" s="254"/>
      <c r="WZR353" s="254"/>
      <c r="WZS353" s="254"/>
      <c r="WZT353" s="254"/>
      <c r="WZU353" s="254"/>
      <c r="WZV353" s="254"/>
      <c r="WZW353" s="254"/>
      <c r="WZX353" s="254"/>
      <c r="WZY353" s="254"/>
      <c r="WZZ353" s="254"/>
      <c r="XAA353" s="254"/>
      <c r="XAB353" s="254"/>
      <c r="XAC353" s="254"/>
      <c r="XAD353" s="254"/>
      <c r="XAE353" s="254"/>
      <c r="XAF353" s="254"/>
      <c r="XAG353" s="254"/>
      <c r="XAH353" s="254"/>
      <c r="XAI353" s="254"/>
      <c r="XAJ353" s="254"/>
      <c r="XAK353" s="254"/>
      <c r="XAL353" s="254"/>
      <c r="XAM353" s="254"/>
      <c r="XAN353" s="254"/>
      <c r="XAO353" s="254"/>
      <c r="XAP353" s="254"/>
      <c r="XAQ353" s="254"/>
      <c r="XAR353" s="254"/>
      <c r="XAS353" s="254"/>
      <c r="XAT353" s="254"/>
      <c r="XAU353" s="254"/>
      <c r="XAV353" s="254"/>
      <c r="XAW353" s="254"/>
      <c r="XAX353" s="254"/>
      <c r="XAY353" s="254"/>
      <c r="XAZ353" s="254"/>
      <c r="XBA353" s="254"/>
      <c r="XBB353" s="254"/>
      <c r="XBC353" s="254"/>
      <c r="XBD353" s="254"/>
      <c r="XBE353" s="254"/>
      <c r="XBF353" s="254"/>
      <c r="XBG353" s="254"/>
      <c r="XBH353" s="254"/>
      <c r="XBI353" s="254"/>
      <c r="XBJ353" s="254"/>
      <c r="XBK353" s="254"/>
      <c r="XBL353" s="254"/>
      <c r="XBM353" s="254"/>
      <c r="XBN353" s="254"/>
      <c r="XBO353" s="254"/>
      <c r="XBP353" s="254"/>
      <c r="XBQ353" s="254"/>
      <c r="XBR353" s="254"/>
      <c r="XBS353" s="254"/>
      <c r="XBT353" s="254"/>
      <c r="XBU353" s="254"/>
      <c r="XBV353" s="254"/>
      <c r="XBW353" s="254"/>
      <c r="XBX353" s="254"/>
      <c r="XBY353" s="254"/>
      <c r="XBZ353" s="254"/>
      <c r="XCA353" s="254"/>
      <c r="XCB353" s="254"/>
      <c r="XCC353" s="254"/>
      <c r="XCD353" s="254"/>
      <c r="XCE353" s="254"/>
      <c r="XCF353" s="254"/>
      <c r="XCG353" s="254"/>
      <c r="XCH353" s="254"/>
      <c r="XCI353" s="254"/>
      <c r="XCJ353" s="254"/>
      <c r="XCK353" s="254"/>
      <c r="XCL353" s="254"/>
      <c r="XCM353" s="254"/>
      <c r="XCN353" s="254"/>
      <c r="XCO353" s="254"/>
      <c r="XCP353" s="254"/>
      <c r="XCQ353" s="254"/>
      <c r="XCR353" s="254"/>
      <c r="XCS353" s="254"/>
      <c r="XCT353" s="254"/>
      <c r="XCU353" s="254"/>
      <c r="XCV353" s="254"/>
      <c r="XCW353" s="254"/>
      <c r="XCX353" s="254"/>
      <c r="XCY353" s="254"/>
      <c r="XCZ353" s="254"/>
      <c r="XDA353" s="254"/>
      <c r="XDB353" s="254"/>
      <c r="XDC353" s="254"/>
      <c r="XDD353" s="254"/>
      <c r="XDE353" s="254"/>
      <c r="XDF353" s="254"/>
      <c r="XDG353" s="254"/>
      <c r="XDH353" s="254"/>
      <c r="XDI353" s="254"/>
      <c r="XDJ353" s="254"/>
      <c r="XDK353" s="254"/>
      <c r="XDL353" s="254"/>
      <c r="XDM353" s="254"/>
      <c r="XDN353" s="254"/>
      <c r="XDO353" s="254"/>
      <c r="XDP353" s="254"/>
      <c r="XDQ353" s="254"/>
      <c r="XDR353" s="254"/>
      <c r="XDS353" s="254"/>
      <c r="XDT353" s="254"/>
      <c r="XDU353" s="254"/>
      <c r="XDV353" s="254"/>
      <c r="XDW353" s="254"/>
      <c r="XDX353" s="254"/>
      <c r="XDY353" s="254"/>
      <c r="XDZ353" s="254"/>
      <c r="XEA353" s="254"/>
      <c r="XEB353" s="254"/>
      <c r="XEC353" s="254"/>
      <c r="XED353" s="254"/>
      <c r="XEE353" s="254"/>
      <c r="XEF353" s="254"/>
      <c r="XEG353" s="254"/>
      <c r="XEH353" s="254"/>
      <c r="XEI353" s="254"/>
      <c r="XEJ353" s="254"/>
      <c r="XEK353" s="254"/>
      <c r="XEL353" s="254"/>
      <c r="XEM353" s="254"/>
      <c r="XEN353" s="254"/>
      <c r="XEO353" s="254"/>
      <c r="XEP353" s="254"/>
      <c r="XEQ353" s="254"/>
      <c r="XER353" s="254"/>
      <c r="XES353" s="254"/>
      <c r="XET353" s="254"/>
      <c r="XEU353" s="254"/>
      <c r="XEV353" s="254"/>
      <c r="XEW353" s="254"/>
      <c r="XEX353" s="254"/>
      <c r="XEY353" s="254"/>
      <c r="XEZ353" s="254"/>
      <c r="XFA353" s="254"/>
      <c r="XFB353" s="254"/>
      <c r="XFC353" s="254"/>
      <c r="XFD353" s="254"/>
    </row>
    <row r="354" spans="6:31 16148:16384" x14ac:dyDescent="0.25">
      <c r="F354" s="254"/>
      <c r="J354" s="254"/>
      <c r="O354" s="254"/>
      <c r="T354" s="254"/>
      <c r="V354" s="254"/>
      <c r="W354" s="254"/>
      <c r="X354" s="254"/>
      <c r="Y354" s="254"/>
      <c r="Z354" s="254"/>
      <c r="AA354" s="254"/>
      <c r="AB354" s="254"/>
      <c r="AC354" s="254"/>
      <c r="AD354" s="254"/>
      <c r="AE354" s="254"/>
      <c r="WWB354" s="254"/>
      <c r="WWC354" s="254"/>
      <c r="WWD354" s="254"/>
      <c r="WWE354" s="254"/>
      <c r="WWF354" s="254"/>
      <c r="WWG354" s="254"/>
      <c r="WWH354" s="254"/>
      <c r="WWI354" s="254"/>
      <c r="WWJ354" s="254"/>
      <c r="WWK354" s="254"/>
      <c r="WWL354" s="254"/>
      <c r="WWM354" s="254"/>
      <c r="WWN354" s="254"/>
      <c r="WWO354" s="254"/>
      <c r="WWP354" s="254"/>
      <c r="WWQ354" s="254"/>
      <c r="WWR354" s="254"/>
      <c r="WWS354" s="254"/>
      <c r="WWT354" s="254"/>
      <c r="WWU354" s="254"/>
      <c r="WWV354" s="254"/>
      <c r="WWW354" s="254"/>
      <c r="WWX354" s="254"/>
      <c r="WWY354" s="254"/>
      <c r="WWZ354" s="254"/>
      <c r="WXA354" s="254"/>
      <c r="WXB354" s="254"/>
      <c r="WXC354" s="254"/>
      <c r="WXD354" s="254"/>
      <c r="WXE354" s="254"/>
      <c r="WXF354" s="254"/>
      <c r="WXG354" s="254"/>
      <c r="WXH354" s="254"/>
      <c r="WXI354" s="254"/>
      <c r="WXJ354" s="254"/>
      <c r="WXK354" s="254"/>
      <c r="WXL354" s="254"/>
      <c r="WXM354" s="254"/>
      <c r="WXN354" s="254"/>
      <c r="WXO354" s="254"/>
      <c r="WXP354" s="254"/>
      <c r="WXQ354" s="254"/>
      <c r="WXR354" s="254"/>
      <c r="WXS354" s="254"/>
      <c r="WXT354" s="254"/>
      <c r="WXU354" s="254"/>
      <c r="WXV354" s="254"/>
      <c r="WXW354" s="254"/>
      <c r="WXX354" s="254"/>
      <c r="WXY354" s="254"/>
      <c r="WXZ354" s="254"/>
      <c r="WYA354" s="254"/>
      <c r="WYB354" s="254"/>
      <c r="WYC354" s="254"/>
      <c r="WYD354" s="254"/>
      <c r="WYE354" s="254"/>
      <c r="WYF354" s="254"/>
      <c r="WYG354" s="254"/>
      <c r="WYH354" s="254"/>
      <c r="WYI354" s="254"/>
      <c r="WYJ354" s="254"/>
      <c r="WYK354" s="254"/>
      <c r="WYL354" s="254"/>
      <c r="WYM354" s="254"/>
      <c r="WYN354" s="254"/>
      <c r="WYO354" s="254"/>
      <c r="WYP354" s="254"/>
      <c r="WYQ354" s="254"/>
      <c r="WYR354" s="254"/>
      <c r="WYS354" s="254"/>
      <c r="WYT354" s="254"/>
      <c r="WYU354" s="254"/>
      <c r="WYV354" s="254"/>
      <c r="WYW354" s="254"/>
      <c r="WYX354" s="254"/>
      <c r="WYY354" s="254"/>
      <c r="WYZ354" s="254"/>
      <c r="WZA354" s="254"/>
      <c r="WZB354" s="254"/>
      <c r="WZC354" s="254"/>
      <c r="WZD354" s="254"/>
      <c r="WZE354" s="254"/>
      <c r="WZF354" s="254"/>
      <c r="WZG354" s="254"/>
      <c r="WZH354" s="254"/>
      <c r="WZI354" s="254"/>
      <c r="WZJ354" s="254"/>
      <c r="WZK354" s="254"/>
      <c r="WZL354" s="254"/>
      <c r="WZM354" s="254"/>
      <c r="WZN354" s="254"/>
      <c r="WZO354" s="254"/>
      <c r="WZP354" s="254"/>
      <c r="WZQ354" s="254"/>
      <c r="WZR354" s="254"/>
      <c r="WZS354" s="254"/>
      <c r="WZT354" s="254"/>
      <c r="WZU354" s="254"/>
      <c r="WZV354" s="254"/>
      <c r="WZW354" s="254"/>
      <c r="WZX354" s="254"/>
      <c r="WZY354" s="254"/>
      <c r="WZZ354" s="254"/>
      <c r="XAA354" s="254"/>
      <c r="XAB354" s="254"/>
      <c r="XAC354" s="254"/>
      <c r="XAD354" s="254"/>
      <c r="XAE354" s="254"/>
      <c r="XAF354" s="254"/>
      <c r="XAG354" s="254"/>
      <c r="XAH354" s="254"/>
      <c r="XAI354" s="254"/>
      <c r="XAJ354" s="254"/>
      <c r="XAK354" s="254"/>
      <c r="XAL354" s="254"/>
      <c r="XAM354" s="254"/>
      <c r="XAN354" s="254"/>
      <c r="XAO354" s="254"/>
      <c r="XAP354" s="254"/>
      <c r="XAQ354" s="254"/>
      <c r="XAR354" s="254"/>
      <c r="XAS354" s="254"/>
      <c r="XAT354" s="254"/>
      <c r="XAU354" s="254"/>
      <c r="XAV354" s="254"/>
      <c r="XAW354" s="254"/>
      <c r="XAX354" s="254"/>
      <c r="XAY354" s="254"/>
      <c r="XAZ354" s="254"/>
      <c r="XBA354" s="254"/>
      <c r="XBB354" s="254"/>
      <c r="XBC354" s="254"/>
      <c r="XBD354" s="254"/>
      <c r="XBE354" s="254"/>
      <c r="XBF354" s="254"/>
      <c r="XBG354" s="254"/>
      <c r="XBH354" s="254"/>
      <c r="XBI354" s="254"/>
      <c r="XBJ354" s="254"/>
      <c r="XBK354" s="254"/>
      <c r="XBL354" s="254"/>
      <c r="XBM354" s="254"/>
      <c r="XBN354" s="254"/>
      <c r="XBO354" s="254"/>
      <c r="XBP354" s="254"/>
      <c r="XBQ354" s="254"/>
      <c r="XBR354" s="254"/>
      <c r="XBS354" s="254"/>
      <c r="XBT354" s="254"/>
      <c r="XBU354" s="254"/>
      <c r="XBV354" s="254"/>
      <c r="XBW354" s="254"/>
      <c r="XBX354" s="254"/>
      <c r="XBY354" s="254"/>
      <c r="XBZ354" s="254"/>
      <c r="XCA354" s="254"/>
      <c r="XCB354" s="254"/>
      <c r="XCC354" s="254"/>
      <c r="XCD354" s="254"/>
      <c r="XCE354" s="254"/>
      <c r="XCF354" s="254"/>
      <c r="XCG354" s="254"/>
      <c r="XCH354" s="254"/>
      <c r="XCI354" s="254"/>
      <c r="XCJ354" s="254"/>
      <c r="XCK354" s="254"/>
      <c r="XCL354" s="254"/>
      <c r="XCM354" s="254"/>
      <c r="XCN354" s="254"/>
      <c r="XCO354" s="254"/>
      <c r="XCP354" s="254"/>
      <c r="XCQ354" s="254"/>
      <c r="XCR354" s="254"/>
      <c r="XCS354" s="254"/>
      <c r="XCT354" s="254"/>
      <c r="XCU354" s="254"/>
      <c r="XCV354" s="254"/>
      <c r="XCW354" s="254"/>
      <c r="XCX354" s="254"/>
      <c r="XCY354" s="254"/>
      <c r="XCZ354" s="254"/>
      <c r="XDA354" s="254"/>
      <c r="XDB354" s="254"/>
      <c r="XDC354" s="254"/>
      <c r="XDD354" s="254"/>
      <c r="XDE354" s="254"/>
      <c r="XDF354" s="254"/>
      <c r="XDG354" s="254"/>
      <c r="XDH354" s="254"/>
      <c r="XDI354" s="254"/>
      <c r="XDJ354" s="254"/>
      <c r="XDK354" s="254"/>
      <c r="XDL354" s="254"/>
      <c r="XDM354" s="254"/>
      <c r="XDN354" s="254"/>
      <c r="XDO354" s="254"/>
      <c r="XDP354" s="254"/>
      <c r="XDQ354" s="254"/>
      <c r="XDR354" s="254"/>
      <c r="XDS354" s="254"/>
      <c r="XDT354" s="254"/>
      <c r="XDU354" s="254"/>
      <c r="XDV354" s="254"/>
      <c r="XDW354" s="254"/>
      <c r="XDX354" s="254"/>
      <c r="XDY354" s="254"/>
      <c r="XDZ354" s="254"/>
      <c r="XEA354" s="254"/>
      <c r="XEB354" s="254"/>
      <c r="XEC354" s="254"/>
      <c r="XED354" s="254"/>
      <c r="XEE354" s="254"/>
      <c r="XEF354" s="254"/>
      <c r="XEG354" s="254"/>
      <c r="XEH354" s="254"/>
      <c r="XEI354" s="254"/>
      <c r="XEJ354" s="254"/>
      <c r="XEK354" s="254"/>
      <c r="XEL354" s="254"/>
      <c r="XEM354" s="254"/>
      <c r="XEN354" s="254"/>
      <c r="XEO354" s="254"/>
      <c r="XEP354" s="254"/>
      <c r="XEQ354" s="254"/>
      <c r="XER354" s="254"/>
      <c r="XES354" s="254"/>
      <c r="XET354" s="254"/>
      <c r="XEU354" s="254"/>
      <c r="XEV354" s="254"/>
      <c r="XEW354" s="254"/>
      <c r="XEX354" s="254"/>
      <c r="XEY354" s="254"/>
      <c r="XEZ354" s="254"/>
      <c r="XFA354" s="254"/>
      <c r="XFB354" s="254"/>
      <c r="XFC354" s="254"/>
      <c r="XFD354" s="254"/>
    </row>
    <row r="355" spans="6:31 16148:16384" x14ac:dyDescent="0.25">
      <c r="F355" s="254"/>
      <c r="J355" s="254"/>
      <c r="O355" s="254"/>
      <c r="T355" s="254"/>
      <c r="V355" s="254"/>
      <c r="W355" s="254"/>
      <c r="X355" s="254"/>
      <c r="Y355" s="254"/>
      <c r="Z355" s="254"/>
      <c r="AA355" s="254"/>
      <c r="AB355" s="254"/>
      <c r="AC355" s="254"/>
      <c r="AD355" s="254"/>
      <c r="AE355" s="254"/>
      <c r="WWB355" s="254"/>
      <c r="WWC355" s="254"/>
      <c r="WWD355" s="254"/>
      <c r="WWE355" s="254"/>
      <c r="WWF355" s="254"/>
      <c r="WWG355" s="254"/>
      <c r="WWH355" s="254"/>
      <c r="WWI355" s="254"/>
      <c r="WWJ355" s="254"/>
      <c r="WWK355" s="254"/>
      <c r="WWL355" s="254"/>
      <c r="WWM355" s="254"/>
      <c r="WWN355" s="254"/>
      <c r="WWO355" s="254"/>
      <c r="WWP355" s="254"/>
      <c r="WWQ355" s="254"/>
      <c r="WWR355" s="254"/>
      <c r="WWS355" s="254"/>
      <c r="WWT355" s="254"/>
      <c r="WWU355" s="254"/>
      <c r="WWV355" s="254"/>
      <c r="WWW355" s="254"/>
      <c r="WWX355" s="254"/>
      <c r="WWY355" s="254"/>
      <c r="WWZ355" s="254"/>
      <c r="WXA355" s="254"/>
      <c r="WXB355" s="254"/>
      <c r="WXC355" s="254"/>
      <c r="WXD355" s="254"/>
      <c r="WXE355" s="254"/>
      <c r="WXF355" s="254"/>
      <c r="WXG355" s="254"/>
      <c r="WXH355" s="254"/>
      <c r="WXI355" s="254"/>
      <c r="WXJ355" s="254"/>
      <c r="WXK355" s="254"/>
      <c r="WXL355" s="254"/>
      <c r="WXM355" s="254"/>
      <c r="WXN355" s="254"/>
      <c r="WXO355" s="254"/>
      <c r="WXP355" s="254"/>
      <c r="WXQ355" s="254"/>
      <c r="WXR355" s="254"/>
      <c r="WXS355" s="254"/>
      <c r="WXT355" s="254"/>
      <c r="WXU355" s="254"/>
      <c r="WXV355" s="254"/>
      <c r="WXW355" s="254"/>
      <c r="WXX355" s="254"/>
      <c r="WXY355" s="254"/>
      <c r="WXZ355" s="254"/>
      <c r="WYA355" s="254"/>
      <c r="WYB355" s="254"/>
      <c r="WYC355" s="254"/>
      <c r="WYD355" s="254"/>
      <c r="WYE355" s="254"/>
      <c r="WYF355" s="254"/>
      <c r="WYG355" s="254"/>
      <c r="WYH355" s="254"/>
      <c r="WYI355" s="254"/>
      <c r="WYJ355" s="254"/>
      <c r="WYK355" s="254"/>
      <c r="WYL355" s="254"/>
      <c r="WYM355" s="254"/>
      <c r="WYN355" s="254"/>
      <c r="WYO355" s="254"/>
      <c r="WYP355" s="254"/>
      <c r="WYQ355" s="254"/>
      <c r="WYR355" s="254"/>
      <c r="WYS355" s="254"/>
      <c r="WYT355" s="254"/>
      <c r="WYU355" s="254"/>
      <c r="WYV355" s="254"/>
      <c r="WYW355" s="254"/>
      <c r="WYX355" s="254"/>
      <c r="WYY355" s="254"/>
      <c r="WYZ355" s="254"/>
      <c r="WZA355" s="254"/>
      <c r="WZB355" s="254"/>
      <c r="WZC355" s="254"/>
      <c r="WZD355" s="254"/>
      <c r="WZE355" s="254"/>
      <c r="WZF355" s="254"/>
      <c r="WZG355" s="254"/>
      <c r="WZH355" s="254"/>
      <c r="WZI355" s="254"/>
      <c r="WZJ355" s="254"/>
      <c r="WZK355" s="254"/>
      <c r="WZL355" s="254"/>
      <c r="WZM355" s="254"/>
      <c r="WZN355" s="254"/>
      <c r="WZO355" s="254"/>
      <c r="WZP355" s="254"/>
      <c r="WZQ355" s="254"/>
      <c r="WZR355" s="254"/>
      <c r="WZS355" s="254"/>
      <c r="WZT355" s="254"/>
      <c r="WZU355" s="254"/>
      <c r="WZV355" s="254"/>
      <c r="WZW355" s="254"/>
      <c r="WZX355" s="254"/>
      <c r="WZY355" s="254"/>
      <c r="WZZ355" s="254"/>
      <c r="XAA355" s="254"/>
      <c r="XAB355" s="254"/>
      <c r="XAC355" s="254"/>
      <c r="XAD355" s="254"/>
      <c r="XAE355" s="254"/>
      <c r="XAF355" s="254"/>
      <c r="XAG355" s="254"/>
      <c r="XAH355" s="254"/>
      <c r="XAI355" s="254"/>
      <c r="XAJ355" s="254"/>
      <c r="XAK355" s="254"/>
      <c r="XAL355" s="254"/>
      <c r="XAM355" s="254"/>
      <c r="XAN355" s="254"/>
      <c r="XAO355" s="254"/>
      <c r="XAP355" s="254"/>
      <c r="XAQ355" s="254"/>
      <c r="XAR355" s="254"/>
      <c r="XAS355" s="254"/>
      <c r="XAT355" s="254"/>
      <c r="XAU355" s="254"/>
      <c r="XAV355" s="254"/>
      <c r="XAW355" s="254"/>
      <c r="XAX355" s="254"/>
      <c r="XAY355" s="254"/>
      <c r="XAZ355" s="254"/>
      <c r="XBA355" s="254"/>
      <c r="XBB355" s="254"/>
      <c r="XBC355" s="254"/>
      <c r="XBD355" s="254"/>
      <c r="XBE355" s="254"/>
      <c r="XBF355" s="254"/>
      <c r="XBG355" s="254"/>
      <c r="XBH355" s="254"/>
      <c r="XBI355" s="254"/>
      <c r="XBJ355" s="254"/>
      <c r="XBK355" s="254"/>
      <c r="XBL355" s="254"/>
      <c r="XBM355" s="254"/>
      <c r="XBN355" s="254"/>
      <c r="XBO355" s="254"/>
      <c r="XBP355" s="254"/>
      <c r="XBQ355" s="254"/>
      <c r="XBR355" s="254"/>
      <c r="XBS355" s="254"/>
      <c r="XBT355" s="254"/>
      <c r="XBU355" s="254"/>
      <c r="XBV355" s="254"/>
      <c r="XBW355" s="254"/>
      <c r="XBX355" s="254"/>
      <c r="XBY355" s="254"/>
      <c r="XBZ355" s="254"/>
      <c r="XCA355" s="254"/>
      <c r="XCB355" s="254"/>
      <c r="XCC355" s="254"/>
      <c r="XCD355" s="254"/>
      <c r="XCE355" s="254"/>
      <c r="XCF355" s="254"/>
      <c r="XCG355" s="254"/>
      <c r="XCH355" s="254"/>
      <c r="XCI355" s="254"/>
      <c r="XCJ355" s="254"/>
      <c r="XCK355" s="254"/>
      <c r="XCL355" s="254"/>
      <c r="XCM355" s="254"/>
      <c r="XCN355" s="254"/>
      <c r="XCO355" s="254"/>
      <c r="XCP355" s="254"/>
      <c r="XCQ355" s="254"/>
      <c r="XCR355" s="254"/>
      <c r="XCS355" s="254"/>
      <c r="XCT355" s="254"/>
      <c r="XCU355" s="254"/>
      <c r="XCV355" s="254"/>
      <c r="XCW355" s="254"/>
      <c r="XCX355" s="254"/>
      <c r="XCY355" s="254"/>
      <c r="XCZ355" s="254"/>
      <c r="XDA355" s="254"/>
      <c r="XDB355" s="254"/>
      <c r="XDC355" s="254"/>
      <c r="XDD355" s="254"/>
      <c r="XDE355" s="254"/>
      <c r="XDF355" s="254"/>
      <c r="XDG355" s="254"/>
      <c r="XDH355" s="254"/>
      <c r="XDI355" s="254"/>
      <c r="XDJ355" s="254"/>
      <c r="XDK355" s="254"/>
      <c r="XDL355" s="254"/>
      <c r="XDM355" s="254"/>
      <c r="XDN355" s="254"/>
      <c r="XDO355" s="254"/>
      <c r="XDP355" s="254"/>
      <c r="XDQ355" s="254"/>
      <c r="XDR355" s="254"/>
      <c r="XDS355" s="254"/>
      <c r="XDT355" s="254"/>
      <c r="XDU355" s="254"/>
      <c r="XDV355" s="254"/>
      <c r="XDW355" s="254"/>
      <c r="XDX355" s="254"/>
      <c r="XDY355" s="254"/>
      <c r="XDZ355" s="254"/>
      <c r="XEA355" s="254"/>
      <c r="XEB355" s="254"/>
      <c r="XEC355" s="254"/>
      <c r="XED355" s="254"/>
      <c r="XEE355" s="254"/>
      <c r="XEF355" s="254"/>
      <c r="XEG355" s="254"/>
      <c r="XEH355" s="254"/>
      <c r="XEI355" s="254"/>
      <c r="XEJ355" s="254"/>
      <c r="XEK355" s="254"/>
      <c r="XEL355" s="254"/>
      <c r="XEM355" s="254"/>
      <c r="XEN355" s="254"/>
      <c r="XEO355" s="254"/>
      <c r="XEP355" s="254"/>
      <c r="XEQ355" s="254"/>
      <c r="XER355" s="254"/>
      <c r="XES355" s="254"/>
      <c r="XET355" s="254"/>
      <c r="XEU355" s="254"/>
      <c r="XEV355" s="254"/>
      <c r="XEW355" s="254"/>
      <c r="XEX355" s="254"/>
      <c r="XEY355" s="254"/>
      <c r="XEZ355" s="254"/>
      <c r="XFA355" s="254"/>
      <c r="XFB355" s="254"/>
      <c r="XFC355" s="254"/>
      <c r="XFD355" s="254"/>
    </row>
    <row r="356" spans="6:31 16148:16384" x14ac:dyDescent="0.25">
      <c r="F356" s="254"/>
      <c r="J356" s="254"/>
      <c r="O356" s="254"/>
      <c r="T356" s="254"/>
      <c r="V356" s="254"/>
      <c r="W356" s="254"/>
      <c r="X356" s="254"/>
      <c r="Y356" s="254"/>
      <c r="Z356" s="254"/>
      <c r="AA356" s="254"/>
      <c r="AB356" s="254"/>
      <c r="AC356" s="254"/>
      <c r="AD356" s="254"/>
      <c r="AE356" s="254"/>
      <c r="WWB356" s="254"/>
      <c r="WWC356" s="254"/>
      <c r="WWD356" s="254"/>
      <c r="WWE356" s="254"/>
      <c r="WWF356" s="254"/>
      <c r="WWG356" s="254"/>
      <c r="WWH356" s="254"/>
      <c r="WWI356" s="254"/>
      <c r="WWJ356" s="254"/>
      <c r="WWK356" s="254"/>
      <c r="WWL356" s="254"/>
      <c r="WWM356" s="254"/>
      <c r="WWN356" s="254"/>
      <c r="WWO356" s="254"/>
      <c r="WWP356" s="254"/>
      <c r="WWQ356" s="254"/>
      <c r="WWR356" s="254"/>
      <c r="WWS356" s="254"/>
      <c r="WWT356" s="254"/>
      <c r="WWU356" s="254"/>
      <c r="WWV356" s="254"/>
      <c r="WWW356" s="254"/>
      <c r="WWX356" s="254"/>
      <c r="WWY356" s="254"/>
      <c r="WWZ356" s="254"/>
      <c r="WXA356" s="254"/>
      <c r="WXB356" s="254"/>
      <c r="WXC356" s="254"/>
      <c r="WXD356" s="254"/>
      <c r="WXE356" s="254"/>
      <c r="WXF356" s="254"/>
      <c r="WXG356" s="254"/>
      <c r="WXH356" s="254"/>
      <c r="WXI356" s="254"/>
      <c r="WXJ356" s="254"/>
      <c r="WXK356" s="254"/>
      <c r="WXL356" s="254"/>
      <c r="WXM356" s="254"/>
      <c r="WXN356" s="254"/>
      <c r="WXO356" s="254"/>
      <c r="WXP356" s="254"/>
      <c r="WXQ356" s="254"/>
      <c r="WXR356" s="254"/>
      <c r="WXS356" s="254"/>
      <c r="WXT356" s="254"/>
      <c r="WXU356" s="254"/>
      <c r="WXV356" s="254"/>
      <c r="WXW356" s="254"/>
      <c r="WXX356" s="254"/>
      <c r="WXY356" s="254"/>
      <c r="WXZ356" s="254"/>
      <c r="WYA356" s="254"/>
      <c r="WYB356" s="254"/>
      <c r="WYC356" s="254"/>
      <c r="WYD356" s="254"/>
      <c r="WYE356" s="254"/>
      <c r="WYF356" s="254"/>
      <c r="WYG356" s="254"/>
      <c r="WYH356" s="254"/>
      <c r="WYI356" s="254"/>
      <c r="WYJ356" s="254"/>
      <c r="WYK356" s="254"/>
      <c r="WYL356" s="254"/>
      <c r="WYM356" s="254"/>
      <c r="WYN356" s="254"/>
      <c r="WYO356" s="254"/>
      <c r="WYP356" s="254"/>
      <c r="WYQ356" s="254"/>
      <c r="WYR356" s="254"/>
      <c r="WYS356" s="254"/>
      <c r="WYT356" s="254"/>
      <c r="WYU356" s="254"/>
      <c r="WYV356" s="254"/>
      <c r="WYW356" s="254"/>
      <c r="WYX356" s="254"/>
      <c r="WYY356" s="254"/>
      <c r="WYZ356" s="254"/>
      <c r="WZA356" s="254"/>
      <c r="WZB356" s="254"/>
      <c r="WZC356" s="254"/>
      <c r="WZD356" s="254"/>
      <c r="WZE356" s="254"/>
      <c r="WZF356" s="254"/>
      <c r="WZG356" s="254"/>
      <c r="WZH356" s="254"/>
      <c r="WZI356" s="254"/>
      <c r="WZJ356" s="254"/>
      <c r="WZK356" s="254"/>
      <c r="WZL356" s="254"/>
      <c r="WZM356" s="254"/>
      <c r="WZN356" s="254"/>
      <c r="WZO356" s="254"/>
      <c r="WZP356" s="254"/>
      <c r="WZQ356" s="254"/>
      <c r="WZR356" s="254"/>
      <c r="WZS356" s="254"/>
      <c r="WZT356" s="254"/>
      <c r="WZU356" s="254"/>
      <c r="WZV356" s="254"/>
      <c r="WZW356" s="254"/>
      <c r="WZX356" s="254"/>
      <c r="WZY356" s="254"/>
      <c r="WZZ356" s="254"/>
      <c r="XAA356" s="254"/>
      <c r="XAB356" s="254"/>
      <c r="XAC356" s="254"/>
      <c r="XAD356" s="254"/>
      <c r="XAE356" s="254"/>
      <c r="XAF356" s="254"/>
      <c r="XAG356" s="254"/>
      <c r="XAH356" s="254"/>
      <c r="XAI356" s="254"/>
      <c r="XAJ356" s="254"/>
      <c r="XAK356" s="254"/>
      <c r="XAL356" s="254"/>
      <c r="XAM356" s="254"/>
      <c r="XAN356" s="254"/>
      <c r="XAO356" s="254"/>
      <c r="XAP356" s="254"/>
      <c r="XAQ356" s="254"/>
      <c r="XAR356" s="254"/>
      <c r="XAS356" s="254"/>
      <c r="XAT356" s="254"/>
      <c r="XAU356" s="254"/>
      <c r="XAV356" s="254"/>
      <c r="XAW356" s="254"/>
      <c r="XAX356" s="254"/>
      <c r="XAY356" s="254"/>
      <c r="XAZ356" s="254"/>
      <c r="XBA356" s="254"/>
      <c r="XBB356" s="254"/>
      <c r="XBC356" s="254"/>
      <c r="XBD356" s="254"/>
      <c r="XBE356" s="254"/>
      <c r="XBF356" s="254"/>
      <c r="XBG356" s="254"/>
      <c r="XBH356" s="254"/>
      <c r="XBI356" s="254"/>
      <c r="XBJ356" s="254"/>
      <c r="XBK356" s="254"/>
      <c r="XBL356" s="254"/>
      <c r="XBM356" s="254"/>
      <c r="XBN356" s="254"/>
      <c r="XBO356" s="254"/>
      <c r="XBP356" s="254"/>
      <c r="XBQ356" s="254"/>
      <c r="XBR356" s="254"/>
      <c r="XBS356" s="254"/>
      <c r="XBT356" s="254"/>
      <c r="XBU356" s="254"/>
      <c r="XBV356" s="254"/>
      <c r="XBW356" s="254"/>
      <c r="XBX356" s="254"/>
      <c r="XBY356" s="254"/>
      <c r="XBZ356" s="254"/>
      <c r="XCA356" s="254"/>
      <c r="XCB356" s="254"/>
      <c r="XCC356" s="254"/>
      <c r="XCD356" s="254"/>
      <c r="XCE356" s="254"/>
      <c r="XCF356" s="254"/>
      <c r="XCG356" s="254"/>
      <c r="XCH356" s="254"/>
      <c r="XCI356" s="254"/>
      <c r="XCJ356" s="254"/>
      <c r="XCK356" s="254"/>
      <c r="XCL356" s="254"/>
      <c r="XCM356" s="254"/>
      <c r="XCN356" s="254"/>
      <c r="XCO356" s="254"/>
      <c r="XCP356" s="254"/>
      <c r="XCQ356" s="254"/>
      <c r="XCR356" s="254"/>
      <c r="XCS356" s="254"/>
      <c r="XCT356" s="254"/>
      <c r="XCU356" s="254"/>
      <c r="XCV356" s="254"/>
      <c r="XCW356" s="254"/>
      <c r="XCX356" s="254"/>
      <c r="XCY356" s="254"/>
      <c r="XCZ356" s="254"/>
      <c r="XDA356" s="254"/>
      <c r="XDB356" s="254"/>
      <c r="XDC356" s="254"/>
      <c r="XDD356" s="254"/>
      <c r="XDE356" s="254"/>
      <c r="XDF356" s="254"/>
      <c r="XDG356" s="254"/>
      <c r="XDH356" s="254"/>
      <c r="XDI356" s="254"/>
      <c r="XDJ356" s="254"/>
      <c r="XDK356" s="254"/>
      <c r="XDL356" s="254"/>
      <c r="XDM356" s="254"/>
      <c r="XDN356" s="254"/>
      <c r="XDO356" s="254"/>
      <c r="XDP356" s="254"/>
      <c r="XDQ356" s="254"/>
      <c r="XDR356" s="254"/>
      <c r="XDS356" s="254"/>
      <c r="XDT356" s="254"/>
      <c r="XDU356" s="254"/>
      <c r="XDV356" s="254"/>
      <c r="XDW356" s="254"/>
      <c r="XDX356" s="254"/>
      <c r="XDY356" s="254"/>
      <c r="XDZ356" s="254"/>
      <c r="XEA356" s="254"/>
      <c r="XEB356" s="254"/>
      <c r="XEC356" s="254"/>
      <c r="XED356" s="254"/>
      <c r="XEE356" s="254"/>
      <c r="XEF356" s="254"/>
      <c r="XEG356" s="254"/>
      <c r="XEH356" s="254"/>
      <c r="XEI356" s="254"/>
      <c r="XEJ356" s="254"/>
      <c r="XEK356" s="254"/>
      <c r="XEL356" s="254"/>
      <c r="XEM356" s="254"/>
      <c r="XEN356" s="254"/>
      <c r="XEO356" s="254"/>
      <c r="XEP356" s="254"/>
      <c r="XEQ356" s="254"/>
      <c r="XER356" s="254"/>
      <c r="XES356" s="254"/>
      <c r="XET356" s="254"/>
      <c r="XEU356" s="254"/>
      <c r="XEV356" s="254"/>
      <c r="XEW356" s="254"/>
      <c r="XEX356" s="254"/>
      <c r="XEY356" s="254"/>
      <c r="XEZ356" s="254"/>
      <c r="XFA356" s="254"/>
      <c r="XFB356" s="254"/>
      <c r="XFC356" s="254"/>
      <c r="XFD356" s="254"/>
    </row>
    <row r="357" spans="6:31 16148:16384" x14ac:dyDescent="0.25">
      <c r="F357" s="254"/>
      <c r="J357" s="254"/>
      <c r="O357" s="254"/>
      <c r="T357" s="254"/>
      <c r="V357" s="254"/>
      <c r="W357" s="254"/>
      <c r="X357" s="254"/>
      <c r="Y357" s="254"/>
      <c r="Z357" s="254"/>
      <c r="AA357" s="254"/>
      <c r="AB357" s="254"/>
      <c r="AC357" s="254"/>
      <c r="AD357" s="254"/>
      <c r="AE357" s="254"/>
      <c r="WWB357" s="254"/>
      <c r="WWC357" s="254"/>
      <c r="WWD357" s="254"/>
      <c r="WWE357" s="254"/>
      <c r="WWF357" s="254"/>
      <c r="WWG357" s="254"/>
      <c r="WWH357" s="254"/>
      <c r="WWI357" s="254"/>
      <c r="WWJ357" s="254"/>
      <c r="WWK357" s="254"/>
      <c r="WWL357" s="254"/>
      <c r="WWM357" s="254"/>
      <c r="WWN357" s="254"/>
      <c r="WWO357" s="254"/>
      <c r="WWP357" s="254"/>
      <c r="WWQ357" s="254"/>
      <c r="WWR357" s="254"/>
      <c r="WWS357" s="254"/>
      <c r="WWT357" s="254"/>
      <c r="WWU357" s="254"/>
      <c r="WWV357" s="254"/>
      <c r="WWW357" s="254"/>
      <c r="WWX357" s="254"/>
      <c r="WWY357" s="254"/>
      <c r="WWZ357" s="254"/>
      <c r="WXA357" s="254"/>
      <c r="WXB357" s="254"/>
      <c r="WXC357" s="254"/>
      <c r="WXD357" s="254"/>
      <c r="WXE357" s="254"/>
      <c r="WXF357" s="254"/>
      <c r="WXG357" s="254"/>
      <c r="WXH357" s="254"/>
      <c r="WXI357" s="254"/>
      <c r="WXJ357" s="254"/>
      <c r="WXK357" s="254"/>
      <c r="WXL357" s="254"/>
      <c r="WXM357" s="254"/>
      <c r="WXN357" s="254"/>
      <c r="WXO357" s="254"/>
      <c r="WXP357" s="254"/>
      <c r="WXQ357" s="254"/>
      <c r="WXR357" s="254"/>
      <c r="WXS357" s="254"/>
      <c r="WXT357" s="254"/>
      <c r="WXU357" s="254"/>
      <c r="WXV357" s="254"/>
      <c r="WXW357" s="254"/>
      <c r="WXX357" s="254"/>
      <c r="WXY357" s="254"/>
      <c r="WXZ357" s="254"/>
      <c r="WYA357" s="254"/>
      <c r="WYB357" s="254"/>
      <c r="WYC357" s="254"/>
      <c r="WYD357" s="254"/>
      <c r="WYE357" s="254"/>
      <c r="WYF357" s="254"/>
      <c r="WYG357" s="254"/>
      <c r="WYH357" s="254"/>
      <c r="WYI357" s="254"/>
      <c r="WYJ357" s="254"/>
      <c r="WYK357" s="254"/>
      <c r="WYL357" s="254"/>
      <c r="WYM357" s="254"/>
      <c r="WYN357" s="254"/>
      <c r="WYO357" s="254"/>
      <c r="WYP357" s="254"/>
      <c r="WYQ357" s="254"/>
      <c r="WYR357" s="254"/>
      <c r="WYS357" s="254"/>
      <c r="WYT357" s="254"/>
      <c r="WYU357" s="254"/>
      <c r="WYV357" s="254"/>
      <c r="WYW357" s="254"/>
      <c r="WYX357" s="254"/>
      <c r="WYY357" s="254"/>
      <c r="WYZ357" s="254"/>
      <c r="WZA357" s="254"/>
      <c r="WZB357" s="254"/>
      <c r="WZC357" s="254"/>
      <c r="WZD357" s="254"/>
      <c r="WZE357" s="254"/>
      <c r="WZF357" s="254"/>
      <c r="WZG357" s="254"/>
      <c r="WZH357" s="254"/>
      <c r="WZI357" s="254"/>
      <c r="WZJ357" s="254"/>
      <c r="WZK357" s="254"/>
      <c r="WZL357" s="254"/>
      <c r="WZM357" s="254"/>
      <c r="WZN357" s="254"/>
      <c r="WZO357" s="254"/>
      <c r="WZP357" s="254"/>
      <c r="WZQ357" s="254"/>
      <c r="WZR357" s="254"/>
      <c r="WZS357" s="254"/>
      <c r="WZT357" s="254"/>
      <c r="WZU357" s="254"/>
      <c r="WZV357" s="254"/>
      <c r="WZW357" s="254"/>
      <c r="WZX357" s="254"/>
      <c r="WZY357" s="254"/>
      <c r="WZZ357" s="254"/>
      <c r="XAA357" s="254"/>
      <c r="XAB357" s="254"/>
      <c r="XAC357" s="254"/>
      <c r="XAD357" s="254"/>
      <c r="XAE357" s="254"/>
      <c r="XAF357" s="254"/>
      <c r="XAG357" s="254"/>
      <c r="XAH357" s="254"/>
      <c r="XAI357" s="254"/>
      <c r="XAJ357" s="254"/>
      <c r="XAK357" s="254"/>
      <c r="XAL357" s="254"/>
      <c r="XAM357" s="254"/>
      <c r="XAN357" s="254"/>
      <c r="XAO357" s="254"/>
      <c r="XAP357" s="254"/>
      <c r="XAQ357" s="254"/>
      <c r="XAR357" s="254"/>
      <c r="XAS357" s="254"/>
      <c r="XAT357" s="254"/>
      <c r="XAU357" s="254"/>
      <c r="XAV357" s="254"/>
      <c r="XAW357" s="254"/>
      <c r="XAX357" s="254"/>
      <c r="XAY357" s="254"/>
      <c r="XAZ357" s="254"/>
      <c r="XBA357" s="254"/>
      <c r="XBB357" s="254"/>
      <c r="XBC357" s="254"/>
      <c r="XBD357" s="254"/>
      <c r="XBE357" s="254"/>
      <c r="XBF357" s="254"/>
      <c r="XBG357" s="254"/>
      <c r="XBH357" s="254"/>
      <c r="XBI357" s="254"/>
      <c r="XBJ357" s="254"/>
      <c r="XBK357" s="254"/>
      <c r="XBL357" s="254"/>
      <c r="XBM357" s="254"/>
      <c r="XBN357" s="254"/>
      <c r="XBO357" s="254"/>
      <c r="XBP357" s="254"/>
      <c r="XBQ357" s="254"/>
      <c r="XBR357" s="254"/>
      <c r="XBS357" s="254"/>
      <c r="XBT357" s="254"/>
      <c r="XBU357" s="254"/>
      <c r="XBV357" s="254"/>
      <c r="XBW357" s="254"/>
      <c r="XBX357" s="254"/>
      <c r="XBY357" s="254"/>
      <c r="XBZ357" s="254"/>
      <c r="XCA357" s="254"/>
      <c r="XCB357" s="254"/>
      <c r="XCC357" s="254"/>
      <c r="XCD357" s="254"/>
      <c r="XCE357" s="254"/>
      <c r="XCF357" s="254"/>
      <c r="XCG357" s="254"/>
      <c r="XCH357" s="254"/>
      <c r="XCI357" s="254"/>
      <c r="XCJ357" s="254"/>
      <c r="XCK357" s="254"/>
      <c r="XCL357" s="254"/>
      <c r="XCM357" s="254"/>
      <c r="XCN357" s="254"/>
      <c r="XCO357" s="254"/>
      <c r="XCP357" s="254"/>
      <c r="XCQ357" s="254"/>
      <c r="XCR357" s="254"/>
      <c r="XCS357" s="254"/>
      <c r="XCT357" s="254"/>
      <c r="XCU357" s="254"/>
      <c r="XCV357" s="254"/>
      <c r="XCW357" s="254"/>
      <c r="XCX357" s="254"/>
      <c r="XCY357" s="254"/>
      <c r="XCZ357" s="254"/>
      <c r="XDA357" s="254"/>
      <c r="XDB357" s="254"/>
      <c r="XDC357" s="254"/>
      <c r="XDD357" s="254"/>
      <c r="XDE357" s="254"/>
      <c r="XDF357" s="254"/>
      <c r="XDG357" s="254"/>
      <c r="XDH357" s="254"/>
      <c r="XDI357" s="254"/>
      <c r="XDJ357" s="254"/>
      <c r="XDK357" s="254"/>
      <c r="XDL357" s="254"/>
      <c r="XDM357" s="254"/>
      <c r="XDN357" s="254"/>
      <c r="XDO357" s="254"/>
      <c r="XDP357" s="254"/>
      <c r="XDQ357" s="254"/>
      <c r="XDR357" s="254"/>
      <c r="XDS357" s="254"/>
      <c r="XDT357" s="254"/>
      <c r="XDU357" s="254"/>
      <c r="XDV357" s="254"/>
      <c r="XDW357" s="254"/>
      <c r="XDX357" s="254"/>
      <c r="XDY357" s="254"/>
      <c r="XDZ357" s="254"/>
      <c r="XEA357" s="254"/>
      <c r="XEB357" s="254"/>
      <c r="XEC357" s="254"/>
      <c r="XED357" s="254"/>
      <c r="XEE357" s="254"/>
      <c r="XEF357" s="254"/>
      <c r="XEG357" s="254"/>
      <c r="XEH357" s="254"/>
      <c r="XEI357" s="254"/>
      <c r="XEJ357" s="254"/>
      <c r="XEK357" s="254"/>
      <c r="XEL357" s="254"/>
      <c r="XEM357" s="254"/>
      <c r="XEN357" s="254"/>
      <c r="XEO357" s="254"/>
      <c r="XEP357" s="254"/>
      <c r="XEQ357" s="254"/>
      <c r="XER357" s="254"/>
      <c r="XES357" s="254"/>
      <c r="XET357" s="254"/>
      <c r="XEU357" s="254"/>
      <c r="XEV357" s="254"/>
      <c r="XEW357" s="254"/>
      <c r="XEX357" s="254"/>
      <c r="XEY357" s="254"/>
      <c r="XEZ357" s="254"/>
      <c r="XFA357" s="254"/>
      <c r="XFB357" s="254"/>
      <c r="XFC357" s="254"/>
      <c r="XFD357" s="254"/>
    </row>
    <row r="358" spans="6:31 16148:16384" x14ac:dyDescent="0.25">
      <c r="F358" s="254"/>
      <c r="J358" s="254"/>
      <c r="O358" s="254"/>
      <c r="T358" s="254"/>
      <c r="V358" s="254"/>
      <c r="W358" s="254"/>
      <c r="X358" s="254"/>
      <c r="Y358" s="254"/>
      <c r="Z358" s="254"/>
      <c r="AA358" s="254"/>
      <c r="AB358" s="254"/>
      <c r="AC358" s="254"/>
      <c r="AD358" s="254"/>
      <c r="AE358" s="254"/>
      <c r="WWB358" s="254"/>
      <c r="WWC358" s="254"/>
      <c r="WWD358" s="254"/>
      <c r="WWE358" s="254"/>
      <c r="WWF358" s="254"/>
      <c r="WWG358" s="254"/>
      <c r="WWH358" s="254"/>
      <c r="WWI358" s="254"/>
      <c r="WWJ358" s="254"/>
      <c r="WWK358" s="254"/>
      <c r="WWL358" s="254"/>
      <c r="WWM358" s="254"/>
      <c r="WWN358" s="254"/>
      <c r="WWO358" s="254"/>
      <c r="WWP358" s="254"/>
      <c r="WWQ358" s="254"/>
      <c r="WWR358" s="254"/>
      <c r="WWS358" s="254"/>
      <c r="WWT358" s="254"/>
      <c r="WWU358" s="254"/>
      <c r="WWV358" s="254"/>
      <c r="WWW358" s="254"/>
      <c r="WWX358" s="254"/>
      <c r="WWY358" s="254"/>
      <c r="WWZ358" s="254"/>
      <c r="WXA358" s="254"/>
      <c r="WXB358" s="254"/>
      <c r="WXC358" s="254"/>
      <c r="WXD358" s="254"/>
      <c r="WXE358" s="254"/>
      <c r="WXF358" s="254"/>
      <c r="WXG358" s="254"/>
      <c r="WXH358" s="254"/>
      <c r="WXI358" s="254"/>
      <c r="WXJ358" s="254"/>
      <c r="WXK358" s="254"/>
      <c r="WXL358" s="254"/>
      <c r="WXM358" s="254"/>
      <c r="WXN358" s="254"/>
      <c r="WXO358" s="254"/>
      <c r="WXP358" s="254"/>
      <c r="WXQ358" s="254"/>
      <c r="WXR358" s="254"/>
      <c r="WXS358" s="254"/>
      <c r="WXT358" s="254"/>
      <c r="WXU358" s="254"/>
      <c r="WXV358" s="254"/>
      <c r="WXW358" s="254"/>
      <c r="WXX358" s="254"/>
      <c r="WXY358" s="254"/>
      <c r="WXZ358" s="254"/>
      <c r="WYA358" s="254"/>
      <c r="WYB358" s="254"/>
      <c r="WYC358" s="254"/>
      <c r="WYD358" s="254"/>
      <c r="WYE358" s="254"/>
      <c r="WYF358" s="254"/>
      <c r="WYG358" s="254"/>
      <c r="WYH358" s="254"/>
      <c r="WYI358" s="254"/>
      <c r="WYJ358" s="254"/>
      <c r="WYK358" s="254"/>
      <c r="WYL358" s="254"/>
      <c r="WYM358" s="254"/>
      <c r="WYN358" s="254"/>
      <c r="WYO358" s="254"/>
      <c r="WYP358" s="254"/>
      <c r="WYQ358" s="254"/>
      <c r="WYR358" s="254"/>
      <c r="WYS358" s="254"/>
      <c r="WYT358" s="254"/>
      <c r="WYU358" s="254"/>
      <c r="WYV358" s="254"/>
      <c r="WYW358" s="254"/>
      <c r="WYX358" s="254"/>
      <c r="WYY358" s="254"/>
      <c r="WYZ358" s="254"/>
      <c r="WZA358" s="254"/>
      <c r="WZB358" s="254"/>
      <c r="WZC358" s="254"/>
      <c r="WZD358" s="254"/>
      <c r="WZE358" s="254"/>
      <c r="WZF358" s="254"/>
      <c r="WZG358" s="254"/>
      <c r="WZH358" s="254"/>
      <c r="WZI358" s="254"/>
      <c r="WZJ358" s="254"/>
      <c r="WZK358" s="254"/>
      <c r="WZL358" s="254"/>
      <c r="WZM358" s="254"/>
      <c r="WZN358" s="254"/>
      <c r="WZO358" s="254"/>
      <c r="WZP358" s="254"/>
      <c r="WZQ358" s="254"/>
      <c r="WZR358" s="254"/>
      <c r="WZS358" s="254"/>
      <c r="WZT358" s="254"/>
      <c r="WZU358" s="254"/>
      <c r="WZV358" s="254"/>
      <c r="WZW358" s="254"/>
      <c r="WZX358" s="254"/>
      <c r="WZY358" s="254"/>
      <c r="WZZ358" s="254"/>
      <c r="XAA358" s="254"/>
      <c r="XAB358" s="254"/>
      <c r="XAC358" s="254"/>
      <c r="XAD358" s="254"/>
      <c r="XAE358" s="254"/>
      <c r="XAF358" s="254"/>
      <c r="XAG358" s="254"/>
      <c r="XAH358" s="254"/>
      <c r="XAI358" s="254"/>
      <c r="XAJ358" s="254"/>
      <c r="XAK358" s="254"/>
      <c r="XAL358" s="254"/>
      <c r="XAM358" s="254"/>
      <c r="XAN358" s="254"/>
      <c r="XAO358" s="254"/>
      <c r="XAP358" s="254"/>
      <c r="XAQ358" s="254"/>
      <c r="XAR358" s="254"/>
      <c r="XAS358" s="254"/>
      <c r="XAT358" s="254"/>
      <c r="XAU358" s="254"/>
      <c r="XAV358" s="254"/>
      <c r="XAW358" s="254"/>
      <c r="XAX358" s="254"/>
      <c r="XAY358" s="254"/>
      <c r="XAZ358" s="254"/>
      <c r="XBA358" s="254"/>
      <c r="XBB358" s="254"/>
      <c r="XBC358" s="254"/>
      <c r="XBD358" s="254"/>
      <c r="XBE358" s="254"/>
      <c r="XBF358" s="254"/>
      <c r="XBG358" s="254"/>
      <c r="XBH358" s="254"/>
      <c r="XBI358" s="254"/>
      <c r="XBJ358" s="254"/>
      <c r="XBK358" s="254"/>
      <c r="XBL358" s="254"/>
      <c r="XBM358" s="254"/>
      <c r="XBN358" s="254"/>
      <c r="XBO358" s="254"/>
      <c r="XBP358" s="254"/>
      <c r="XBQ358" s="254"/>
      <c r="XBR358" s="254"/>
      <c r="XBS358" s="254"/>
      <c r="XBT358" s="254"/>
      <c r="XBU358" s="254"/>
      <c r="XBV358" s="254"/>
      <c r="XBW358" s="254"/>
      <c r="XBX358" s="254"/>
      <c r="XBY358" s="254"/>
      <c r="XBZ358" s="254"/>
      <c r="XCA358" s="254"/>
      <c r="XCB358" s="254"/>
      <c r="XCC358" s="254"/>
      <c r="XCD358" s="254"/>
      <c r="XCE358" s="254"/>
      <c r="XCF358" s="254"/>
      <c r="XCG358" s="254"/>
      <c r="XCH358" s="254"/>
      <c r="XCI358" s="254"/>
      <c r="XCJ358" s="254"/>
      <c r="XCK358" s="254"/>
      <c r="XCL358" s="254"/>
      <c r="XCM358" s="254"/>
      <c r="XCN358" s="254"/>
      <c r="XCO358" s="254"/>
      <c r="XCP358" s="254"/>
      <c r="XCQ358" s="254"/>
      <c r="XCR358" s="254"/>
      <c r="XCS358" s="254"/>
      <c r="XCT358" s="254"/>
      <c r="XCU358" s="254"/>
      <c r="XCV358" s="254"/>
      <c r="XCW358" s="254"/>
      <c r="XCX358" s="254"/>
      <c r="XCY358" s="254"/>
      <c r="XCZ358" s="254"/>
      <c r="XDA358" s="254"/>
      <c r="XDB358" s="254"/>
      <c r="XDC358" s="254"/>
      <c r="XDD358" s="254"/>
      <c r="XDE358" s="254"/>
      <c r="XDF358" s="254"/>
      <c r="XDG358" s="254"/>
      <c r="XDH358" s="254"/>
      <c r="XDI358" s="254"/>
      <c r="XDJ358" s="254"/>
      <c r="XDK358" s="254"/>
      <c r="XDL358" s="254"/>
      <c r="XDM358" s="254"/>
      <c r="XDN358" s="254"/>
      <c r="XDO358" s="254"/>
      <c r="XDP358" s="254"/>
      <c r="XDQ358" s="254"/>
      <c r="XDR358" s="254"/>
      <c r="XDS358" s="254"/>
      <c r="XDT358" s="254"/>
      <c r="XDU358" s="254"/>
      <c r="XDV358" s="254"/>
      <c r="XDW358" s="254"/>
      <c r="XDX358" s="254"/>
      <c r="XDY358" s="254"/>
      <c r="XDZ358" s="254"/>
      <c r="XEA358" s="254"/>
      <c r="XEB358" s="254"/>
      <c r="XEC358" s="254"/>
      <c r="XED358" s="254"/>
      <c r="XEE358" s="254"/>
      <c r="XEF358" s="254"/>
      <c r="XEG358" s="254"/>
      <c r="XEH358" s="254"/>
      <c r="XEI358" s="254"/>
      <c r="XEJ358" s="254"/>
      <c r="XEK358" s="254"/>
      <c r="XEL358" s="254"/>
      <c r="XEM358" s="254"/>
      <c r="XEN358" s="254"/>
      <c r="XEO358" s="254"/>
      <c r="XEP358" s="254"/>
      <c r="XEQ358" s="254"/>
      <c r="XER358" s="254"/>
      <c r="XES358" s="254"/>
      <c r="XET358" s="254"/>
      <c r="XEU358" s="254"/>
      <c r="XEV358" s="254"/>
      <c r="XEW358" s="254"/>
      <c r="XEX358" s="254"/>
      <c r="XEY358" s="254"/>
      <c r="XEZ358" s="254"/>
      <c r="XFA358" s="254"/>
      <c r="XFB358" s="254"/>
      <c r="XFC358" s="254"/>
      <c r="XFD358" s="254"/>
    </row>
    <row r="359" spans="6:31 16148:16384" x14ac:dyDescent="0.25">
      <c r="F359" s="254"/>
      <c r="J359" s="254"/>
      <c r="O359" s="254"/>
      <c r="T359" s="254"/>
      <c r="V359" s="254"/>
      <c r="W359" s="254"/>
      <c r="X359" s="254"/>
      <c r="Y359" s="254"/>
      <c r="Z359" s="254"/>
      <c r="AA359" s="254"/>
      <c r="AB359" s="254"/>
      <c r="AC359" s="254"/>
      <c r="AD359" s="254"/>
      <c r="AE359" s="254"/>
      <c r="WWB359" s="254"/>
      <c r="WWC359" s="254"/>
      <c r="WWD359" s="254"/>
      <c r="WWE359" s="254"/>
      <c r="WWF359" s="254"/>
      <c r="WWG359" s="254"/>
      <c r="WWH359" s="254"/>
      <c r="WWI359" s="254"/>
      <c r="WWJ359" s="254"/>
      <c r="WWK359" s="254"/>
      <c r="WWL359" s="254"/>
      <c r="WWM359" s="254"/>
      <c r="WWN359" s="254"/>
      <c r="WWO359" s="254"/>
      <c r="WWP359" s="254"/>
      <c r="WWQ359" s="254"/>
      <c r="WWR359" s="254"/>
      <c r="WWS359" s="254"/>
      <c r="WWT359" s="254"/>
      <c r="WWU359" s="254"/>
      <c r="WWV359" s="254"/>
      <c r="WWW359" s="254"/>
      <c r="WWX359" s="254"/>
      <c r="WWY359" s="254"/>
      <c r="WWZ359" s="254"/>
      <c r="WXA359" s="254"/>
      <c r="WXB359" s="254"/>
      <c r="WXC359" s="254"/>
      <c r="WXD359" s="254"/>
      <c r="WXE359" s="254"/>
      <c r="WXF359" s="254"/>
      <c r="WXG359" s="254"/>
      <c r="WXH359" s="254"/>
      <c r="WXI359" s="254"/>
      <c r="WXJ359" s="254"/>
      <c r="WXK359" s="254"/>
      <c r="WXL359" s="254"/>
      <c r="WXM359" s="254"/>
      <c r="WXN359" s="254"/>
      <c r="WXO359" s="254"/>
      <c r="WXP359" s="254"/>
      <c r="WXQ359" s="254"/>
      <c r="WXR359" s="254"/>
      <c r="WXS359" s="254"/>
      <c r="WXT359" s="254"/>
      <c r="WXU359" s="254"/>
      <c r="WXV359" s="254"/>
      <c r="WXW359" s="254"/>
      <c r="WXX359" s="254"/>
      <c r="WXY359" s="254"/>
      <c r="WXZ359" s="254"/>
      <c r="WYA359" s="254"/>
      <c r="WYB359" s="254"/>
      <c r="WYC359" s="254"/>
      <c r="WYD359" s="254"/>
      <c r="WYE359" s="254"/>
      <c r="WYF359" s="254"/>
      <c r="WYG359" s="254"/>
      <c r="WYH359" s="254"/>
      <c r="WYI359" s="254"/>
      <c r="WYJ359" s="254"/>
      <c r="WYK359" s="254"/>
      <c r="WYL359" s="254"/>
      <c r="WYM359" s="254"/>
      <c r="WYN359" s="254"/>
      <c r="WYO359" s="254"/>
      <c r="WYP359" s="254"/>
      <c r="WYQ359" s="254"/>
      <c r="WYR359" s="254"/>
      <c r="WYS359" s="254"/>
      <c r="WYT359" s="254"/>
      <c r="WYU359" s="254"/>
      <c r="WYV359" s="254"/>
      <c r="WYW359" s="254"/>
      <c r="WYX359" s="254"/>
      <c r="WYY359" s="254"/>
      <c r="WYZ359" s="254"/>
      <c r="WZA359" s="254"/>
      <c r="WZB359" s="254"/>
      <c r="WZC359" s="254"/>
      <c r="WZD359" s="254"/>
      <c r="WZE359" s="254"/>
      <c r="WZF359" s="254"/>
      <c r="WZG359" s="254"/>
      <c r="WZH359" s="254"/>
      <c r="WZI359" s="254"/>
      <c r="WZJ359" s="254"/>
      <c r="WZK359" s="254"/>
      <c r="WZL359" s="254"/>
      <c r="WZM359" s="254"/>
      <c r="WZN359" s="254"/>
      <c r="WZO359" s="254"/>
      <c r="WZP359" s="254"/>
      <c r="WZQ359" s="254"/>
      <c r="WZR359" s="254"/>
      <c r="WZS359" s="254"/>
      <c r="WZT359" s="254"/>
      <c r="WZU359" s="254"/>
      <c r="WZV359" s="254"/>
      <c r="WZW359" s="254"/>
      <c r="WZX359" s="254"/>
      <c r="WZY359" s="254"/>
      <c r="WZZ359" s="254"/>
      <c r="XAA359" s="254"/>
      <c r="XAB359" s="254"/>
      <c r="XAC359" s="254"/>
      <c r="XAD359" s="254"/>
      <c r="XAE359" s="254"/>
      <c r="XAF359" s="254"/>
      <c r="XAG359" s="254"/>
      <c r="XAH359" s="254"/>
      <c r="XAI359" s="254"/>
      <c r="XAJ359" s="254"/>
      <c r="XAK359" s="254"/>
      <c r="XAL359" s="254"/>
      <c r="XAM359" s="254"/>
      <c r="XAN359" s="254"/>
      <c r="XAO359" s="254"/>
      <c r="XAP359" s="254"/>
      <c r="XAQ359" s="254"/>
      <c r="XAR359" s="254"/>
      <c r="XAS359" s="254"/>
      <c r="XAT359" s="254"/>
      <c r="XAU359" s="254"/>
      <c r="XAV359" s="254"/>
      <c r="XAW359" s="254"/>
      <c r="XAX359" s="254"/>
      <c r="XAY359" s="254"/>
      <c r="XAZ359" s="254"/>
      <c r="XBA359" s="254"/>
      <c r="XBB359" s="254"/>
      <c r="XBC359" s="254"/>
      <c r="XBD359" s="254"/>
      <c r="XBE359" s="254"/>
      <c r="XBF359" s="254"/>
      <c r="XBG359" s="254"/>
      <c r="XBH359" s="254"/>
      <c r="XBI359" s="254"/>
      <c r="XBJ359" s="254"/>
      <c r="XBK359" s="254"/>
      <c r="XBL359" s="254"/>
      <c r="XBM359" s="254"/>
      <c r="XBN359" s="254"/>
      <c r="XBO359" s="254"/>
      <c r="XBP359" s="254"/>
      <c r="XBQ359" s="254"/>
      <c r="XBR359" s="254"/>
      <c r="XBS359" s="254"/>
      <c r="XBT359" s="254"/>
      <c r="XBU359" s="254"/>
      <c r="XBV359" s="254"/>
      <c r="XBW359" s="254"/>
      <c r="XBX359" s="254"/>
      <c r="XBY359" s="254"/>
      <c r="XBZ359" s="254"/>
      <c r="XCA359" s="254"/>
      <c r="XCB359" s="254"/>
      <c r="XCC359" s="254"/>
      <c r="XCD359" s="254"/>
      <c r="XCE359" s="254"/>
      <c r="XCF359" s="254"/>
      <c r="XCG359" s="254"/>
      <c r="XCH359" s="254"/>
      <c r="XCI359" s="254"/>
      <c r="XCJ359" s="254"/>
      <c r="XCK359" s="254"/>
      <c r="XCL359" s="254"/>
      <c r="XCM359" s="254"/>
      <c r="XCN359" s="254"/>
      <c r="XCO359" s="254"/>
      <c r="XCP359" s="254"/>
      <c r="XCQ359" s="254"/>
      <c r="XCR359" s="254"/>
      <c r="XCS359" s="254"/>
      <c r="XCT359" s="254"/>
      <c r="XCU359" s="254"/>
      <c r="XCV359" s="254"/>
      <c r="XCW359" s="254"/>
      <c r="XCX359" s="254"/>
      <c r="XCY359" s="254"/>
      <c r="XCZ359" s="254"/>
      <c r="XDA359" s="254"/>
      <c r="XDB359" s="254"/>
      <c r="XDC359" s="254"/>
      <c r="XDD359" s="254"/>
      <c r="XDE359" s="254"/>
      <c r="XDF359" s="254"/>
      <c r="XDG359" s="254"/>
      <c r="XDH359" s="254"/>
      <c r="XDI359" s="254"/>
      <c r="XDJ359" s="254"/>
      <c r="XDK359" s="254"/>
      <c r="XDL359" s="254"/>
      <c r="XDM359" s="254"/>
      <c r="XDN359" s="254"/>
      <c r="XDO359" s="254"/>
      <c r="XDP359" s="254"/>
      <c r="XDQ359" s="254"/>
      <c r="XDR359" s="254"/>
      <c r="XDS359" s="254"/>
      <c r="XDT359" s="254"/>
      <c r="XDU359" s="254"/>
      <c r="XDV359" s="254"/>
      <c r="XDW359" s="254"/>
      <c r="XDX359" s="254"/>
      <c r="XDY359" s="254"/>
      <c r="XDZ359" s="254"/>
      <c r="XEA359" s="254"/>
      <c r="XEB359" s="254"/>
      <c r="XEC359" s="254"/>
      <c r="XED359" s="254"/>
      <c r="XEE359" s="254"/>
      <c r="XEF359" s="254"/>
      <c r="XEG359" s="254"/>
      <c r="XEH359" s="254"/>
      <c r="XEI359" s="254"/>
      <c r="XEJ359" s="254"/>
      <c r="XEK359" s="254"/>
      <c r="XEL359" s="254"/>
      <c r="XEM359" s="254"/>
      <c r="XEN359" s="254"/>
      <c r="XEO359" s="254"/>
      <c r="XEP359" s="254"/>
      <c r="XEQ359" s="254"/>
      <c r="XER359" s="254"/>
      <c r="XES359" s="254"/>
      <c r="XET359" s="254"/>
      <c r="XEU359" s="254"/>
      <c r="XEV359" s="254"/>
      <c r="XEW359" s="254"/>
      <c r="XEX359" s="254"/>
      <c r="XEY359" s="254"/>
      <c r="XEZ359" s="254"/>
      <c r="XFA359" s="254"/>
      <c r="XFB359" s="254"/>
      <c r="XFC359" s="254"/>
      <c r="XFD359" s="254"/>
    </row>
    <row r="360" spans="6:31 16148:16384" x14ac:dyDescent="0.25">
      <c r="F360" s="254"/>
      <c r="J360" s="254"/>
      <c r="O360" s="254"/>
      <c r="T360" s="254"/>
      <c r="V360" s="254"/>
      <c r="W360" s="254"/>
      <c r="X360" s="254"/>
      <c r="Y360" s="254"/>
      <c r="Z360" s="254"/>
      <c r="AA360" s="254"/>
      <c r="AB360" s="254"/>
      <c r="AC360" s="254"/>
      <c r="AD360" s="254"/>
      <c r="AE360" s="254"/>
      <c r="WWB360" s="254"/>
      <c r="WWC360" s="254"/>
      <c r="WWD360" s="254"/>
      <c r="WWE360" s="254"/>
      <c r="WWF360" s="254"/>
      <c r="WWG360" s="254"/>
      <c r="WWH360" s="254"/>
      <c r="WWI360" s="254"/>
      <c r="WWJ360" s="254"/>
      <c r="WWK360" s="254"/>
      <c r="WWL360" s="254"/>
      <c r="WWM360" s="254"/>
      <c r="WWN360" s="254"/>
      <c r="WWO360" s="254"/>
      <c r="WWP360" s="254"/>
      <c r="WWQ360" s="254"/>
      <c r="WWR360" s="254"/>
      <c r="WWS360" s="254"/>
      <c r="WWT360" s="254"/>
      <c r="WWU360" s="254"/>
      <c r="WWV360" s="254"/>
      <c r="WWW360" s="254"/>
      <c r="WWX360" s="254"/>
      <c r="WWY360" s="254"/>
      <c r="WWZ360" s="254"/>
      <c r="WXA360" s="254"/>
      <c r="WXB360" s="254"/>
      <c r="WXC360" s="254"/>
      <c r="WXD360" s="254"/>
      <c r="WXE360" s="254"/>
      <c r="WXF360" s="254"/>
      <c r="WXG360" s="254"/>
      <c r="WXH360" s="254"/>
      <c r="WXI360" s="254"/>
      <c r="WXJ360" s="254"/>
      <c r="WXK360" s="254"/>
      <c r="WXL360" s="254"/>
      <c r="WXM360" s="254"/>
      <c r="WXN360" s="254"/>
      <c r="WXO360" s="254"/>
      <c r="WXP360" s="254"/>
      <c r="WXQ360" s="254"/>
      <c r="WXR360" s="254"/>
      <c r="WXS360" s="254"/>
      <c r="WXT360" s="254"/>
      <c r="WXU360" s="254"/>
      <c r="WXV360" s="254"/>
      <c r="WXW360" s="254"/>
      <c r="WXX360" s="254"/>
      <c r="WXY360" s="254"/>
      <c r="WXZ360" s="254"/>
      <c r="WYA360" s="254"/>
      <c r="WYB360" s="254"/>
      <c r="WYC360" s="254"/>
      <c r="WYD360" s="254"/>
      <c r="WYE360" s="254"/>
      <c r="WYF360" s="254"/>
      <c r="WYG360" s="254"/>
      <c r="WYH360" s="254"/>
      <c r="WYI360" s="254"/>
      <c r="WYJ360" s="254"/>
      <c r="WYK360" s="254"/>
      <c r="WYL360" s="254"/>
      <c r="WYM360" s="254"/>
      <c r="WYN360" s="254"/>
      <c r="WYO360" s="254"/>
      <c r="WYP360" s="254"/>
      <c r="WYQ360" s="254"/>
      <c r="WYR360" s="254"/>
      <c r="WYS360" s="254"/>
      <c r="WYT360" s="254"/>
      <c r="WYU360" s="254"/>
      <c r="WYV360" s="254"/>
      <c r="WYW360" s="254"/>
      <c r="WYX360" s="254"/>
      <c r="WYY360" s="254"/>
      <c r="WYZ360" s="254"/>
      <c r="WZA360" s="254"/>
      <c r="WZB360" s="254"/>
      <c r="WZC360" s="254"/>
      <c r="WZD360" s="254"/>
      <c r="WZE360" s="254"/>
      <c r="WZF360" s="254"/>
      <c r="WZG360" s="254"/>
      <c r="WZH360" s="254"/>
      <c r="WZI360" s="254"/>
      <c r="WZJ360" s="254"/>
      <c r="WZK360" s="254"/>
      <c r="WZL360" s="254"/>
      <c r="WZM360" s="254"/>
      <c r="WZN360" s="254"/>
      <c r="WZO360" s="254"/>
      <c r="WZP360" s="254"/>
      <c r="WZQ360" s="254"/>
      <c r="WZR360" s="254"/>
      <c r="WZS360" s="254"/>
      <c r="WZT360" s="254"/>
      <c r="WZU360" s="254"/>
      <c r="WZV360" s="254"/>
      <c r="WZW360" s="254"/>
      <c r="WZX360" s="254"/>
      <c r="WZY360" s="254"/>
      <c r="WZZ360" s="254"/>
      <c r="XAA360" s="254"/>
      <c r="XAB360" s="254"/>
      <c r="XAC360" s="254"/>
      <c r="XAD360" s="254"/>
      <c r="XAE360" s="254"/>
      <c r="XAF360" s="254"/>
      <c r="XAG360" s="254"/>
      <c r="XAH360" s="254"/>
      <c r="XAI360" s="254"/>
      <c r="XAJ360" s="254"/>
      <c r="XAK360" s="254"/>
      <c r="XAL360" s="254"/>
      <c r="XAM360" s="254"/>
      <c r="XAN360" s="254"/>
      <c r="XAO360" s="254"/>
      <c r="XAP360" s="254"/>
      <c r="XAQ360" s="254"/>
      <c r="XAR360" s="254"/>
      <c r="XAS360" s="254"/>
      <c r="XAT360" s="254"/>
      <c r="XAU360" s="254"/>
      <c r="XAV360" s="254"/>
      <c r="XAW360" s="254"/>
      <c r="XAX360" s="254"/>
      <c r="XAY360" s="254"/>
      <c r="XAZ360" s="254"/>
      <c r="XBA360" s="254"/>
      <c r="XBB360" s="254"/>
      <c r="XBC360" s="254"/>
      <c r="XBD360" s="254"/>
      <c r="XBE360" s="254"/>
      <c r="XBF360" s="254"/>
      <c r="XBG360" s="254"/>
      <c r="XBH360" s="254"/>
      <c r="XBI360" s="254"/>
      <c r="XBJ360" s="254"/>
      <c r="XBK360" s="254"/>
      <c r="XBL360" s="254"/>
      <c r="XBM360" s="254"/>
      <c r="XBN360" s="254"/>
      <c r="XBO360" s="254"/>
      <c r="XBP360" s="254"/>
      <c r="XBQ360" s="254"/>
      <c r="XBR360" s="254"/>
      <c r="XBS360" s="254"/>
      <c r="XBT360" s="254"/>
      <c r="XBU360" s="254"/>
      <c r="XBV360" s="254"/>
      <c r="XBW360" s="254"/>
      <c r="XBX360" s="254"/>
      <c r="XBY360" s="254"/>
      <c r="XBZ360" s="254"/>
      <c r="XCA360" s="254"/>
      <c r="XCB360" s="254"/>
      <c r="XCC360" s="254"/>
      <c r="XCD360" s="254"/>
      <c r="XCE360" s="254"/>
      <c r="XCF360" s="254"/>
      <c r="XCG360" s="254"/>
      <c r="XCH360" s="254"/>
      <c r="XCI360" s="254"/>
      <c r="XCJ360" s="254"/>
      <c r="XCK360" s="254"/>
      <c r="XCL360" s="254"/>
      <c r="XCM360" s="254"/>
      <c r="XCN360" s="254"/>
      <c r="XCO360" s="254"/>
      <c r="XCP360" s="254"/>
      <c r="XCQ360" s="254"/>
      <c r="XCR360" s="254"/>
      <c r="XCS360" s="254"/>
      <c r="XCT360" s="254"/>
      <c r="XCU360" s="254"/>
      <c r="XCV360" s="254"/>
      <c r="XCW360" s="254"/>
      <c r="XCX360" s="254"/>
      <c r="XCY360" s="254"/>
      <c r="XCZ360" s="254"/>
      <c r="XDA360" s="254"/>
      <c r="XDB360" s="254"/>
      <c r="XDC360" s="254"/>
      <c r="XDD360" s="254"/>
      <c r="XDE360" s="254"/>
      <c r="XDF360" s="254"/>
      <c r="XDG360" s="254"/>
      <c r="XDH360" s="254"/>
      <c r="XDI360" s="254"/>
      <c r="XDJ360" s="254"/>
      <c r="XDK360" s="254"/>
      <c r="XDL360" s="254"/>
      <c r="XDM360" s="254"/>
      <c r="XDN360" s="254"/>
      <c r="XDO360" s="254"/>
      <c r="XDP360" s="254"/>
      <c r="XDQ360" s="254"/>
      <c r="XDR360" s="254"/>
      <c r="XDS360" s="254"/>
      <c r="XDT360" s="254"/>
      <c r="XDU360" s="254"/>
      <c r="XDV360" s="254"/>
      <c r="XDW360" s="254"/>
      <c r="XDX360" s="254"/>
      <c r="XDY360" s="254"/>
      <c r="XDZ360" s="254"/>
      <c r="XEA360" s="254"/>
      <c r="XEB360" s="254"/>
      <c r="XEC360" s="254"/>
      <c r="XED360" s="254"/>
      <c r="XEE360" s="254"/>
      <c r="XEF360" s="254"/>
      <c r="XEG360" s="254"/>
      <c r="XEH360" s="254"/>
      <c r="XEI360" s="254"/>
      <c r="XEJ360" s="254"/>
      <c r="XEK360" s="254"/>
      <c r="XEL360" s="254"/>
      <c r="XEM360" s="254"/>
      <c r="XEN360" s="254"/>
      <c r="XEO360" s="254"/>
      <c r="XEP360" s="254"/>
      <c r="XEQ360" s="254"/>
      <c r="XER360" s="254"/>
      <c r="XES360" s="254"/>
      <c r="XET360" s="254"/>
      <c r="XEU360" s="254"/>
      <c r="XEV360" s="254"/>
      <c r="XEW360" s="254"/>
      <c r="XEX360" s="254"/>
      <c r="XEY360" s="254"/>
      <c r="XEZ360" s="254"/>
      <c r="XFA360" s="254"/>
      <c r="XFB360" s="254"/>
      <c r="XFC360" s="254"/>
      <c r="XFD360" s="254"/>
    </row>
    <row r="361" spans="6:31 16148:16384" x14ac:dyDescent="0.25">
      <c r="F361" s="254"/>
      <c r="J361" s="254"/>
      <c r="O361" s="254"/>
      <c r="T361" s="254"/>
      <c r="V361" s="254"/>
      <c r="W361" s="254"/>
      <c r="X361" s="254"/>
      <c r="Y361" s="254"/>
      <c r="Z361" s="254"/>
      <c r="AA361" s="254"/>
      <c r="AB361" s="254"/>
      <c r="AC361" s="254"/>
      <c r="AD361" s="254"/>
      <c r="AE361" s="254"/>
      <c r="WWB361" s="254"/>
      <c r="WWC361" s="254"/>
      <c r="WWD361" s="254"/>
      <c r="WWE361" s="254"/>
      <c r="WWF361" s="254"/>
      <c r="WWG361" s="254"/>
      <c r="WWH361" s="254"/>
      <c r="WWI361" s="254"/>
      <c r="WWJ361" s="254"/>
      <c r="WWK361" s="254"/>
      <c r="WWL361" s="254"/>
      <c r="WWM361" s="254"/>
      <c r="WWN361" s="254"/>
      <c r="WWO361" s="254"/>
      <c r="WWP361" s="254"/>
      <c r="WWQ361" s="254"/>
      <c r="WWR361" s="254"/>
      <c r="WWS361" s="254"/>
      <c r="WWT361" s="254"/>
      <c r="WWU361" s="254"/>
      <c r="WWV361" s="254"/>
      <c r="WWW361" s="254"/>
      <c r="WWX361" s="254"/>
      <c r="WWY361" s="254"/>
      <c r="WWZ361" s="254"/>
      <c r="WXA361" s="254"/>
      <c r="WXB361" s="254"/>
      <c r="WXC361" s="254"/>
      <c r="WXD361" s="254"/>
      <c r="WXE361" s="254"/>
      <c r="WXF361" s="254"/>
      <c r="WXG361" s="254"/>
      <c r="WXH361" s="254"/>
      <c r="WXI361" s="254"/>
      <c r="WXJ361" s="254"/>
      <c r="WXK361" s="254"/>
      <c r="WXL361" s="254"/>
      <c r="WXM361" s="254"/>
      <c r="WXN361" s="254"/>
      <c r="WXO361" s="254"/>
      <c r="WXP361" s="254"/>
      <c r="WXQ361" s="254"/>
      <c r="WXR361" s="254"/>
      <c r="WXS361" s="254"/>
      <c r="WXT361" s="254"/>
      <c r="WXU361" s="254"/>
      <c r="WXV361" s="254"/>
      <c r="WXW361" s="254"/>
      <c r="WXX361" s="254"/>
      <c r="WXY361" s="254"/>
      <c r="WXZ361" s="254"/>
      <c r="WYA361" s="254"/>
      <c r="WYB361" s="254"/>
      <c r="WYC361" s="254"/>
      <c r="WYD361" s="254"/>
      <c r="WYE361" s="254"/>
      <c r="WYF361" s="254"/>
      <c r="WYG361" s="254"/>
      <c r="WYH361" s="254"/>
      <c r="WYI361" s="254"/>
      <c r="WYJ361" s="254"/>
      <c r="WYK361" s="254"/>
      <c r="WYL361" s="254"/>
      <c r="WYM361" s="254"/>
      <c r="WYN361" s="254"/>
      <c r="WYO361" s="254"/>
      <c r="WYP361" s="254"/>
      <c r="WYQ361" s="254"/>
      <c r="WYR361" s="254"/>
      <c r="WYS361" s="254"/>
      <c r="WYT361" s="254"/>
      <c r="WYU361" s="254"/>
      <c r="WYV361" s="254"/>
      <c r="WYW361" s="254"/>
      <c r="WYX361" s="254"/>
      <c r="WYY361" s="254"/>
      <c r="WYZ361" s="254"/>
      <c r="WZA361" s="254"/>
      <c r="WZB361" s="254"/>
      <c r="WZC361" s="254"/>
      <c r="WZD361" s="254"/>
      <c r="WZE361" s="254"/>
      <c r="WZF361" s="254"/>
      <c r="WZG361" s="254"/>
      <c r="WZH361" s="254"/>
      <c r="WZI361" s="254"/>
      <c r="WZJ361" s="254"/>
      <c r="WZK361" s="254"/>
      <c r="WZL361" s="254"/>
      <c r="WZM361" s="254"/>
      <c r="WZN361" s="254"/>
      <c r="WZO361" s="254"/>
      <c r="WZP361" s="254"/>
      <c r="WZQ361" s="254"/>
      <c r="WZR361" s="254"/>
      <c r="WZS361" s="254"/>
      <c r="WZT361" s="254"/>
      <c r="WZU361" s="254"/>
      <c r="WZV361" s="254"/>
      <c r="WZW361" s="254"/>
      <c r="WZX361" s="254"/>
      <c r="WZY361" s="254"/>
      <c r="WZZ361" s="254"/>
      <c r="XAA361" s="254"/>
      <c r="XAB361" s="254"/>
      <c r="XAC361" s="254"/>
      <c r="XAD361" s="254"/>
      <c r="XAE361" s="254"/>
      <c r="XAF361" s="254"/>
      <c r="XAG361" s="254"/>
      <c r="XAH361" s="254"/>
      <c r="XAI361" s="254"/>
      <c r="XAJ361" s="254"/>
      <c r="XAK361" s="254"/>
      <c r="XAL361" s="254"/>
      <c r="XAM361" s="254"/>
      <c r="XAN361" s="254"/>
      <c r="XAO361" s="254"/>
      <c r="XAP361" s="254"/>
      <c r="XAQ361" s="254"/>
      <c r="XAR361" s="254"/>
      <c r="XAS361" s="254"/>
      <c r="XAT361" s="254"/>
      <c r="XAU361" s="254"/>
      <c r="XAV361" s="254"/>
      <c r="XAW361" s="254"/>
      <c r="XAX361" s="254"/>
      <c r="XAY361" s="254"/>
      <c r="XAZ361" s="254"/>
      <c r="XBA361" s="254"/>
      <c r="XBB361" s="254"/>
      <c r="XBC361" s="254"/>
      <c r="XBD361" s="254"/>
      <c r="XBE361" s="254"/>
      <c r="XBF361" s="254"/>
      <c r="XBG361" s="254"/>
      <c r="XBH361" s="254"/>
      <c r="XBI361" s="254"/>
      <c r="XBJ361" s="254"/>
      <c r="XBK361" s="254"/>
      <c r="XBL361" s="254"/>
      <c r="XBM361" s="254"/>
      <c r="XBN361" s="254"/>
      <c r="XBO361" s="254"/>
      <c r="XBP361" s="254"/>
      <c r="XBQ361" s="254"/>
      <c r="XBR361" s="254"/>
      <c r="XBS361" s="254"/>
      <c r="XBT361" s="254"/>
      <c r="XBU361" s="254"/>
      <c r="XBV361" s="254"/>
      <c r="XBW361" s="254"/>
      <c r="XBX361" s="254"/>
      <c r="XBY361" s="254"/>
      <c r="XBZ361" s="254"/>
      <c r="XCA361" s="254"/>
      <c r="XCB361" s="254"/>
      <c r="XCC361" s="254"/>
      <c r="XCD361" s="254"/>
      <c r="XCE361" s="254"/>
      <c r="XCF361" s="254"/>
      <c r="XCG361" s="254"/>
      <c r="XCH361" s="254"/>
      <c r="XCI361" s="254"/>
      <c r="XCJ361" s="254"/>
      <c r="XCK361" s="254"/>
      <c r="XCL361" s="254"/>
      <c r="XCM361" s="254"/>
      <c r="XCN361" s="254"/>
      <c r="XCO361" s="254"/>
      <c r="XCP361" s="254"/>
      <c r="XCQ361" s="254"/>
      <c r="XCR361" s="254"/>
      <c r="XCS361" s="254"/>
      <c r="XCT361" s="254"/>
      <c r="XCU361" s="254"/>
      <c r="XCV361" s="254"/>
      <c r="XCW361" s="254"/>
      <c r="XCX361" s="254"/>
      <c r="XCY361" s="254"/>
      <c r="XCZ361" s="254"/>
      <c r="XDA361" s="254"/>
      <c r="XDB361" s="254"/>
      <c r="XDC361" s="254"/>
      <c r="XDD361" s="254"/>
      <c r="XDE361" s="254"/>
      <c r="XDF361" s="254"/>
      <c r="XDG361" s="254"/>
      <c r="XDH361" s="254"/>
      <c r="XDI361" s="254"/>
      <c r="XDJ361" s="254"/>
      <c r="XDK361" s="254"/>
      <c r="XDL361" s="254"/>
      <c r="XDM361" s="254"/>
      <c r="XDN361" s="254"/>
      <c r="XDO361" s="254"/>
      <c r="XDP361" s="254"/>
      <c r="XDQ361" s="254"/>
      <c r="XDR361" s="254"/>
      <c r="XDS361" s="254"/>
      <c r="XDT361" s="254"/>
      <c r="XDU361" s="254"/>
      <c r="XDV361" s="254"/>
      <c r="XDW361" s="254"/>
      <c r="XDX361" s="254"/>
      <c r="XDY361" s="254"/>
      <c r="XDZ361" s="254"/>
      <c r="XEA361" s="254"/>
      <c r="XEB361" s="254"/>
      <c r="XEC361" s="254"/>
      <c r="XED361" s="254"/>
      <c r="XEE361" s="254"/>
      <c r="XEF361" s="254"/>
      <c r="XEG361" s="254"/>
      <c r="XEH361" s="254"/>
      <c r="XEI361" s="254"/>
      <c r="XEJ361" s="254"/>
      <c r="XEK361" s="254"/>
      <c r="XEL361" s="254"/>
      <c r="XEM361" s="254"/>
      <c r="XEN361" s="254"/>
      <c r="XEO361" s="254"/>
      <c r="XEP361" s="254"/>
      <c r="XEQ361" s="254"/>
      <c r="XER361" s="254"/>
      <c r="XES361" s="254"/>
      <c r="XET361" s="254"/>
      <c r="XEU361" s="254"/>
      <c r="XEV361" s="254"/>
      <c r="XEW361" s="254"/>
      <c r="XEX361" s="254"/>
      <c r="XEY361" s="254"/>
      <c r="XEZ361" s="254"/>
      <c r="XFA361" s="254"/>
      <c r="XFB361" s="254"/>
      <c r="XFC361" s="254"/>
      <c r="XFD361" s="254"/>
    </row>
    <row r="362" spans="6:31 16148:16384" x14ac:dyDescent="0.25">
      <c r="F362" s="254"/>
      <c r="J362" s="254"/>
      <c r="O362" s="254"/>
      <c r="T362" s="254"/>
      <c r="V362" s="254"/>
      <c r="W362" s="254"/>
      <c r="X362" s="254"/>
      <c r="Y362" s="254"/>
      <c r="Z362" s="254"/>
      <c r="AA362" s="254"/>
      <c r="AB362" s="254"/>
      <c r="AC362" s="254"/>
      <c r="AD362" s="254"/>
      <c r="AE362" s="254"/>
      <c r="WWB362" s="254"/>
      <c r="WWC362" s="254"/>
      <c r="WWD362" s="254"/>
      <c r="WWE362" s="254"/>
      <c r="WWF362" s="254"/>
      <c r="WWG362" s="254"/>
      <c r="WWH362" s="254"/>
      <c r="WWI362" s="254"/>
      <c r="WWJ362" s="254"/>
      <c r="WWK362" s="254"/>
      <c r="WWL362" s="254"/>
      <c r="WWM362" s="254"/>
      <c r="WWN362" s="254"/>
      <c r="WWO362" s="254"/>
      <c r="WWP362" s="254"/>
      <c r="WWQ362" s="254"/>
      <c r="WWR362" s="254"/>
      <c r="WWS362" s="254"/>
      <c r="WWT362" s="254"/>
      <c r="WWU362" s="254"/>
      <c r="WWV362" s="254"/>
      <c r="WWW362" s="254"/>
      <c r="WWX362" s="254"/>
      <c r="WWY362" s="254"/>
      <c r="WWZ362" s="254"/>
      <c r="WXA362" s="254"/>
      <c r="WXB362" s="254"/>
      <c r="WXC362" s="254"/>
      <c r="WXD362" s="254"/>
      <c r="WXE362" s="254"/>
      <c r="WXF362" s="254"/>
      <c r="WXG362" s="254"/>
      <c r="WXH362" s="254"/>
      <c r="WXI362" s="254"/>
      <c r="WXJ362" s="254"/>
      <c r="WXK362" s="254"/>
      <c r="WXL362" s="254"/>
      <c r="WXM362" s="254"/>
      <c r="WXN362" s="254"/>
      <c r="WXO362" s="254"/>
      <c r="WXP362" s="254"/>
      <c r="WXQ362" s="254"/>
      <c r="WXR362" s="254"/>
      <c r="WXS362" s="254"/>
      <c r="WXT362" s="254"/>
      <c r="WXU362" s="254"/>
      <c r="WXV362" s="254"/>
      <c r="WXW362" s="254"/>
      <c r="WXX362" s="254"/>
      <c r="WXY362" s="254"/>
      <c r="WXZ362" s="254"/>
      <c r="WYA362" s="254"/>
      <c r="WYB362" s="254"/>
      <c r="WYC362" s="254"/>
      <c r="WYD362" s="254"/>
      <c r="WYE362" s="254"/>
      <c r="WYF362" s="254"/>
      <c r="WYG362" s="254"/>
      <c r="WYH362" s="254"/>
      <c r="WYI362" s="254"/>
      <c r="WYJ362" s="254"/>
      <c r="WYK362" s="254"/>
      <c r="WYL362" s="254"/>
      <c r="WYM362" s="254"/>
      <c r="WYN362" s="254"/>
      <c r="WYO362" s="254"/>
      <c r="WYP362" s="254"/>
      <c r="WYQ362" s="254"/>
      <c r="WYR362" s="254"/>
      <c r="WYS362" s="254"/>
      <c r="WYT362" s="254"/>
      <c r="WYU362" s="254"/>
      <c r="WYV362" s="254"/>
      <c r="WYW362" s="254"/>
      <c r="WYX362" s="254"/>
      <c r="WYY362" s="254"/>
      <c r="WYZ362" s="254"/>
      <c r="WZA362" s="254"/>
      <c r="WZB362" s="254"/>
      <c r="WZC362" s="254"/>
      <c r="WZD362" s="254"/>
      <c r="WZE362" s="254"/>
      <c r="WZF362" s="254"/>
      <c r="WZG362" s="254"/>
      <c r="WZH362" s="254"/>
      <c r="WZI362" s="254"/>
      <c r="WZJ362" s="254"/>
      <c r="WZK362" s="254"/>
      <c r="WZL362" s="254"/>
      <c r="WZM362" s="254"/>
      <c r="WZN362" s="254"/>
      <c r="WZO362" s="254"/>
      <c r="WZP362" s="254"/>
      <c r="WZQ362" s="254"/>
      <c r="WZR362" s="254"/>
      <c r="WZS362" s="254"/>
      <c r="WZT362" s="254"/>
      <c r="WZU362" s="254"/>
      <c r="WZV362" s="254"/>
      <c r="WZW362" s="254"/>
      <c r="WZX362" s="254"/>
      <c r="WZY362" s="254"/>
      <c r="WZZ362" s="254"/>
      <c r="XAA362" s="254"/>
      <c r="XAB362" s="254"/>
      <c r="XAC362" s="254"/>
      <c r="XAD362" s="254"/>
      <c r="XAE362" s="254"/>
      <c r="XAF362" s="254"/>
      <c r="XAG362" s="254"/>
      <c r="XAH362" s="254"/>
      <c r="XAI362" s="254"/>
      <c r="XAJ362" s="254"/>
      <c r="XAK362" s="254"/>
      <c r="XAL362" s="254"/>
      <c r="XAM362" s="254"/>
      <c r="XAN362" s="254"/>
      <c r="XAO362" s="254"/>
      <c r="XAP362" s="254"/>
      <c r="XAQ362" s="254"/>
      <c r="XAR362" s="254"/>
      <c r="XAS362" s="254"/>
      <c r="XAT362" s="254"/>
      <c r="XAU362" s="254"/>
      <c r="XAV362" s="254"/>
      <c r="XAW362" s="254"/>
      <c r="XAX362" s="254"/>
      <c r="XAY362" s="254"/>
      <c r="XAZ362" s="254"/>
      <c r="XBA362" s="254"/>
      <c r="XBB362" s="254"/>
      <c r="XBC362" s="254"/>
      <c r="XBD362" s="254"/>
      <c r="XBE362" s="254"/>
      <c r="XBF362" s="254"/>
      <c r="XBG362" s="254"/>
      <c r="XBH362" s="254"/>
      <c r="XBI362" s="254"/>
      <c r="XBJ362" s="254"/>
      <c r="XBK362" s="254"/>
      <c r="XBL362" s="254"/>
      <c r="XBM362" s="254"/>
      <c r="XBN362" s="254"/>
      <c r="XBO362" s="254"/>
      <c r="XBP362" s="254"/>
      <c r="XBQ362" s="254"/>
      <c r="XBR362" s="254"/>
      <c r="XBS362" s="254"/>
      <c r="XBT362" s="254"/>
      <c r="XBU362" s="254"/>
      <c r="XBV362" s="254"/>
      <c r="XBW362" s="254"/>
      <c r="XBX362" s="254"/>
      <c r="XBY362" s="254"/>
      <c r="XBZ362" s="254"/>
      <c r="XCA362" s="254"/>
      <c r="XCB362" s="254"/>
      <c r="XCC362" s="254"/>
      <c r="XCD362" s="254"/>
      <c r="XCE362" s="254"/>
      <c r="XCF362" s="254"/>
      <c r="XCG362" s="254"/>
      <c r="XCH362" s="254"/>
      <c r="XCI362" s="254"/>
      <c r="XCJ362" s="254"/>
      <c r="XCK362" s="254"/>
      <c r="XCL362" s="254"/>
      <c r="XCM362" s="254"/>
      <c r="XCN362" s="254"/>
      <c r="XCO362" s="254"/>
      <c r="XCP362" s="254"/>
      <c r="XCQ362" s="254"/>
      <c r="XCR362" s="254"/>
      <c r="XCS362" s="254"/>
      <c r="XCT362" s="254"/>
      <c r="XCU362" s="254"/>
      <c r="XCV362" s="254"/>
      <c r="XCW362" s="254"/>
      <c r="XCX362" s="254"/>
      <c r="XCY362" s="254"/>
      <c r="XCZ362" s="254"/>
      <c r="XDA362" s="254"/>
      <c r="XDB362" s="254"/>
      <c r="XDC362" s="254"/>
      <c r="XDD362" s="254"/>
      <c r="XDE362" s="254"/>
      <c r="XDF362" s="254"/>
      <c r="XDG362" s="254"/>
      <c r="XDH362" s="254"/>
      <c r="XDI362" s="254"/>
      <c r="XDJ362" s="254"/>
      <c r="XDK362" s="254"/>
      <c r="XDL362" s="254"/>
      <c r="XDM362" s="254"/>
      <c r="XDN362" s="254"/>
      <c r="XDO362" s="254"/>
      <c r="XDP362" s="254"/>
      <c r="XDQ362" s="254"/>
      <c r="XDR362" s="254"/>
      <c r="XDS362" s="254"/>
      <c r="XDT362" s="254"/>
      <c r="XDU362" s="254"/>
      <c r="XDV362" s="254"/>
      <c r="XDW362" s="254"/>
      <c r="XDX362" s="254"/>
      <c r="XDY362" s="254"/>
      <c r="XDZ362" s="254"/>
      <c r="XEA362" s="254"/>
      <c r="XEB362" s="254"/>
      <c r="XEC362" s="254"/>
      <c r="XED362" s="254"/>
      <c r="XEE362" s="254"/>
      <c r="XEF362" s="254"/>
      <c r="XEG362" s="254"/>
      <c r="XEH362" s="254"/>
      <c r="XEI362" s="254"/>
      <c r="XEJ362" s="254"/>
      <c r="XEK362" s="254"/>
      <c r="XEL362" s="254"/>
      <c r="XEM362" s="254"/>
      <c r="XEN362" s="254"/>
      <c r="XEO362" s="254"/>
      <c r="XEP362" s="254"/>
      <c r="XEQ362" s="254"/>
      <c r="XER362" s="254"/>
      <c r="XES362" s="254"/>
      <c r="XET362" s="254"/>
      <c r="XEU362" s="254"/>
      <c r="XEV362" s="254"/>
      <c r="XEW362" s="254"/>
      <c r="XEX362" s="254"/>
      <c r="XEY362" s="254"/>
      <c r="XEZ362" s="254"/>
      <c r="XFA362" s="254"/>
      <c r="XFB362" s="254"/>
      <c r="XFC362" s="254"/>
      <c r="XFD362" s="254"/>
    </row>
    <row r="363" spans="6:31 16148:16384" x14ac:dyDescent="0.25">
      <c r="F363" s="254"/>
      <c r="J363" s="254"/>
      <c r="O363" s="254"/>
      <c r="T363" s="254"/>
      <c r="V363" s="254"/>
      <c r="W363" s="254"/>
      <c r="X363" s="254"/>
      <c r="Y363" s="254"/>
      <c r="Z363" s="254"/>
      <c r="AA363" s="254"/>
      <c r="AB363" s="254"/>
      <c r="AC363" s="254"/>
      <c r="AD363" s="254"/>
      <c r="AE363" s="254"/>
      <c r="WWB363" s="254"/>
      <c r="WWC363" s="254"/>
      <c r="WWD363" s="254"/>
      <c r="WWE363" s="254"/>
      <c r="WWF363" s="254"/>
      <c r="WWG363" s="254"/>
      <c r="WWH363" s="254"/>
      <c r="WWI363" s="254"/>
      <c r="WWJ363" s="254"/>
      <c r="WWK363" s="254"/>
      <c r="WWL363" s="254"/>
      <c r="WWM363" s="254"/>
      <c r="WWN363" s="254"/>
      <c r="WWO363" s="254"/>
      <c r="WWP363" s="254"/>
      <c r="WWQ363" s="254"/>
      <c r="WWR363" s="254"/>
      <c r="WWS363" s="254"/>
      <c r="WWT363" s="254"/>
      <c r="WWU363" s="254"/>
      <c r="WWV363" s="254"/>
      <c r="WWW363" s="254"/>
      <c r="WWX363" s="254"/>
      <c r="WWY363" s="254"/>
      <c r="WWZ363" s="254"/>
      <c r="WXA363" s="254"/>
      <c r="WXB363" s="254"/>
      <c r="WXC363" s="254"/>
      <c r="WXD363" s="254"/>
      <c r="WXE363" s="254"/>
      <c r="WXF363" s="254"/>
      <c r="WXG363" s="254"/>
      <c r="WXH363" s="254"/>
      <c r="WXI363" s="254"/>
      <c r="WXJ363" s="254"/>
      <c r="WXK363" s="254"/>
      <c r="WXL363" s="254"/>
      <c r="WXM363" s="254"/>
      <c r="WXN363" s="254"/>
      <c r="WXO363" s="254"/>
      <c r="WXP363" s="254"/>
      <c r="WXQ363" s="254"/>
      <c r="WXR363" s="254"/>
      <c r="WXS363" s="254"/>
      <c r="WXT363" s="254"/>
      <c r="WXU363" s="254"/>
      <c r="WXV363" s="254"/>
      <c r="WXW363" s="254"/>
      <c r="WXX363" s="254"/>
      <c r="WXY363" s="254"/>
      <c r="WXZ363" s="254"/>
      <c r="WYA363" s="254"/>
      <c r="WYB363" s="254"/>
      <c r="WYC363" s="254"/>
      <c r="WYD363" s="254"/>
      <c r="WYE363" s="254"/>
      <c r="WYF363" s="254"/>
      <c r="WYG363" s="254"/>
      <c r="WYH363" s="254"/>
      <c r="WYI363" s="254"/>
      <c r="WYJ363" s="254"/>
      <c r="WYK363" s="254"/>
      <c r="WYL363" s="254"/>
      <c r="WYM363" s="254"/>
      <c r="WYN363" s="254"/>
      <c r="WYO363" s="254"/>
      <c r="WYP363" s="254"/>
      <c r="WYQ363" s="254"/>
      <c r="WYR363" s="254"/>
      <c r="WYS363" s="254"/>
      <c r="WYT363" s="254"/>
      <c r="WYU363" s="254"/>
      <c r="WYV363" s="254"/>
      <c r="WYW363" s="254"/>
      <c r="WYX363" s="254"/>
      <c r="WYY363" s="254"/>
      <c r="WYZ363" s="254"/>
      <c r="WZA363" s="254"/>
      <c r="WZB363" s="254"/>
      <c r="WZC363" s="254"/>
      <c r="WZD363" s="254"/>
      <c r="WZE363" s="254"/>
      <c r="WZF363" s="254"/>
      <c r="WZG363" s="254"/>
      <c r="WZH363" s="254"/>
      <c r="WZI363" s="254"/>
      <c r="WZJ363" s="254"/>
      <c r="WZK363" s="254"/>
      <c r="WZL363" s="254"/>
      <c r="WZM363" s="254"/>
      <c r="WZN363" s="254"/>
      <c r="WZO363" s="254"/>
      <c r="WZP363" s="254"/>
      <c r="WZQ363" s="254"/>
      <c r="WZR363" s="254"/>
      <c r="WZS363" s="254"/>
      <c r="WZT363" s="254"/>
      <c r="WZU363" s="254"/>
      <c r="WZV363" s="254"/>
      <c r="WZW363" s="254"/>
      <c r="WZX363" s="254"/>
      <c r="WZY363" s="254"/>
      <c r="WZZ363" s="254"/>
      <c r="XAA363" s="254"/>
      <c r="XAB363" s="254"/>
      <c r="XAC363" s="254"/>
      <c r="XAD363" s="254"/>
      <c r="XAE363" s="254"/>
      <c r="XAF363" s="254"/>
      <c r="XAG363" s="254"/>
      <c r="XAH363" s="254"/>
      <c r="XAI363" s="254"/>
      <c r="XAJ363" s="254"/>
      <c r="XAK363" s="254"/>
      <c r="XAL363" s="254"/>
      <c r="XAM363" s="254"/>
      <c r="XAN363" s="254"/>
      <c r="XAO363" s="254"/>
      <c r="XAP363" s="254"/>
      <c r="XAQ363" s="254"/>
      <c r="XAR363" s="254"/>
      <c r="XAS363" s="254"/>
      <c r="XAT363" s="254"/>
      <c r="XAU363" s="254"/>
      <c r="XAV363" s="254"/>
      <c r="XAW363" s="254"/>
      <c r="XAX363" s="254"/>
      <c r="XAY363" s="254"/>
      <c r="XAZ363" s="254"/>
      <c r="XBA363" s="254"/>
      <c r="XBB363" s="254"/>
      <c r="XBC363" s="254"/>
      <c r="XBD363" s="254"/>
      <c r="XBE363" s="254"/>
      <c r="XBF363" s="254"/>
      <c r="XBG363" s="254"/>
      <c r="XBH363" s="254"/>
      <c r="XBI363" s="254"/>
      <c r="XBJ363" s="254"/>
      <c r="XBK363" s="254"/>
      <c r="XBL363" s="254"/>
      <c r="XBM363" s="254"/>
      <c r="XBN363" s="254"/>
      <c r="XBO363" s="254"/>
      <c r="XBP363" s="254"/>
      <c r="XBQ363" s="254"/>
      <c r="XBR363" s="254"/>
      <c r="XBS363" s="254"/>
      <c r="XBT363" s="254"/>
      <c r="XBU363" s="254"/>
      <c r="XBV363" s="254"/>
      <c r="XBW363" s="254"/>
      <c r="XBX363" s="254"/>
      <c r="XBY363" s="254"/>
      <c r="XBZ363" s="254"/>
      <c r="XCA363" s="254"/>
      <c r="XCB363" s="254"/>
      <c r="XCC363" s="254"/>
      <c r="XCD363" s="254"/>
      <c r="XCE363" s="254"/>
      <c r="XCF363" s="254"/>
      <c r="XCG363" s="254"/>
      <c r="XCH363" s="254"/>
      <c r="XCI363" s="254"/>
      <c r="XCJ363" s="254"/>
      <c r="XCK363" s="254"/>
      <c r="XCL363" s="254"/>
      <c r="XCM363" s="254"/>
      <c r="XCN363" s="254"/>
      <c r="XCO363" s="254"/>
      <c r="XCP363" s="254"/>
      <c r="XCQ363" s="254"/>
      <c r="XCR363" s="254"/>
      <c r="XCS363" s="254"/>
      <c r="XCT363" s="254"/>
      <c r="XCU363" s="254"/>
      <c r="XCV363" s="254"/>
      <c r="XCW363" s="254"/>
      <c r="XCX363" s="254"/>
      <c r="XCY363" s="254"/>
      <c r="XCZ363" s="254"/>
      <c r="XDA363" s="254"/>
      <c r="XDB363" s="254"/>
      <c r="XDC363" s="254"/>
      <c r="XDD363" s="254"/>
      <c r="XDE363" s="254"/>
      <c r="XDF363" s="254"/>
      <c r="XDG363" s="254"/>
      <c r="XDH363" s="254"/>
      <c r="XDI363" s="254"/>
      <c r="XDJ363" s="254"/>
      <c r="XDK363" s="254"/>
      <c r="XDL363" s="254"/>
      <c r="XDM363" s="254"/>
      <c r="XDN363" s="254"/>
      <c r="XDO363" s="254"/>
      <c r="XDP363" s="254"/>
      <c r="XDQ363" s="254"/>
      <c r="XDR363" s="254"/>
      <c r="XDS363" s="254"/>
      <c r="XDT363" s="254"/>
      <c r="XDU363" s="254"/>
      <c r="XDV363" s="254"/>
      <c r="XDW363" s="254"/>
      <c r="XDX363" s="254"/>
      <c r="XDY363" s="254"/>
      <c r="XDZ363" s="254"/>
      <c r="XEA363" s="254"/>
      <c r="XEB363" s="254"/>
      <c r="XEC363" s="254"/>
      <c r="XED363" s="254"/>
      <c r="XEE363" s="254"/>
      <c r="XEF363" s="254"/>
      <c r="XEG363" s="254"/>
      <c r="XEH363" s="254"/>
      <c r="XEI363" s="254"/>
      <c r="XEJ363" s="254"/>
      <c r="XEK363" s="254"/>
      <c r="XEL363" s="254"/>
      <c r="XEM363" s="254"/>
      <c r="XEN363" s="254"/>
      <c r="XEO363" s="254"/>
      <c r="XEP363" s="254"/>
      <c r="XEQ363" s="254"/>
      <c r="XER363" s="254"/>
      <c r="XES363" s="254"/>
      <c r="XET363" s="254"/>
      <c r="XEU363" s="254"/>
      <c r="XEV363" s="254"/>
      <c r="XEW363" s="254"/>
      <c r="XEX363" s="254"/>
      <c r="XEY363" s="254"/>
      <c r="XEZ363" s="254"/>
      <c r="XFA363" s="254"/>
      <c r="XFB363" s="254"/>
      <c r="XFC363" s="254"/>
      <c r="XFD363" s="254"/>
    </row>
    <row r="364" spans="6:31 16148:16384" x14ac:dyDescent="0.25">
      <c r="F364" s="254"/>
      <c r="J364" s="254"/>
      <c r="O364" s="254"/>
      <c r="T364" s="254"/>
      <c r="V364" s="254"/>
      <c r="W364" s="254"/>
      <c r="X364" s="254"/>
      <c r="Y364" s="254"/>
      <c r="Z364" s="254"/>
      <c r="AA364" s="254"/>
      <c r="AB364" s="254"/>
      <c r="AC364" s="254"/>
      <c r="AD364" s="254"/>
      <c r="AE364" s="254"/>
      <c r="WWB364" s="254"/>
      <c r="WWC364" s="254"/>
      <c r="WWD364" s="254"/>
      <c r="WWE364" s="254"/>
      <c r="WWF364" s="254"/>
      <c r="WWG364" s="254"/>
      <c r="WWH364" s="254"/>
      <c r="WWI364" s="254"/>
      <c r="WWJ364" s="254"/>
      <c r="WWK364" s="254"/>
      <c r="WWL364" s="254"/>
      <c r="WWM364" s="254"/>
      <c r="WWN364" s="254"/>
      <c r="WWO364" s="254"/>
      <c r="WWP364" s="254"/>
      <c r="WWQ364" s="254"/>
      <c r="WWR364" s="254"/>
      <c r="WWS364" s="254"/>
      <c r="WWT364" s="254"/>
      <c r="WWU364" s="254"/>
      <c r="WWV364" s="254"/>
      <c r="WWW364" s="254"/>
      <c r="WWX364" s="254"/>
      <c r="WWY364" s="254"/>
      <c r="WWZ364" s="254"/>
      <c r="WXA364" s="254"/>
      <c r="WXB364" s="254"/>
      <c r="WXC364" s="254"/>
      <c r="WXD364" s="254"/>
      <c r="WXE364" s="254"/>
      <c r="WXF364" s="254"/>
      <c r="WXG364" s="254"/>
      <c r="WXH364" s="254"/>
      <c r="WXI364" s="254"/>
      <c r="WXJ364" s="254"/>
      <c r="WXK364" s="254"/>
      <c r="WXL364" s="254"/>
      <c r="WXM364" s="254"/>
      <c r="WXN364" s="254"/>
      <c r="WXO364" s="254"/>
      <c r="WXP364" s="254"/>
      <c r="WXQ364" s="254"/>
      <c r="WXR364" s="254"/>
      <c r="WXS364" s="254"/>
      <c r="WXT364" s="254"/>
      <c r="WXU364" s="254"/>
      <c r="WXV364" s="254"/>
      <c r="WXW364" s="254"/>
      <c r="WXX364" s="254"/>
      <c r="WXY364" s="254"/>
      <c r="WXZ364" s="254"/>
      <c r="WYA364" s="254"/>
      <c r="WYB364" s="254"/>
      <c r="WYC364" s="254"/>
      <c r="WYD364" s="254"/>
      <c r="WYE364" s="254"/>
      <c r="WYF364" s="254"/>
      <c r="WYG364" s="254"/>
      <c r="WYH364" s="254"/>
      <c r="WYI364" s="254"/>
      <c r="WYJ364" s="254"/>
      <c r="WYK364" s="254"/>
      <c r="WYL364" s="254"/>
      <c r="WYM364" s="254"/>
      <c r="WYN364" s="254"/>
      <c r="WYO364" s="254"/>
      <c r="WYP364" s="254"/>
      <c r="WYQ364" s="254"/>
      <c r="WYR364" s="254"/>
      <c r="WYS364" s="254"/>
      <c r="WYT364" s="254"/>
      <c r="WYU364" s="254"/>
      <c r="WYV364" s="254"/>
      <c r="WYW364" s="254"/>
      <c r="WYX364" s="254"/>
      <c r="WYY364" s="254"/>
      <c r="WYZ364" s="254"/>
      <c r="WZA364" s="254"/>
      <c r="WZB364" s="254"/>
      <c r="WZC364" s="254"/>
      <c r="WZD364" s="254"/>
      <c r="WZE364" s="254"/>
      <c r="WZF364" s="254"/>
      <c r="WZG364" s="254"/>
      <c r="WZH364" s="254"/>
      <c r="WZI364" s="254"/>
      <c r="WZJ364" s="254"/>
      <c r="WZK364" s="254"/>
      <c r="WZL364" s="254"/>
      <c r="WZM364" s="254"/>
      <c r="WZN364" s="254"/>
      <c r="WZO364" s="254"/>
      <c r="WZP364" s="254"/>
      <c r="WZQ364" s="254"/>
      <c r="WZR364" s="254"/>
      <c r="WZS364" s="254"/>
      <c r="WZT364" s="254"/>
      <c r="WZU364" s="254"/>
      <c r="WZV364" s="254"/>
      <c r="WZW364" s="254"/>
      <c r="WZX364" s="254"/>
      <c r="WZY364" s="254"/>
      <c r="WZZ364" s="254"/>
      <c r="XAA364" s="254"/>
      <c r="XAB364" s="254"/>
      <c r="XAC364" s="254"/>
      <c r="XAD364" s="254"/>
      <c r="XAE364" s="254"/>
      <c r="XAF364" s="254"/>
      <c r="XAG364" s="254"/>
      <c r="XAH364" s="254"/>
      <c r="XAI364" s="254"/>
      <c r="XAJ364" s="254"/>
      <c r="XAK364" s="254"/>
      <c r="XAL364" s="254"/>
      <c r="XAM364" s="254"/>
      <c r="XAN364" s="254"/>
      <c r="XAO364" s="254"/>
      <c r="XAP364" s="254"/>
      <c r="XAQ364" s="254"/>
      <c r="XAR364" s="254"/>
      <c r="XAS364" s="254"/>
      <c r="XAT364" s="254"/>
      <c r="XAU364" s="254"/>
      <c r="XAV364" s="254"/>
      <c r="XAW364" s="254"/>
      <c r="XAX364" s="254"/>
      <c r="XAY364" s="254"/>
      <c r="XAZ364" s="254"/>
      <c r="XBA364" s="254"/>
      <c r="XBB364" s="254"/>
      <c r="XBC364" s="254"/>
      <c r="XBD364" s="254"/>
      <c r="XBE364" s="254"/>
      <c r="XBF364" s="254"/>
      <c r="XBG364" s="254"/>
      <c r="XBH364" s="254"/>
      <c r="XBI364" s="254"/>
      <c r="XBJ364" s="254"/>
      <c r="XBK364" s="254"/>
      <c r="XBL364" s="254"/>
      <c r="XBM364" s="254"/>
      <c r="XBN364" s="254"/>
      <c r="XBO364" s="254"/>
      <c r="XBP364" s="254"/>
      <c r="XBQ364" s="254"/>
      <c r="XBR364" s="254"/>
      <c r="XBS364" s="254"/>
      <c r="XBT364" s="254"/>
      <c r="XBU364" s="254"/>
      <c r="XBV364" s="254"/>
      <c r="XBW364" s="254"/>
      <c r="XBX364" s="254"/>
      <c r="XBY364" s="254"/>
      <c r="XBZ364" s="254"/>
      <c r="XCA364" s="254"/>
      <c r="XCB364" s="254"/>
      <c r="XCC364" s="254"/>
      <c r="XCD364" s="254"/>
      <c r="XCE364" s="254"/>
      <c r="XCF364" s="254"/>
      <c r="XCG364" s="254"/>
      <c r="XCH364" s="254"/>
      <c r="XCI364" s="254"/>
      <c r="XCJ364" s="254"/>
      <c r="XCK364" s="254"/>
      <c r="XCL364" s="254"/>
      <c r="XCM364" s="254"/>
      <c r="XCN364" s="254"/>
      <c r="XCO364" s="254"/>
      <c r="XCP364" s="254"/>
      <c r="XCQ364" s="254"/>
      <c r="XCR364" s="254"/>
      <c r="XCS364" s="254"/>
      <c r="XCT364" s="254"/>
      <c r="XCU364" s="254"/>
      <c r="XCV364" s="254"/>
      <c r="XCW364" s="254"/>
      <c r="XCX364" s="254"/>
      <c r="XCY364" s="254"/>
      <c r="XCZ364" s="254"/>
      <c r="XDA364" s="254"/>
      <c r="XDB364" s="254"/>
      <c r="XDC364" s="254"/>
      <c r="XDD364" s="254"/>
      <c r="XDE364" s="254"/>
      <c r="XDF364" s="254"/>
      <c r="XDG364" s="254"/>
      <c r="XDH364" s="254"/>
      <c r="XDI364" s="254"/>
      <c r="XDJ364" s="254"/>
      <c r="XDK364" s="254"/>
      <c r="XDL364" s="254"/>
      <c r="XDM364" s="254"/>
      <c r="XDN364" s="254"/>
      <c r="XDO364" s="254"/>
      <c r="XDP364" s="254"/>
      <c r="XDQ364" s="254"/>
      <c r="XDR364" s="254"/>
      <c r="XDS364" s="254"/>
      <c r="XDT364" s="254"/>
      <c r="XDU364" s="254"/>
      <c r="XDV364" s="254"/>
      <c r="XDW364" s="254"/>
      <c r="XDX364" s="254"/>
      <c r="XDY364" s="254"/>
      <c r="XDZ364" s="254"/>
      <c r="XEA364" s="254"/>
      <c r="XEB364" s="254"/>
      <c r="XEC364" s="254"/>
      <c r="XED364" s="254"/>
      <c r="XEE364" s="254"/>
      <c r="XEF364" s="254"/>
      <c r="XEG364" s="254"/>
      <c r="XEH364" s="254"/>
      <c r="XEI364" s="254"/>
      <c r="XEJ364" s="254"/>
      <c r="XEK364" s="254"/>
      <c r="XEL364" s="254"/>
      <c r="XEM364" s="254"/>
      <c r="XEN364" s="254"/>
      <c r="XEO364" s="254"/>
      <c r="XEP364" s="254"/>
      <c r="XEQ364" s="254"/>
      <c r="XER364" s="254"/>
      <c r="XES364" s="254"/>
      <c r="XET364" s="254"/>
      <c r="XEU364" s="254"/>
      <c r="XEV364" s="254"/>
      <c r="XEW364" s="254"/>
      <c r="XEX364" s="254"/>
      <c r="XEY364" s="254"/>
      <c r="XEZ364" s="254"/>
      <c r="XFA364" s="254"/>
      <c r="XFB364" s="254"/>
      <c r="XFC364" s="254"/>
      <c r="XFD364" s="254"/>
    </row>
    <row r="365" spans="6:31 16148:16384" x14ac:dyDescent="0.25">
      <c r="F365" s="254"/>
      <c r="J365" s="254"/>
      <c r="O365" s="254"/>
      <c r="T365" s="254"/>
      <c r="V365" s="254"/>
      <c r="W365" s="254"/>
      <c r="X365" s="254"/>
      <c r="Y365" s="254"/>
      <c r="Z365" s="254"/>
      <c r="AA365" s="254"/>
      <c r="AB365" s="254"/>
      <c r="AC365" s="254"/>
      <c r="AD365" s="254"/>
      <c r="AE365" s="254"/>
      <c r="WWB365" s="254"/>
      <c r="WWC365" s="254"/>
      <c r="WWD365" s="254"/>
      <c r="WWE365" s="254"/>
      <c r="WWF365" s="254"/>
      <c r="WWG365" s="254"/>
      <c r="WWH365" s="254"/>
      <c r="WWI365" s="254"/>
      <c r="WWJ365" s="254"/>
      <c r="WWK365" s="254"/>
      <c r="WWL365" s="254"/>
      <c r="WWM365" s="254"/>
      <c r="WWN365" s="254"/>
      <c r="WWO365" s="254"/>
      <c r="WWP365" s="254"/>
      <c r="WWQ365" s="254"/>
      <c r="WWR365" s="254"/>
      <c r="WWS365" s="254"/>
      <c r="WWT365" s="254"/>
      <c r="WWU365" s="254"/>
      <c r="WWV365" s="254"/>
      <c r="WWW365" s="254"/>
      <c r="WWX365" s="254"/>
      <c r="WWY365" s="254"/>
      <c r="WWZ365" s="254"/>
      <c r="WXA365" s="254"/>
      <c r="WXB365" s="254"/>
      <c r="WXC365" s="254"/>
      <c r="WXD365" s="254"/>
      <c r="WXE365" s="254"/>
      <c r="WXF365" s="254"/>
      <c r="WXG365" s="254"/>
      <c r="WXH365" s="254"/>
      <c r="WXI365" s="254"/>
      <c r="WXJ365" s="254"/>
      <c r="WXK365" s="254"/>
      <c r="WXL365" s="254"/>
      <c r="WXM365" s="254"/>
      <c r="WXN365" s="254"/>
      <c r="WXO365" s="254"/>
      <c r="WXP365" s="254"/>
      <c r="WXQ365" s="254"/>
      <c r="WXR365" s="254"/>
      <c r="WXS365" s="254"/>
      <c r="WXT365" s="254"/>
      <c r="WXU365" s="254"/>
      <c r="WXV365" s="254"/>
      <c r="WXW365" s="254"/>
      <c r="WXX365" s="254"/>
      <c r="WXY365" s="254"/>
      <c r="WXZ365" s="254"/>
      <c r="WYA365" s="254"/>
      <c r="WYB365" s="254"/>
      <c r="WYC365" s="254"/>
      <c r="WYD365" s="254"/>
      <c r="WYE365" s="254"/>
      <c r="WYF365" s="254"/>
      <c r="WYG365" s="254"/>
      <c r="WYH365" s="254"/>
      <c r="WYI365" s="254"/>
      <c r="WYJ365" s="254"/>
      <c r="WYK365" s="254"/>
      <c r="WYL365" s="254"/>
      <c r="WYM365" s="254"/>
      <c r="WYN365" s="254"/>
      <c r="WYO365" s="254"/>
      <c r="WYP365" s="254"/>
      <c r="WYQ365" s="254"/>
      <c r="WYR365" s="254"/>
      <c r="WYS365" s="254"/>
      <c r="WYT365" s="254"/>
      <c r="WYU365" s="254"/>
      <c r="WYV365" s="254"/>
      <c r="WYW365" s="254"/>
      <c r="WYX365" s="254"/>
      <c r="WYY365" s="254"/>
      <c r="WYZ365" s="254"/>
      <c r="WZA365" s="254"/>
      <c r="WZB365" s="254"/>
      <c r="WZC365" s="254"/>
      <c r="WZD365" s="254"/>
      <c r="WZE365" s="254"/>
      <c r="WZF365" s="254"/>
      <c r="WZG365" s="254"/>
      <c r="WZH365" s="254"/>
      <c r="WZI365" s="254"/>
      <c r="WZJ365" s="254"/>
      <c r="WZK365" s="254"/>
      <c r="WZL365" s="254"/>
      <c r="WZM365" s="254"/>
      <c r="WZN365" s="254"/>
      <c r="WZO365" s="254"/>
      <c r="WZP365" s="254"/>
      <c r="WZQ365" s="254"/>
      <c r="WZR365" s="254"/>
      <c r="WZS365" s="254"/>
      <c r="WZT365" s="254"/>
      <c r="WZU365" s="254"/>
      <c r="WZV365" s="254"/>
      <c r="WZW365" s="254"/>
      <c r="WZX365" s="254"/>
      <c r="WZY365" s="254"/>
      <c r="WZZ365" s="254"/>
      <c r="XAA365" s="254"/>
      <c r="XAB365" s="254"/>
      <c r="XAC365" s="254"/>
      <c r="XAD365" s="254"/>
      <c r="XAE365" s="254"/>
      <c r="XAF365" s="254"/>
      <c r="XAG365" s="254"/>
      <c r="XAH365" s="254"/>
      <c r="XAI365" s="254"/>
      <c r="XAJ365" s="254"/>
      <c r="XAK365" s="254"/>
      <c r="XAL365" s="254"/>
      <c r="XAM365" s="254"/>
      <c r="XAN365" s="254"/>
      <c r="XAO365" s="254"/>
      <c r="XAP365" s="254"/>
      <c r="XAQ365" s="254"/>
      <c r="XAR365" s="254"/>
      <c r="XAS365" s="254"/>
      <c r="XAT365" s="254"/>
      <c r="XAU365" s="254"/>
      <c r="XAV365" s="254"/>
      <c r="XAW365" s="254"/>
      <c r="XAX365" s="254"/>
      <c r="XAY365" s="254"/>
      <c r="XAZ365" s="254"/>
      <c r="XBA365" s="254"/>
      <c r="XBB365" s="254"/>
      <c r="XBC365" s="254"/>
      <c r="XBD365" s="254"/>
      <c r="XBE365" s="254"/>
      <c r="XBF365" s="254"/>
      <c r="XBG365" s="254"/>
      <c r="XBH365" s="254"/>
      <c r="XBI365" s="254"/>
      <c r="XBJ365" s="254"/>
      <c r="XBK365" s="254"/>
      <c r="XBL365" s="254"/>
      <c r="XBM365" s="254"/>
      <c r="XBN365" s="254"/>
      <c r="XBO365" s="254"/>
      <c r="XBP365" s="254"/>
      <c r="XBQ365" s="254"/>
      <c r="XBR365" s="254"/>
      <c r="XBS365" s="254"/>
      <c r="XBT365" s="254"/>
      <c r="XBU365" s="254"/>
      <c r="XBV365" s="254"/>
      <c r="XBW365" s="254"/>
      <c r="XBX365" s="254"/>
      <c r="XBY365" s="254"/>
      <c r="XBZ365" s="254"/>
      <c r="XCA365" s="254"/>
      <c r="XCB365" s="254"/>
      <c r="XCC365" s="254"/>
      <c r="XCD365" s="254"/>
      <c r="XCE365" s="254"/>
      <c r="XCF365" s="254"/>
      <c r="XCG365" s="254"/>
      <c r="XCH365" s="254"/>
      <c r="XCI365" s="254"/>
      <c r="XCJ365" s="254"/>
      <c r="XCK365" s="254"/>
      <c r="XCL365" s="254"/>
      <c r="XCM365" s="254"/>
      <c r="XCN365" s="254"/>
      <c r="XCO365" s="254"/>
      <c r="XCP365" s="254"/>
      <c r="XCQ365" s="254"/>
      <c r="XCR365" s="254"/>
      <c r="XCS365" s="254"/>
      <c r="XCT365" s="254"/>
      <c r="XCU365" s="254"/>
      <c r="XCV365" s="254"/>
      <c r="XCW365" s="254"/>
      <c r="XCX365" s="254"/>
      <c r="XCY365" s="254"/>
      <c r="XCZ365" s="254"/>
      <c r="XDA365" s="254"/>
      <c r="XDB365" s="254"/>
      <c r="XDC365" s="254"/>
      <c r="XDD365" s="254"/>
      <c r="XDE365" s="254"/>
      <c r="XDF365" s="254"/>
      <c r="XDG365" s="254"/>
      <c r="XDH365" s="254"/>
      <c r="XDI365" s="254"/>
      <c r="XDJ365" s="254"/>
      <c r="XDK365" s="254"/>
      <c r="XDL365" s="254"/>
      <c r="XDM365" s="254"/>
      <c r="XDN365" s="254"/>
      <c r="XDO365" s="254"/>
      <c r="XDP365" s="254"/>
      <c r="XDQ365" s="254"/>
      <c r="XDR365" s="254"/>
      <c r="XDS365" s="254"/>
      <c r="XDT365" s="254"/>
      <c r="XDU365" s="254"/>
      <c r="XDV365" s="254"/>
      <c r="XDW365" s="254"/>
      <c r="XDX365" s="254"/>
      <c r="XDY365" s="254"/>
      <c r="XDZ365" s="254"/>
      <c r="XEA365" s="254"/>
      <c r="XEB365" s="254"/>
      <c r="XEC365" s="254"/>
      <c r="XED365" s="254"/>
      <c r="XEE365" s="254"/>
      <c r="XEF365" s="254"/>
      <c r="XEG365" s="254"/>
      <c r="XEH365" s="254"/>
      <c r="XEI365" s="254"/>
      <c r="XEJ365" s="254"/>
      <c r="XEK365" s="254"/>
      <c r="XEL365" s="254"/>
      <c r="XEM365" s="254"/>
      <c r="XEN365" s="254"/>
      <c r="XEO365" s="254"/>
      <c r="XEP365" s="254"/>
      <c r="XEQ365" s="254"/>
      <c r="XER365" s="254"/>
      <c r="XES365" s="254"/>
      <c r="XET365" s="254"/>
      <c r="XEU365" s="254"/>
      <c r="XEV365" s="254"/>
      <c r="XEW365" s="254"/>
      <c r="XEX365" s="254"/>
      <c r="XEY365" s="254"/>
      <c r="XEZ365" s="254"/>
      <c r="XFA365" s="254"/>
      <c r="XFB365" s="254"/>
      <c r="XFC365" s="254"/>
      <c r="XFD365" s="254"/>
    </row>
    <row r="366" spans="6:31 16148:16384" x14ac:dyDescent="0.25">
      <c r="F366" s="254"/>
      <c r="J366" s="254"/>
      <c r="O366" s="254"/>
      <c r="T366" s="254"/>
      <c r="V366" s="254"/>
      <c r="W366" s="254"/>
      <c r="X366" s="254"/>
      <c r="Y366" s="254"/>
      <c r="Z366" s="254"/>
      <c r="AA366" s="254"/>
      <c r="AB366" s="254"/>
      <c r="AC366" s="254"/>
      <c r="AD366" s="254"/>
      <c r="AE366" s="254"/>
      <c r="WWB366" s="254"/>
      <c r="WWC366" s="254"/>
      <c r="WWD366" s="254"/>
      <c r="WWE366" s="254"/>
      <c r="WWF366" s="254"/>
      <c r="WWG366" s="254"/>
      <c r="WWH366" s="254"/>
      <c r="WWI366" s="254"/>
      <c r="WWJ366" s="254"/>
      <c r="WWK366" s="254"/>
      <c r="WWL366" s="254"/>
      <c r="WWM366" s="254"/>
      <c r="WWN366" s="254"/>
      <c r="WWO366" s="254"/>
      <c r="WWP366" s="254"/>
      <c r="WWQ366" s="254"/>
      <c r="WWR366" s="254"/>
      <c r="WWS366" s="254"/>
      <c r="WWT366" s="254"/>
      <c r="WWU366" s="254"/>
      <c r="WWV366" s="254"/>
      <c r="WWW366" s="254"/>
      <c r="WWX366" s="254"/>
      <c r="WWY366" s="254"/>
      <c r="WWZ366" s="254"/>
      <c r="WXA366" s="254"/>
      <c r="WXB366" s="254"/>
      <c r="WXC366" s="254"/>
      <c r="WXD366" s="254"/>
      <c r="WXE366" s="254"/>
      <c r="WXF366" s="254"/>
      <c r="WXG366" s="254"/>
      <c r="WXH366" s="254"/>
      <c r="WXI366" s="254"/>
      <c r="WXJ366" s="254"/>
      <c r="WXK366" s="254"/>
      <c r="WXL366" s="254"/>
      <c r="WXM366" s="254"/>
      <c r="WXN366" s="254"/>
      <c r="WXO366" s="254"/>
      <c r="WXP366" s="254"/>
      <c r="WXQ366" s="254"/>
      <c r="WXR366" s="254"/>
      <c r="WXS366" s="254"/>
      <c r="WXT366" s="254"/>
      <c r="WXU366" s="254"/>
      <c r="WXV366" s="254"/>
      <c r="WXW366" s="254"/>
      <c r="WXX366" s="254"/>
      <c r="WXY366" s="254"/>
      <c r="WXZ366" s="254"/>
      <c r="WYA366" s="254"/>
      <c r="WYB366" s="254"/>
      <c r="WYC366" s="254"/>
      <c r="WYD366" s="254"/>
      <c r="WYE366" s="254"/>
      <c r="WYF366" s="254"/>
      <c r="WYG366" s="254"/>
      <c r="WYH366" s="254"/>
      <c r="WYI366" s="254"/>
      <c r="WYJ366" s="254"/>
      <c r="WYK366" s="254"/>
      <c r="WYL366" s="254"/>
      <c r="WYM366" s="254"/>
      <c r="WYN366" s="254"/>
      <c r="WYO366" s="254"/>
      <c r="WYP366" s="254"/>
      <c r="WYQ366" s="254"/>
      <c r="WYR366" s="254"/>
      <c r="WYS366" s="254"/>
      <c r="WYT366" s="254"/>
      <c r="WYU366" s="254"/>
      <c r="WYV366" s="254"/>
      <c r="WYW366" s="254"/>
      <c r="WYX366" s="254"/>
      <c r="WYY366" s="254"/>
      <c r="WYZ366" s="254"/>
      <c r="WZA366" s="254"/>
      <c r="WZB366" s="254"/>
      <c r="WZC366" s="254"/>
      <c r="WZD366" s="254"/>
      <c r="WZE366" s="254"/>
      <c r="WZF366" s="254"/>
      <c r="WZG366" s="254"/>
      <c r="WZH366" s="254"/>
      <c r="WZI366" s="254"/>
      <c r="WZJ366" s="254"/>
      <c r="WZK366" s="254"/>
      <c r="WZL366" s="254"/>
      <c r="WZM366" s="254"/>
      <c r="WZN366" s="254"/>
      <c r="WZO366" s="254"/>
      <c r="WZP366" s="254"/>
      <c r="WZQ366" s="254"/>
      <c r="WZR366" s="254"/>
      <c r="WZS366" s="254"/>
      <c r="WZT366" s="254"/>
      <c r="WZU366" s="254"/>
      <c r="WZV366" s="254"/>
      <c r="WZW366" s="254"/>
      <c r="WZX366" s="254"/>
      <c r="WZY366" s="254"/>
      <c r="WZZ366" s="254"/>
      <c r="XAA366" s="254"/>
      <c r="XAB366" s="254"/>
      <c r="XAC366" s="254"/>
      <c r="XAD366" s="254"/>
      <c r="XAE366" s="254"/>
      <c r="XAF366" s="254"/>
      <c r="XAG366" s="254"/>
      <c r="XAH366" s="254"/>
      <c r="XAI366" s="254"/>
      <c r="XAJ366" s="254"/>
      <c r="XAK366" s="254"/>
      <c r="XAL366" s="254"/>
      <c r="XAM366" s="254"/>
      <c r="XAN366" s="254"/>
      <c r="XAO366" s="254"/>
      <c r="XAP366" s="254"/>
      <c r="XAQ366" s="254"/>
      <c r="XAR366" s="254"/>
      <c r="XAS366" s="254"/>
      <c r="XAT366" s="254"/>
      <c r="XAU366" s="254"/>
      <c r="XAV366" s="254"/>
      <c r="XAW366" s="254"/>
      <c r="XAX366" s="254"/>
      <c r="XAY366" s="254"/>
      <c r="XAZ366" s="254"/>
      <c r="XBA366" s="254"/>
      <c r="XBB366" s="254"/>
      <c r="XBC366" s="254"/>
      <c r="XBD366" s="254"/>
      <c r="XBE366" s="254"/>
      <c r="XBF366" s="254"/>
      <c r="XBG366" s="254"/>
      <c r="XBH366" s="254"/>
      <c r="XBI366" s="254"/>
      <c r="XBJ366" s="254"/>
      <c r="XBK366" s="254"/>
      <c r="XBL366" s="254"/>
      <c r="XBM366" s="254"/>
      <c r="XBN366" s="254"/>
      <c r="XBO366" s="254"/>
      <c r="XBP366" s="254"/>
      <c r="XBQ366" s="254"/>
      <c r="XBR366" s="254"/>
      <c r="XBS366" s="254"/>
      <c r="XBT366" s="254"/>
      <c r="XBU366" s="254"/>
      <c r="XBV366" s="254"/>
      <c r="XBW366" s="254"/>
      <c r="XBX366" s="254"/>
      <c r="XBY366" s="254"/>
      <c r="XBZ366" s="254"/>
      <c r="XCA366" s="254"/>
      <c r="XCB366" s="254"/>
      <c r="XCC366" s="254"/>
      <c r="XCD366" s="254"/>
      <c r="XCE366" s="254"/>
      <c r="XCF366" s="254"/>
      <c r="XCG366" s="254"/>
      <c r="XCH366" s="254"/>
      <c r="XCI366" s="254"/>
      <c r="XCJ366" s="254"/>
      <c r="XCK366" s="254"/>
      <c r="XCL366" s="254"/>
      <c r="XCM366" s="254"/>
      <c r="XCN366" s="254"/>
      <c r="XCO366" s="254"/>
      <c r="XCP366" s="254"/>
      <c r="XCQ366" s="254"/>
      <c r="XCR366" s="254"/>
      <c r="XCS366" s="254"/>
      <c r="XCT366" s="254"/>
      <c r="XCU366" s="254"/>
      <c r="XCV366" s="254"/>
      <c r="XCW366" s="254"/>
      <c r="XCX366" s="254"/>
      <c r="XCY366" s="254"/>
      <c r="XCZ366" s="254"/>
      <c r="XDA366" s="254"/>
      <c r="XDB366" s="254"/>
      <c r="XDC366" s="254"/>
      <c r="XDD366" s="254"/>
      <c r="XDE366" s="254"/>
      <c r="XDF366" s="254"/>
      <c r="XDG366" s="254"/>
      <c r="XDH366" s="254"/>
      <c r="XDI366" s="254"/>
      <c r="XDJ366" s="254"/>
      <c r="XDK366" s="254"/>
      <c r="XDL366" s="254"/>
      <c r="XDM366" s="254"/>
      <c r="XDN366" s="254"/>
      <c r="XDO366" s="254"/>
      <c r="XDP366" s="254"/>
      <c r="XDQ366" s="254"/>
      <c r="XDR366" s="254"/>
      <c r="XDS366" s="254"/>
      <c r="XDT366" s="254"/>
      <c r="XDU366" s="254"/>
      <c r="XDV366" s="254"/>
      <c r="XDW366" s="254"/>
      <c r="XDX366" s="254"/>
      <c r="XDY366" s="254"/>
      <c r="XDZ366" s="254"/>
      <c r="XEA366" s="254"/>
      <c r="XEB366" s="254"/>
      <c r="XEC366" s="254"/>
      <c r="XED366" s="254"/>
      <c r="XEE366" s="254"/>
      <c r="XEF366" s="254"/>
      <c r="XEG366" s="254"/>
      <c r="XEH366" s="254"/>
      <c r="XEI366" s="254"/>
      <c r="XEJ366" s="254"/>
      <c r="XEK366" s="254"/>
      <c r="XEL366" s="254"/>
      <c r="XEM366" s="254"/>
      <c r="XEN366" s="254"/>
      <c r="XEO366" s="254"/>
      <c r="XEP366" s="254"/>
      <c r="XEQ366" s="254"/>
      <c r="XER366" s="254"/>
      <c r="XES366" s="254"/>
      <c r="XET366" s="254"/>
      <c r="XEU366" s="254"/>
      <c r="XEV366" s="254"/>
      <c r="XEW366" s="254"/>
      <c r="XEX366" s="254"/>
      <c r="XEY366" s="254"/>
      <c r="XEZ366" s="254"/>
      <c r="XFA366" s="254"/>
      <c r="XFB366" s="254"/>
      <c r="XFC366" s="254"/>
      <c r="XFD366" s="254"/>
    </row>
    <row r="367" spans="6:31 16148:16384" x14ac:dyDescent="0.25">
      <c r="F367" s="254"/>
      <c r="J367" s="254"/>
      <c r="O367" s="254"/>
      <c r="T367" s="254"/>
      <c r="V367" s="254"/>
      <c r="W367" s="254"/>
      <c r="X367" s="254"/>
      <c r="Y367" s="254"/>
      <c r="Z367" s="254"/>
      <c r="AA367" s="254"/>
      <c r="AB367" s="254"/>
      <c r="AC367" s="254"/>
      <c r="AD367" s="254"/>
      <c r="AE367" s="254"/>
      <c r="WWB367" s="254"/>
      <c r="WWC367" s="254"/>
      <c r="WWD367" s="254"/>
      <c r="WWE367" s="254"/>
      <c r="WWF367" s="254"/>
      <c r="WWG367" s="254"/>
      <c r="WWH367" s="254"/>
      <c r="WWI367" s="254"/>
      <c r="WWJ367" s="254"/>
      <c r="WWK367" s="254"/>
      <c r="WWL367" s="254"/>
      <c r="WWM367" s="254"/>
      <c r="WWN367" s="254"/>
      <c r="WWO367" s="254"/>
      <c r="WWP367" s="254"/>
      <c r="WWQ367" s="254"/>
      <c r="WWR367" s="254"/>
      <c r="WWS367" s="254"/>
      <c r="WWT367" s="254"/>
      <c r="WWU367" s="254"/>
      <c r="WWV367" s="254"/>
      <c r="WWW367" s="254"/>
      <c r="WWX367" s="254"/>
      <c r="WWY367" s="254"/>
      <c r="WWZ367" s="254"/>
      <c r="WXA367" s="254"/>
      <c r="WXB367" s="254"/>
      <c r="WXC367" s="254"/>
      <c r="WXD367" s="254"/>
      <c r="WXE367" s="254"/>
      <c r="WXF367" s="254"/>
      <c r="WXG367" s="254"/>
      <c r="WXH367" s="254"/>
      <c r="WXI367" s="254"/>
      <c r="WXJ367" s="254"/>
      <c r="WXK367" s="254"/>
      <c r="WXL367" s="254"/>
      <c r="WXM367" s="254"/>
      <c r="WXN367" s="254"/>
      <c r="WXO367" s="254"/>
      <c r="WXP367" s="254"/>
      <c r="WXQ367" s="254"/>
      <c r="WXR367" s="254"/>
      <c r="WXS367" s="254"/>
      <c r="WXT367" s="254"/>
      <c r="WXU367" s="254"/>
      <c r="WXV367" s="254"/>
      <c r="WXW367" s="254"/>
      <c r="WXX367" s="254"/>
      <c r="WXY367" s="254"/>
      <c r="WXZ367" s="254"/>
      <c r="WYA367" s="254"/>
      <c r="WYB367" s="254"/>
      <c r="WYC367" s="254"/>
      <c r="WYD367" s="254"/>
      <c r="WYE367" s="254"/>
      <c r="WYF367" s="254"/>
      <c r="WYG367" s="254"/>
      <c r="WYH367" s="254"/>
      <c r="WYI367" s="254"/>
      <c r="WYJ367" s="254"/>
      <c r="WYK367" s="254"/>
      <c r="WYL367" s="254"/>
      <c r="WYM367" s="254"/>
      <c r="WYN367" s="254"/>
      <c r="WYO367" s="254"/>
      <c r="WYP367" s="254"/>
      <c r="WYQ367" s="254"/>
      <c r="WYR367" s="254"/>
      <c r="WYS367" s="254"/>
      <c r="WYT367" s="254"/>
      <c r="WYU367" s="254"/>
      <c r="WYV367" s="254"/>
      <c r="WYW367" s="254"/>
      <c r="WYX367" s="254"/>
      <c r="WYY367" s="254"/>
      <c r="WYZ367" s="254"/>
      <c r="WZA367" s="254"/>
      <c r="WZB367" s="254"/>
      <c r="WZC367" s="254"/>
      <c r="WZD367" s="254"/>
      <c r="WZE367" s="254"/>
      <c r="WZF367" s="254"/>
      <c r="WZG367" s="254"/>
      <c r="WZH367" s="254"/>
      <c r="WZI367" s="254"/>
      <c r="WZJ367" s="254"/>
      <c r="WZK367" s="254"/>
      <c r="WZL367" s="254"/>
      <c r="WZM367" s="254"/>
      <c r="WZN367" s="254"/>
      <c r="WZO367" s="254"/>
      <c r="WZP367" s="254"/>
      <c r="WZQ367" s="254"/>
      <c r="WZR367" s="254"/>
      <c r="WZS367" s="254"/>
      <c r="WZT367" s="254"/>
      <c r="WZU367" s="254"/>
      <c r="WZV367" s="254"/>
      <c r="WZW367" s="254"/>
      <c r="WZX367" s="254"/>
      <c r="WZY367" s="254"/>
      <c r="WZZ367" s="254"/>
      <c r="XAA367" s="254"/>
      <c r="XAB367" s="254"/>
      <c r="XAC367" s="254"/>
      <c r="XAD367" s="254"/>
      <c r="XAE367" s="254"/>
      <c r="XAF367" s="254"/>
      <c r="XAG367" s="254"/>
      <c r="XAH367" s="254"/>
      <c r="XAI367" s="254"/>
      <c r="XAJ367" s="254"/>
      <c r="XAK367" s="254"/>
      <c r="XAL367" s="254"/>
      <c r="XAM367" s="254"/>
      <c r="XAN367" s="254"/>
      <c r="XAO367" s="254"/>
      <c r="XAP367" s="254"/>
      <c r="XAQ367" s="254"/>
      <c r="XAR367" s="254"/>
      <c r="XAS367" s="254"/>
      <c r="XAT367" s="254"/>
      <c r="XAU367" s="254"/>
      <c r="XAV367" s="254"/>
      <c r="XAW367" s="254"/>
      <c r="XAX367" s="254"/>
      <c r="XAY367" s="254"/>
      <c r="XAZ367" s="254"/>
      <c r="XBA367" s="254"/>
      <c r="XBB367" s="254"/>
      <c r="XBC367" s="254"/>
      <c r="XBD367" s="254"/>
      <c r="XBE367" s="254"/>
      <c r="XBF367" s="254"/>
      <c r="XBG367" s="254"/>
      <c r="XBH367" s="254"/>
      <c r="XBI367" s="254"/>
      <c r="XBJ367" s="254"/>
      <c r="XBK367" s="254"/>
      <c r="XBL367" s="254"/>
      <c r="XBM367" s="254"/>
      <c r="XBN367" s="254"/>
      <c r="XBO367" s="254"/>
      <c r="XBP367" s="254"/>
      <c r="XBQ367" s="254"/>
      <c r="XBR367" s="254"/>
      <c r="XBS367" s="254"/>
      <c r="XBT367" s="254"/>
      <c r="XBU367" s="254"/>
      <c r="XBV367" s="254"/>
      <c r="XBW367" s="254"/>
      <c r="XBX367" s="254"/>
      <c r="XBY367" s="254"/>
      <c r="XBZ367" s="254"/>
      <c r="XCA367" s="254"/>
      <c r="XCB367" s="254"/>
      <c r="XCC367" s="254"/>
      <c r="XCD367" s="254"/>
      <c r="XCE367" s="254"/>
      <c r="XCF367" s="254"/>
      <c r="XCG367" s="254"/>
      <c r="XCH367" s="254"/>
      <c r="XCI367" s="254"/>
      <c r="XCJ367" s="254"/>
      <c r="XCK367" s="254"/>
      <c r="XCL367" s="254"/>
      <c r="XCM367" s="254"/>
      <c r="XCN367" s="254"/>
      <c r="XCO367" s="254"/>
      <c r="XCP367" s="254"/>
      <c r="XCQ367" s="254"/>
      <c r="XCR367" s="254"/>
      <c r="XCS367" s="254"/>
      <c r="XCT367" s="254"/>
      <c r="XCU367" s="254"/>
      <c r="XCV367" s="254"/>
      <c r="XCW367" s="254"/>
      <c r="XCX367" s="254"/>
      <c r="XCY367" s="254"/>
      <c r="XCZ367" s="254"/>
      <c r="XDA367" s="254"/>
      <c r="XDB367" s="254"/>
      <c r="XDC367" s="254"/>
      <c r="XDD367" s="254"/>
      <c r="XDE367" s="254"/>
      <c r="XDF367" s="254"/>
      <c r="XDG367" s="254"/>
      <c r="XDH367" s="254"/>
      <c r="XDI367" s="254"/>
      <c r="XDJ367" s="254"/>
      <c r="XDK367" s="254"/>
      <c r="XDL367" s="254"/>
      <c r="XDM367" s="254"/>
      <c r="XDN367" s="254"/>
      <c r="XDO367" s="254"/>
      <c r="XDP367" s="254"/>
      <c r="XDQ367" s="254"/>
      <c r="XDR367" s="254"/>
      <c r="XDS367" s="254"/>
      <c r="XDT367" s="254"/>
      <c r="XDU367" s="254"/>
      <c r="XDV367" s="254"/>
      <c r="XDW367" s="254"/>
      <c r="XDX367" s="254"/>
      <c r="XDY367" s="254"/>
      <c r="XDZ367" s="254"/>
      <c r="XEA367" s="254"/>
      <c r="XEB367" s="254"/>
      <c r="XEC367" s="254"/>
      <c r="XED367" s="254"/>
      <c r="XEE367" s="254"/>
      <c r="XEF367" s="254"/>
      <c r="XEG367" s="254"/>
      <c r="XEH367" s="254"/>
      <c r="XEI367" s="254"/>
      <c r="XEJ367" s="254"/>
      <c r="XEK367" s="254"/>
      <c r="XEL367" s="254"/>
      <c r="XEM367" s="254"/>
      <c r="XEN367" s="254"/>
      <c r="XEO367" s="254"/>
      <c r="XEP367" s="254"/>
      <c r="XEQ367" s="254"/>
      <c r="XER367" s="254"/>
      <c r="XES367" s="254"/>
      <c r="XET367" s="254"/>
      <c r="XEU367" s="254"/>
      <c r="XEV367" s="254"/>
      <c r="XEW367" s="254"/>
      <c r="XEX367" s="254"/>
      <c r="XEY367" s="254"/>
      <c r="XEZ367" s="254"/>
      <c r="XFA367" s="254"/>
      <c r="XFB367" s="254"/>
      <c r="XFC367" s="254"/>
      <c r="XFD367" s="254"/>
    </row>
    <row r="368" spans="6:31 16148:16384" x14ac:dyDescent="0.25">
      <c r="F368" s="254"/>
      <c r="J368" s="254"/>
      <c r="O368" s="254"/>
      <c r="T368" s="254"/>
      <c r="V368" s="254"/>
      <c r="W368" s="254"/>
      <c r="X368" s="254"/>
      <c r="Y368" s="254"/>
      <c r="Z368" s="254"/>
      <c r="AA368" s="254"/>
      <c r="AB368" s="254"/>
      <c r="AC368" s="254"/>
      <c r="AD368" s="254"/>
      <c r="AE368" s="254"/>
      <c r="WWB368" s="254"/>
      <c r="WWC368" s="254"/>
      <c r="WWD368" s="254"/>
      <c r="WWE368" s="254"/>
      <c r="WWF368" s="254"/>
      <c r="WWG368" s="254"/>
      <c r="WWH368" s="254"/>
      <c r="WWI368" s="254"/>
      <c r="WWJ368" s="254"/>
      <c r="WWK368" s="254"/>
      <c r="WWL368" s="254"/>
      <c r="WWM368" s="254"/>
      <c r="WWN368" s="254"/>
      <c r="WWO368" s="254"/>
      <c r="WWP368" s="254"/>
      <c r="WWQ368" s="254"/>
      <c r="WWR368" s="254"/>
      <c r="WWS368" s="254"/>
      <c r="WWT368" s="254"/>
      <c r="WWU368" s="254"/>
      <c r="WWV368" s="254"/>
      <c r="WWW368" s="254"/>
      <c r="WWX368" s="254"/>
      <c r="WWY368" s="254"/>
      <c r="WWZ368" s="254"/>
      <c r="WXA368" s="254"/>
      <c r="WXB368" s="254"/>
      <c r="WXC368" s="254"/>
      <c r="WXD368" s="254"/>
      <c r="WXE368" s="254"/>
      <c r="WXF368" s="254"/>
      <c r="WXG368" s="254"/>
      <c r="WXH368" s="254"/>
      <c r="WXI368" s="254"/>
      <c r="WXJ368" s="254"/>
      <c r="WXK368" s="254"/>
      <c r="WXL368" s="254"/>
      <c r="WXM368" s="254"/>
      <c r="WXN368" s="254"/>
      <c r="WXO368" s="254"/>
      <c r="WXP368" s="254"/>
      <c r="WXQ368" s="254"/>
      <c r="WXR368" s="254"/>
      <c r="WXS368" s="254"/>
      <c r="WXT368" s="254"/>
      <c r="WXU368" s="254"/>
      <c r="WXV368" s="254"/>
      <c r="WXW368" s="254"/>
      <c r="WXX368" s="254"/>
      <c r="WXY368" s="254"/>
      <c r="WXZ368" s="254"/>
      <c r="WYA368" s="254"/>
      <c r="WYB368" s="254"/>
      <c r="WYC368" s="254"/>
      <c r="WYD368" s="254"/>
      <c r="WYE368" s="254"/>
      <c r="WYF368" s="254"/>
      <c r="WYG368" s="254"/>
      <c r="WYH368" s="254"/>
      <c r="WYI368" s="254"/>
      <c r="WYJ368" s="254"/>
      <c r="WYK368" s="254"/>
      <c r="WYL368" s="254"/>
      <c r="WYM368" s="254"/>
      <c r="WYN368" s="254"/>
      <c r="WYO368" s="254"/>
      <c r="WYP368" s="254"/>
      <c r="WYQ368" s="254"/>
      <c r="WYR368" s="254"/>
      <c r="WYS368" s="254"/>
      <c r="WYT368" s="254"/>
      <c r="WYU368" s="254"/>
      <c r="WYV368" s="254"/>
      <c r="WYW368" s="254"/>
      <c r="WYX368" s="254"/>
      <c r="WYY368" s="254"/>
      <c r="WYZ368" s="254"/>
      <c r="WZA368" s="254"/>
      <c r="WZB368" s="254"/>
      <c r="WZC368" s="254"/>
      <c r="WZD368" s="254"/>
      <c r="WZE368" s="254"/>
      <c r="WZF368" s="254"/>
      <c r="WZG368" s="254"/>
      <c r="WZH368" s="254"/>
      <c r="WZI368" s="254"/>
      <c r="WZJ368" s="254"/>
      <c r="WZK368" s="254"/>
      <c r="WZL368" s="254"/>
      <c r="WZM368" s="254"/>
      <c r="WZN368" s="254"/>
      <c r="WZO368" s="254"/>
      <c r="WZP368" s="254"/>
      <c r="WZQ368" s="254"/>
      <c r="WZR368" s="254"/>
      <c r="WZS368" s="254"/>
      <c r="WZT368" s="254"/>
      <c r="WZU368" s="254"/>
      <c r="WZV368" s="254"/>
      <c r="WZW368" s="254"/>
      <c r="WZX368" s="254"/>
      <c r="WZY368" s="254"/>
      <c r="WZZ368" s="254"/>
      <c r="XAA368" s="254"/>
      <c r="XAB368" s="254"/>
      <c r="XAC368" s="254"/>
      <c r="XAD368" s="254"/>
      <c r="XAE368" s="254"/>
      <c r="XAF368" s="254"/>
      <c r="XAG368" s="254"/>
      <c r="XAH368" s="254"/>
      <c r="XAI368" s="254"/>
      <c r="XAJ368" s="254"/>
      <c r="XAK368" s="254"/>
      <c r="XAL368" s="254"/>
      <c r="XAM368" s="254"/>
      <c r="XAN368" s="254"/>
      <c r="XAO368" s="254"/>
      <c r="XAP368" s="254"/>
      <c r="XAQ368" s="254"/>
      <c r="XAR368" s="254"/>
      <c r="XAS368" s="254"/>
      <c r="XAT368" s="254"/>
      <c r="XAU368" s="254"/>
      <c r="XAV368" s="254"/>
      <c r="XAW368" s="254"/>
      <c r="XAX368" s="254"/>
      <c r="XAY368" s="254"/>
      <c r="XAZ368" s="254"/>
      <c r="XBA368" s="254"/>
      <c r="XBB368" s="254"/>
      <c r="XBC368" s="254"/>
      <c r="XBD368" s="254"/>
      <c r="XBE368" s="254"/>
      <c r="XBF368" s="254"/>
      <c r="XBG368" s="254"/>
      <c r="XBH368" s="254"/>
      <c r="XBI368" s="254"/>
      <c r="XBJ368" s="254"/>
      <c r="XBK368" s="254"/>
      <c r="XBL368" s="254"/>
      <c r="XBM368" s="254"/>
      <c r="XBN368" s="254"/>
      <c r="XBO368" s="254"/>
      <c r="XBP368" s="254"/>
      <c r="XBQ368" s="254"/>
      <c r="XBR368" s="254"/>
      <c r="XBS368" s="254"/>
      <c r="XBT368" s="254"/>
      <c r="XBU368" s="254"/>
      <c r="XBV368" s="254"/>
      <c r="XBW368" s="254"/>
      <c r="XBX368" s="254"/>
      <c r="XBY368" s="254"/>
      <c r="XBZ368" s="254"/>
      <c r="XCA368" s="254"/>
      <c r="XCB368" s="254"/>
      <c r="XCC368" s="254"/>
      <c r="XCD368" s="254"/>
      <c r="XCE368" s="254"/>
      <c r="XCF368" s="254"/>
      <c r="XCG368" s="254"/>
      <c r="XCH368" s="254"/>
      <c r="XCI368" s="254"/>
      <c r="XCJ368" s="254"/>
      <c r="XCK368" s="254"/>
      <c r="XCL368" s="254"/>
      <c r="XCM368" s="254"/>
      <c r="XCN368" s="254"/>
      <c r="XCO368" s="254"/>
      <c r="XCP368" s="254"/>
      <c r="XCQ368" s="254"/>
      <c r="XCR368" s="254"/>
      <c r="XCS368" s="254"/>
      <c r="XCT368" s="254"/>
      <c r="XCU368" s="254"/>
      <c r="XCV368" s="254"/>
      <c r="XCW368" s="254"/>
      <c r="XCX368" s="254"/>
      <c r="XCY368" s="254"/>
      <c r="XCZ368" s="254"/>
      <c r="XDA368" s="254"/>
      <c r="XDB368" s="254"/>
      <c r="XDC368" s="254"/>
      <c r="XDD368" s="254"/>
      <c r="XDE368" s="254"/>
      <c r="XDF368" s="254"/>
      <c r="XDG368" s="254"/>
      <c r="XDH368" s="254"/>
      <c r="XDI368" s="254"/>
      <c r="XDJ368" s="254"/>
      <c r="XDK368" s="254"/>
      <c r="XDL368" s="254"/>
      <c r="XDM368" s="254"/>
      <c r="XDN368" s="254"/>
      <c r="XDO368" s="254"/>
      <c r="XDP368" s="254"/>
      <c r="XDQ368" s="254"/>
      <c r="XDR368" s="254"/>
      <c r="XDS368" s="254"/>
      <c r="XDT368" s="254"/>
      <c r="XDU368" s="254"/>
      <c r="XDV368" s="254"/>
      <c r="XDW368" s="254"/>
      <c r="XDX368" s="254"/>
      <c r="XDY368" s="254"/>
      <c r="XDZ368" s="254"/>
      <c r="XEA368" s="254"/>
      <c r="XEB368" s="254"/>
      <c r="XEC368" s="254"/>
      <c r="XED368" s="254"/>
      <c r="XEE368" s="254"/>
      <c r="XEF368" s="254"/>
      <c r="XEG368" s="254"/>
      <c r="XEH368" s="254"/>
      <c r="XEI368" s="254"/>
      <c r="XEJ368" s="254"/>
      <c r="XEK368" s="254"/>
      <c r="XEL368" s="254"/>
      <c r="XEM368" s="254"/>
      <c r="XEN368" s="254"/>
      <c r="XEO368" s="254"/>
      <c r="XEP368" s="254"/>
      <c r="XEQ368" s="254"/>
      <c r="XER368" s="254"/>
      <c r="XES368" s="254"/>
      <c r="XET368" s="254"/>
      <c r="XEU368" s="254"/>
      <c r="XEV368" s="254"/>
      <c r="XEW368" s="254"/>
      <c r="XEX368" s="254"/>
      <c r="XEY368" s="254"/>
      <c r="XEZ368" s="254"/>
      <c r="XFA368" s="254"/>
      <c r="XFB368" s="254"/>
      <c r="XFC368" s="254"/>
      <c r="XFD368" s="254"/>
    </row>
    <row r="369" spans="6:31 16148:16384" x14ac:dyDescent="0.25">
      <c r="F369" s="254"/>
      <c r="J369" s="254"/>
      <c r="O369" s="254"/>
      <c r="T369" s="254"/>
      <c r="V369" s="254"/>
      <c r="W369" s="254"/>
      <c r="X369" s="254"/>
      <c r="Y369" s="254"/>
      <c r="Z369" s="254"/>
      <c r="AA369" s="254"/>
      <c r="AB369" s="254"/>
      <c r="AC369" s="254"/>
      <c r="AD369" s="254"/>
      <c r="AE369" s="254"/>
      <c r="WWB369" s="254"/>
      <c r="WWC369" s="254"/>
      <c r="WWD369" s="254"/>
      <c r="WWE369" s="254"/>
      <c r="WWF369" s="254"/>
      <c r="WWG369" s="254"/>
      <c r="WWH369" s="254"/>
      <c r="WWI369" s="254"/>
      <c r="WWJ369" s="254"/>
      <c r="WWK369" s="254"/>
      <c r="WWL369" s="254"/>
      <c r="WWM369" s="254"/>
      <c r="WWN369" s="254"/>
      <c r="WWO369" s="254"/>
      <c r="WWP369" s="254"/>
      <c r="WWQ369" s="254"/>
      <c r="WWR369" s="254"/>
      <c r="WWS369" s="254"/>
      <c r="WWT369" s="254"/>
      <c r="WWU369" s="254"/>
      <c r="WWV369" s="254"/>
      <c r="WWW369" s="254"/>
      <c r="WWX369" s="254"/>
      <c r="WWY369" s="254"/>
      <c r="WWZ369" s="254"/>
      <c r="WXA369" s="254"/>
      <c r="WXB369" s="254"/>
      <c r="WXC369" s="254"/>
      <c r="WXD369" s="254"/>
      <c r="WXE369" s="254"/>
      <c r="WXF369" s="254"/>
      <c r="WXG369" s="254"/>
      <c r="WXH369" s="254"/>
      <c r="WXI369" s="254"/>
      <c r="WXJ369" s="254"/>
      <c r="WXK369" s="254"/>
      <c r="WXL369" s="254"/>
      <c r="WXM369" s="254"/>
      <c r="WXN369" s="254"/>
      <c r="WXO369" s="254"/>
      <c r="WXP369" s="254"/>
      <c r="WXQ369" s="254"/>
      <c r="WXR369" s="254"/>
      <c r="WXS369" s="254"/>
      <c r="WXT369" s="254"/>
      <c r="WXU369" s="254"/>
      <c r="WXV369" s="254"/>
      <c r="WXW369" s="254"/>
      <c r="WXX369" s="254"/>
      <c r="WXY369" s="254"/>
      <c r="WXZ369" s="254"/>
      <c r="WYA369" s="254"/>
      <c r="WYB369" s="254"/>
      <c r="WYC369" s="254"/>
      <c r="WYD369" s="254"/>
      <c r="WYE369" s="254"/>
      <c r="WYF369" s="254"/>
      <c r="WYG369" s="254"/>
      <c r="WYH369" s="254"/>
      <c r="WYI369" s="254"/>
      <c r="WYJ369" s="254"/>
      <c r="WYK369" s="254"/>
      <c r="WYL369" s="254"/>
      <c r="WYM369" s="254"/>
      <c r="WYN369" s="254"/>
      <c r="WYO369" s="254"/>
      <c r="WYP369" s="254"/>
      <c r="WYQ369" s="254"/>
      <c r="WYR369" s="254"/>
      <c r="WYS369" s="254"/>
      <c r="WYT369" s="254"/>
      <c r="WYU369" s="254"/>
      <c r="WYV369" s="254"/>
      <c r="WYW369" s="254"/>
      <c r="WYX369" s="254"/>
      <c r="WYY369" s="254"/>
      <c r="WYZ369" s="254"/>
      <c r="WZA369" s="254"/>
      <c r="WZB369" s="254"/>
      <c r="WZC369" s="254"/>
      <c r="WZD369" s="254"/>
      <c r="WZE369" s="254"/>
      <c r="WZF369" s="254"/>
      <c r="WZG369" s="254"/>
      <c r="WZH369" s="254"/>
      <c r="WZI369" s="254"/>
      <c r="WZJ369" s="254"/>
      <c r="WZK369" s="254"/>
      <c r="WZL369" s="254"/>
      <c r="WZM369" s="254"/>
      <c r="WZN369" s="254"/>
      <c r="WZO369" s="254"/>
      <c r="WZP369" s="254"/>
      <c r="WZQ369" s="254"/>
      <c r="WZR369" s="254"/>
      <c r="WZS369" s="254"/>
      <c r="WZT369" s="254"/>
      <c r="WZU369" s="254"/>
      <c r="WZV369" s="254"/>
      <c r="WZW369" s="254"/>
      <c r="WZX369" s="254"/>
      <c r="WZY369" s="254"/>
      <c r="WZZ369" s="254"/>
      <c r="XAA369" s="254"/>
      <c r="XAB369" s="254"/>
      <c r="XAC369" s="254"/>
      <c r="XAD369" s="254"/>
      <c r="XAE369" s="254"/>
      <c r="XAF369" s="254"/>
      <c r="XAG369" s="254"/>
      <c r="XAH369" s="254"/>
      <c r="XAI369" s="254"/>
      <c r="XAJ369" s="254"/>
      <c r="XAK369" s="254"/>
      <c r="XAL369" s="254"/>
      <c r="XAM369" s="254"/>
      <c r="XAN369" s="254"/>
      <c r="XAO369" s="254"/>
      <c r="XAP369" s="254"/>
      <c r="XAQ369" s="254"/>
      <c r="XAR369" s="254"/>
      <c r="XAS369" s="254"/>
      <c r="XAT369" s="254"/>
      <c r="XAU369" s="254"/>
      <c r="XAV369" s="254"/>
      <c r="XAW369" s="254"/>
      <c r="XAX369" s="254"/>
      <c r="XAY369" s="254"/>
      <c r="XAZ369" s="254"/>
      <c r="XBA369" s="254"/>
      <c r="XBB369" s="254"/>
      <c r="XBC369" s="254"/>
      <c r="XBD369" s="254"/>
      <c r="XBE369" s="254"/>
      <c r="XBF369" s="254"/>
      <c r="XBG369" s="254"/>
      <c r="XBH369" s="254"/>
      <c r="XBI369" s="254"/>
      <c r="XBJ369" s="254"/>
      <c r="XBK369" s="254"/>
      <c r="XBL369" s="254"/>
      <c r="XBM369" s="254"/>
      <c r="XBN369" s="254"/>
      <c r="XBO369" s="254"/>
      <c r="XBP369" s="254"/>
      <c r="XBQ369" s="254"/>
      <c r="XBR369" s="254"/>
      <c r="XBS369" s="254"/>
      <c r="XBT369" s="254"/>
      <c r="XBU369" s="254"/>
      <c r="XBV369" s="254"/>
      <c r="XBW369" s="254"/>
      <c r="XBX369" s="254"/>
      <c r="XBY369" s="254"/>
      <c r="XBZ369" s="254"/>
      <c r="XCA369" s="254"/>
      <c r="XCB369" s="254"/>
      <c r="XCC369" s="254"/>
      <c r="XCD369" s="254"/>
      <c r="XCE369" s="254"/>
      <c r="XCF369" s="254"/>
      <c r="XCG369" s="254"/>
      <c r="XCH369" s="254"/>
      <c r="XCI369" s="254"/>
      <c r="XCJ369" s="254"/>
      <c r="XCK369" s="254"/>
      <c r="XCL369" s="254"/>
      <c r="XCM369" s="254"/>
      <c r="XCN369" s="254"/>
      <c r="XCO369" s="254"/>
      <c r="XCP369" s="254"/>
      <c r="XCQ369" s="254"/>
      <c r="XCR369" s="254"/>
      <c r="XCS369" s="254"/>
      <c r="XCT369" s="254"/>
      <c r="XCU369" s="254"/>
      <c r="XCV369" s="254"/>
      <c r="XCW369" s="254"/>
      <c r="XCX369" s="254"/>
      <c r="XCY369" s="254"/>
      <c r="XCZ369" s="254"/>
      <c r="XDA369" s="254"/>
      <c r="XDB369" s="254"/>
      <c r="XDC369" s="254"/>
      <c r="XDD369" s="254"/>
      <c r="XDE369" s="254"/>
      <c r="XDF369" s="254"/>
      <c r="XDG369" s="254"/>
      <c r="XDH369" s="254"/>
      <c r="XDI369" s="254"/>
      <c r="XDJ369" s="254"/>
      <c r="XDK369" s="254"/>
      <c r="XDL369" s="254"/>
      <c r="XDM369" s="254"/>
      <c r="XDN369" s="254"/>
      <c r="XDO369" s="254"/>
      <c r="XDP369" s="254"/>
      <c r="XDQ369" s="254"/>
      <c r="XDR369" s="254"/>
      <c r="XDS369" s="254"/>
      <c r="XDT369" s="254"/>
      <c r="XDU369" s="254"/>
      <c r="XDV369" s="254"/>
      <c r="XDW369" s="254"/>
      <c r="XDX369" s="254"/>
      <c r="XDY369" s="254"/>
      <c r="XDZ369" s="254"/>
      <c r="XEA369" s="254"/>
      <c r="XEB369" s="254"/>
      <c r="XEC369" s="254"/>
      <c r="XED369" s="254"/>
      <c r="XEE369" s="254"/>
      <c r="XEF369" s="254"/>
      <c r="XEG369" s="254"/>
      <c r="XEH369" s="254"/>
      <c r="XEI369" s="254"/>
      <c r="XEJ369" s="254"/>
      <c r="XEK369" s="254"/>
      <c r="XEL369" s="254"/>
      <c r="XEM369" s="254"/>
      <c r="XEN369" s="254"/>
      <c r="XEO369" s="254"/>
      <c r="XEP369" s="254"/>
      <c r="XEQ369" s="254"/>
      <c r="XER369" s="254"/>
      <c r="XES369" s="254"/>
      <c r="XET369" s="254"/>
      <c r="XEU369" s="254"/>
      <c r="XEV369" s="254"/>
      <c r="XEW369" s="254"/>
      <c r="XEX369" s="254"/>
      <c r="XEY369" s="254"/>
      <c r="XEZ369" s="254"/>
      <c r="XFA369" s="254"/>
      <c r="XFB369" s="254"/>
      <c r="XFC369" s="254"/>
      <c r="XFD369" s="254"/>
    </row>
    <row r="370" spans="6:31 16148:16384" x14ac:dyDescent="0.25">
      <c r="F370" s="254"/>
      <c r="J370" s="254"/>
      <c r="O370" s="254"/>
      <c r="T370" s="254"/>
      <c r="V370" s="254"/>
      <c r="W370" s="254"/>
      <c r="X370" s="254"/>
      <c r="Y370" s="254"/>
      <c r="Z370" s="254"/>
      <c r="AA370" s="254"/>
      <c r="AB370" s="254"/>
      <c r="AC370" s="254"/>
      <c r="AD370" s="254"/>
      <c r="AE370" s="254"/>
      <c r="WWB370" s="254"/>
      <c r="WWC370" s="254"/>
      <c r="WWD370" s="254"/>
      <c r="WWE370" s="254"/>
      <c r="WWF370" s="254"/>
      <c r="WWG370" s="254"/>
      <c r="WWH370" s="254"/>
      <c r="WWI370" s="254"/>
      <c r="WWJ370" s="254"/>
      <c r="WWK370" s="254"/>
      <c r="WWL370" s="254"/>
      <c r="WWM370" s="254"/>
      <c r="WWN370" s="254"/>
      <c r="WWO370" s="254"/>
      <c r="WWP370" s="254"/>
      <c r="WWQ370" s="254"/>
      <c r="WWR370" s="254"/>
      <c r="WWS370" s="254"/>
      <c r="WWT370" s="254"/>
      <c r="WWU370" s="254"/>
      <c r="WWV370" s="254"/>
      <c r="WWW370" s="254"/>
      <c r="WWX370" s="254"/>
      <c r="WWY370" s="254"/>
      <c r="WWZ370" s="254"/>
      <c r="WXA370" s="254"/>
      <c r="WXB370" s="254"/>
      <c r="WXC370" s="254"/>
      <c r="WXD370" s="254"/>
      <c r="WXE370" s="254"/>
      <c r="WXF370" s="254"/>
      <c r="WXG370" s="254"/>
      <c r="WXH370" s="254"/>
      <c r="WXI370" s="254"/>
      <c r="WXJ370" s="254"/>
      <c r="WXK370" s="254"/>
      <c r="WXL370" s="254"/>
      <c r="WXM370" s="254"/>
      <c r="WXN370" s="254"/>
      <c r="WXO370" s="254"/>
      <c r="WXP370" s="254"/>
      <c r="WXQ370" s="254"/>
      <c r="WXR370" s="254"/>
      <c r="WXS370" s="254"/>
      <c r="WXT370" s="254"/>
      <c r="WXU370" s="254"/>
      <c r="WXV370" s="254"/>
      <c r="WXW370" s="254"/>
      <c r="WXX370" s="254"/>
      <c r="WXY370" s="254"/>
      <c r="WXZ370" s="254"/>
      <c r="WYA370" s="254"/>
      <c r="WYB370" s="254"/>
      <c r="WYC370" s="254"/>
      <c r="WYD370" s="254"/>
      <c r="WYE370" s="254"/>
      <c r="WYF370" s="254"/>
      <c r="WYG370" s="254"/>
      <c r="WYH370" s="254"/>
      <c r="WYI370" s="254"/>
      <c r="WYJ370" s="254"/>
      <c r="WYK370" s="254"/>
      <c r="WYL370" s="254"/>
      <c r="WYM370" s="254"/>
      <c r="WYN370" s="254"/>
      <c r="WYO370" s="254"/>
      <c r="WYP370" s="254"/>
      <c r="WYQ370" s="254"/>
      <c r="WYR370" s="254"/>
      <c r="WYS370" s="254"/>
      <c r="WYT370" s="254"/>
      <c r="WYU370" s="254"/>
      <c r="WYV370" s="254"/>
      <c r="WYW370" s="254"/>
      <c r="WYX370" s="254"/>
      <c r="WYY370" s="254"/>
      <c r="WYZ370" s="254"/>
      <c r="WZA370" s="254"/>
      <c r="WZB370" s="254"/>
      <c r="WZC370" s="254"/>
      <c r="WZD370" s="254"/>
      <c r="WZE370" s="254"/>
      <c r="WZF370" s="254"/>
      <c r="WZG370" s="254"/>
      <c r="WZH370" s="254"/>
      <c r="WZI370" s="254"/>
      <c r="WZJ370" s="254"/>
      <c r="WZK370" s="254"/>
      <c r="WZL370" s="254"/>
      <c r="WZM370" s="254"/>
      <c r="WZN370" s="254"/>
      <c r="WZO370" s="254"/>
      <c r="WZP370" s="254"/>
      <c r="WZQ370" s="254"/>
      <c r="WZR370" s="254"/>
      <c r="WZS370" s="254"/>
      <c r="WZT370" s="254"/>
      <c r="WZU370" s="254"/>
      <c r="WZV370" s="254"/>
      <c r="WZW370" s="254"/>
      <c r="WZX370" s="254"/>
      <c r="WZY370" s="254"/>
      <c r="WZZ370" s="254"/>
      <c r="XAA370" s="254"/>
      <c r="XAB370" s="254"/>
      <c r="XAC370" s="254"/>
      <c r="XAD370" s="254"/>
      <c r="XAE370" s="254"/>
      <c r="XAF370" s="254"/>
      <c r="XAG370" s="254"/>
      <c r="XAH370" s="254"/>
      <c r="XAI370" s="254"/>
      <c r="XAJ370" s="254"/>
      <c r="XAK370" s="254"/>
      <c r="XAL370" s="254"/>
      <c r="XAM370" s="254"/>
      <c r="XAN370" s="254"/>
      <c r="XAO370" s="254"/>
      <c r="XAP370" s="254"/>
      <c r="XAQ370" s="254"/>
      <c r="XAR370" s="254"/>
      <c r="XAS370" s="254"/>
      <c r="XAT370" s="254"/>
      <c r="XAU370" s="254"/>
      <c r="XAV370" s="254"/>
      <c r="XAW370" s="254"/>
      <c r="XAX370" s="254"/>
      <c r="XAY370" s="254"/>
      <c r="XAZ370" s="254"/>
      <c r="XBA370" s="254"/>
      <c r="XBB370" s="254"/>
      <c r="XBC370" s="254"/>
      <c r="XBD370" s="254"/>
      <c r="XBE370" s="254"/>
      <c r="XBF370" s="254"/>
      <c r="XBG370" s="254"/>
      <c r="XBH370" s="254"/>
      <c r="XBI370" s="254"/>
      <c r="XBJ370" s="254"/>
      <c r="XBK370" s="254"/>
      <c r="XBL370" s="254"/>
      <c r="XBM370" s="254"/>
      <c r="XBN370" s="254"/>
      <c r="XBO370" s="254"/>
      <c r="XBP370" s="254"/>
      <c r="XBQ370" s="254"/>
      <c r="XBR370" s="254"/>
      <c r="XBS370" s="254"/>
      <c r="XBT370" s="254"/>
      <c r="XBU370" s="254"/>
      <c r="XBV370" s="254"/>
      <c r="XBW370" s="254"/>
      <c r="XBX370" s="254"/>
      <c r="XBY370" s="254"/>
      <c r="XBZ370" s="254"/>
      <c r="XCA370" s="254"/>
      <c r="XCB370" s="254"/>
      <c r="XCC370" s="254"/>
      <c r="XCD370" s="254"/>
      <c r="XCE370" s="254"/>
      <c r="XCF370" s="254"/>
      <c r="XCG370" s="254"/>
      <c r="XCH370" s="254"/>
      <c r="XCI370" s="254"/>
      <c r="XCJ370" s="254"/>
      <c r="XCK370" s="254"/>
      <c r="XCL370" s="254"/>
      <c r="XCM370" s="254"/>
      <c r="XCN370" s="254"/>
      <c r="XCO370" s="254"/>
      <c r="XCP370" s="254"/>
      <c r="XCQ370" s="254"/>
      <c r="XCR370" s="254"/>
      <c r="XCS370" s="254"/>
      <c r="XCT370" s="254"/>
      <c r="XCU370" s="254"/>
      <c r="XCV370" s="254"/>
      <c r="XCW370" s="254"/>
      <c r="XCX370" s="254"/>
      <c r="XCY370" s="254"/>
      <c r="XCZ370" s="254"/>
      <c r="XDA370" s="254"/>
      <c r="XDB370" s="254"/>
      <c r="XDC370" s="254"/>
      <c r="XDD370" s="254"/>
      <c r="XDE370" s="254"/>
      <c r="XDF370" s="254"/>
      <c r="XDG370" s="254"/>
      <c r="XDH370" s="254"/>
      <c r="XDI370" s="254"/>
      <c r="XDJ370" s="254"/>
      <c r="XDK370" s="254"/>
      <c r="XDL370" s="254"/>
      <c r="XDM370" s="254"/>
      <c r="XDN370" s="254"/>
      <c r="XDO370" s="254"/>
      <c r="XDP370" s="254"/>
      <c r="XDQ370" s="254"/>
      <c r="XDR370" s="254"/>
      <c r="XDS370" s="254"/>
      <c r="XDT370" s="254"/>
      <c r="XDU370" s="254"/>
      <c r="XDV370" s="254"/>
      <c r="XDW370" s="254"/>
      <c r="XDX370" s="254"/>
      <c r="XDY370" s="254"/>
      <c r="XDZ370" s="254"/>
      <c r="XEA370" s="254"/>
      <c r="XEB370" s="254"/>
      <c r="XEC370" s="254"/>
      <c r="XED370" s="254"/>
      <c r="XEE370" s="254"/>
      <c r="XEF370" s="254"/>
      <c r="XEG370" s="254"/>
      <c r="XEH370" s="254"/>
      <c r="XEI370" s="254"/>
      <c r="XEJ370" s="254"/>
      <c r="XEK370" s="254"/>
      <c r="XEL370" s="254"/>
      <c r="XEM370" s="254"/>
      <c r="XEN370" s="254"/>
      <c r="XEO370" s="254"/>
      <c r="XEP370" s="254"/>
      <c r="XEQ370" s="254"/>
      <c r="XER370" s="254"/>
      <c r="XES370" s="254"/>
      <c r="XET370" s="254"/>
      <c r="XEU370" s="254"/>
      <c r="XEV370" s="254"/>
      <c r="XEW370" s="254"/>
      <c r="XEX370" s="254"/>
      <c r="XEY370" s="254"/>
      <c r="XEZ370" s="254"/>
      <c r="XFA370" s="254"/>
      <c r="XFB370" s="254"/>
      <c r="XFC370" s="254"/>
      <c r="XFD370" s="254"/>
    </row>
    <row r="371" spans="6:31 16148:16384" x14ac:dyDescent="0.25">
      <c r="F371" s="254"/>
      <c r="J371" s="254"/>
      <c r="O371" s="254"/>
      <c r="T371" s="254"/>
      <c r="V371" s="254"/>
      <c r="W371" s="254"/>
      <c r="X371" s="254"/>
      <c r="Y371" s="254"/>
      <c r="Z371" s="254"/>
      <c r="AA371" s="254"/>
      <c r="AB371" s="254"/>
      <c r="AC371" s="254"/>
      <c r="AD371" s="254"/>
      <c r="AE371" s="254"/>
      <c r="WWB371" s="254"/>
      <c r="WWC371" s="254"/>
      <c r="WWD371" s="254"/>
      <c r="WWE371" s="254"/>
      <c r="WWF371" s="254"/>
      <c r="WWG371" s="254"/>
      <c r="WWH371" s="254"/>
      <c r="WWI371" s="254"/>
      <c r="WWJ371" s="254"/>
      <c r="WWK371" s="254"/>
      <c r="WWL371" s="254"/>
      <c r="WWM371" s="254"/>
      <c r="WWN371" s="254"/>
      <c r="WWO371" s="254"/>
      <c r="WWP371" s="254"/>
      <c r="WWQ371" s="254"/>
      <c r="WWR371" s="254"/>
      <c r="WWS371" s="254"/>
      <c r="WWT371" s="254"/>
      <c r="WWU371" s="254"/>
      <c r="WWV371" s="254"/>
      <c r="WWW371" s="254"/>
      <c r="WWX371" s="254"/>
      <c r="WWY371" s="254"/>
      <c r="WWZ371" s="254"/>
      <c r="WXA371" s="254"/>
      <c r="WXB371" s="254"/>
      <c r="WXC371" s="254"/>
      <c r="WXD371" s="254"/>
      <c r="WXE371" s="254"/>
      <c r="WXF371" s="254"/>
      <c r="WXG371" s="254"/>
      <c r="WXH371" s="254"/>
      <c r="WXI371" s="254"/>
      <c r="WXJ371" s="254"/>
      <c r="WXK371" s="254"/>
      <c r="WXL371" s="254"/>
      <c r="WXM371" s="254"/>
      <c r="WXN371" s="254"/>
      <c r="WXO371" s="254"/>
      <c r="WXP371" s="254"/>
      <c r="WXQ371" s="254"/>
      <c r="WXR371" s="254"/>
      <c r="WXS371" s="254"/>
      <c r="WXT371" s="254"/>
      <c r="WXU371" s="254"/>
      <c r="WXV371" s="254"/>
      <c r="WXW371" s="254"/>
      <c r="WXX371" s="254"/>
      <c r="WXY371" s="254"/>
      <c r="WXZ371" s="254"/>
      <c r="WYA371" s="254"/>
      <c r="WYB371" s="254"/>
      <c r="WYC371" s="254"/>
      <c r="WYD371" s="254"/>
      <c r="WYE371" s="254"/>
      <c r="WYF371" s="254"/>
      <c r="WYG371" s="254"/>
      <c r="WYH371" s="254"/>
      <c r="WYI371" s="254"/>
      <c r="WYJ371" s="254"/>
      <c r="WYK371" s="254"/>
      <c r="WYL371" s="254"/>
      <c r="WYM371" s="254"/>
      <c r="WYN371" s="254"/>
      <c r="WYO371" s="254"/>
      <c r="WYP371" s="254"/>
      <c r="WYQ371" s="254"/>
      <c r="WYR371" s="254"/>
      <c r="WYS371" s="254"/>
      <c r="WYT371" s="254"/>
      <c r="WYU371" s="254"/>
      <c r="WYV371" s="254"/>
      <c r="WYW371" s="254"/>
      <c r="WYX371" s="254"/>
      <c r="WYY371" s="254"/>
      <c r="WYZ371" s="254"/>
      <c r="WZA371" s="254"/>
      <c r="WZB371" s="254"/>
      <c r="WZC371" s="254"/>
      <c r="WZD371" s="254"/>
      <c r="WZE371" s="254"/>
      <c r="WZF371" s="254"/>
      <c r="WZG371" s="254"/>
      <c r="WZH371" s="254"/>
      <c r="WZI371" s="254"/>
      <c r="WZJ371" s="254"/>
      <c r="WZK371" s="254"/>
      <c r="WZL371" s="254"/>
      <c r="WZM371" s="254"/>
      <c r="WZN371" s="254"/>
      <c r="WZO371" s="254"/>
      <c r="WZP371" s="254"/>
      <c r="WZQ371" s="254"/>
      <c r="WZR371" s="254"/>
      <c r="WZS371" s="254"/>
      <c r="WZT371" s="254"/>
      <c r="WZU371" s="254"/>
      <c r="WZV371" s="254"/>
      <c r="WZW371" s="254"/>
      <c r="WZX371" s="254"/>
      <c r="WZY371" s="254"/>
      <c r="WZZ371" s="254"/>
      <c r="XAA371" s="254"/>
      <c r="XAB371" s="254"/>
      <c r="XAC371" s="254"/>
      <c r="XAD371" s="254"/>
      <c r="XAE371" s="254"/>
      <c r="XAF371" s="254"/>
      <c r="XAG371" s="254"/>
      <c r="XAH371" s="254"/>
      <c r="XAI371" s="254"/>
      <c r="XAJ371" s="254"/>
      <c r="XAK371" s="254"/>
      <c r="XAL371" s="254"/>
      <c r="XAM371" s="254"/>
      <c r="XAN371" s="254"/>
      <c r="XAO371" s="254"/>
      <c r="XAP371" s="254"/>
      <c r="XAQ371" s="254"/>
      <c r="XAR371" s="254"/>
      <c r="XAS371" s="254"/>
      <c r="XAT371" s="254"/>
      <c r="XAU371" s="254"/>
      <c r="XAV371" s="254"/>
      <c r="XAW371" s="254"/>
      <c r="XAX371" s="254"/>
      <c r="XAY371" s="254"/>
      <c r="XAZ371" s="254"/>
      <c r="XBA371" s="254"/>
      <c r="XBB371" s="254"/>
      <c r="XBC371" s="254"/>
      <c r="XBD371" s="254"/>
      <c r="XBE371" s="254"/>
      <c r="XBF371" s="254"/>
      <c r="XBG371" s="254"/>
      <c r="XBH371" s="254"/>
      <c r="XBI371" s="254"/>
      <c r="XBJ371" s="254"/>
      <c r="XBK371" s="254"/>
      <c r="XBL371" s="254"/>
      <c r="XBM371" s="254"/>
      <c r="XBN371" s="254"/>
      <c r="XBO371" s="254"/>
      <c r="XBP371" s="254"/>
      <c r="XBQ371" s="254"/>
      <c r="XBR371" s="254"/>
      <c r="XBS371" s="254"/>
      <c r="XBT371" s="254"/>
      <c r="XBU371" s="254"/>
      <c r="XBV371" s="254"/>
      <c r="XBW371" s="254"/>
      <c r="XBX371" s="254"/>
      <c r="XBY371" s="254"/>
      <c r="XBZ371" s="254"/>
      <c r="XCA371" s="254"/>
      <c r="XCB371" s="254"/>
      <c r="XCC371" s="254"/>
      <c r="XCD371" s="254"/>
      <c r="XCE371" s="254"/>
      <c r="XCF371" s="254"/>
      <c r="XCG371" s="254"/>
      <c r="XCH371" s="254"/>
      <c r="XCI371" s="254"/>
      <c r="XCJ371" s="254"/>
      <c r="XCK371" s="254"/>
      <c r="XCL371" s="254"/>
      <c r="XCM371" s="254"/>
      <c r="XCN371" s="254"/>
      <c r="XCO371" s="254"/>
      <c r="XCP371" s="254"/>
      <c r="XCQ371" s="254"/>
      <c r="XCR371" s="254"/>
      <c r="XCS371" s="254"/>
      <c r="XCT371" s="254"/>
      <c r="XCU371" s="254"/>
      <c r="XCV371" s="254"/>
      <c r="XCW371" s="254"/>
      <c r="XCX371" s="254"/>
      <c r="XCY371" s="254"/>
      <c r="XCZ371" s="254"/>
      <c r="XDA371" s="254"/>
      <c r="XDB371" s="254"/>
      <c r="XDC371" s="254"/>
      <c r="XDD371" s="254"/>
      <c r="XDE371" s="254"/>
      <c r="XDF371" s="254"/>
      <c r="XDG371" s="254"/>
      <c r="XDH371" s="254"/>
      <c r="XDI371" s="254"/>
      <c r="XDJ371" s="254"/>
      <c r="XDK371" s="254"/>
      <c r="XDL371" s="254"/>
      <c r="XDM371" s="254"/>
      <c r="XDN371" s="254"/>
      <c r="XDO371" s="254"/>
      <c r="XDP371" s="254"/>
      <c r="XDQ371" s="254"/>
      <c r="XDR371" s="254"/>
      <c r="XDS371" s="254"/>
      <c r="XDT371" s="254"/>
      <c r="XDU371" s="254"/>
      <c r="XDV371" s="254"/>
      <c r="XDW371" s="254"/>
      <c r="XDX371" s="254"/>
      <c r="XDY371" s="254"/>
      <c r="XDZ371" s="254"/>
      <c r="XEA371" s="254"/>
      <c r="XEB371" s="254"/>
      <c r="XEC371" s="254"/>
      <c r="XED371" s="254"/>
      <c r="XEE371" s="254"/>
      <c r="XEF371" s="254"/>
      <c r="XEG371" s="254"/>
      <c r="XEH371" s="254"/>
      <c r="XEI371" s="254"/>
      <c r="XEJ371" s="254"/>
      <c r="XEK371" s="254"/>
      <c r="XEL371" s="254"/>
      <c r="XEM371" s="254"/>
      <c r="XEN371" s="254"/>
      <c r="XEO371" s="254"/>
      <c r="XEP371" s="254"/>
      <c r="XEQ371" s="254"/>
      <c r="XER371" s="254"/>
      <c r="XES371" s="254"/>
      <c r="XET371" s="254"/>
      <c r="XEU371" s="254"/>
      <c r="XEV371" s="254"/>
      <c r="XEW371" s="254"/>
      <c r="XEX371" s="254"/>
      <c r="XEY371" s="254"/>
      <c r="XEZ371" s="254"/>
      <c r="XFA371" s="254"/>
      <c r="XFB371" s="254"/>
      <c r="XFC371" s="254"/>
      <c r="XFD371" s="254"/>
    </row>
    <row r="372" spans="6:31 16148:16384" x14ac:dyDescent="0.25">
      <c r="F372" s="254"/>
      <c r="J372" s="254"/>
      <c r="O372" s="254"/>
      <c r="T372" s="254"/>
      <c r="V372" s="254"/>
      <c r="W372" s="254"/>
      <c r="X372" s="254"/>
      <c r="Y372" s="254"/>
      <c r="Z372" s="254"/>
      <c r="AA372" s="254"/>
      <c r="AB372" s="254"/>
      <c r="AC372" s="254"/>
      <c r="AD372" s="254"/>
      <c r="AE372" s="254"/>
      <c r="WWB372" s="254"/>
      <c r="WWC372" s="254"/>
      <c r="WWD372" s="254"/>
      <c r="WWE372" s="254"/>
      <c r="WWF372" s="254"/>
      <c r="WWG372" s="254"/>
      <c r="WWH372" s="254"/>
      <c r="WWI372" s="254"/>
      <c r="WWJ372" s="254"/>
      <c r="WWK372" s="254"/>
      <c r="WWL372" s="254"/>
      <c r="WWM372" s="254"/>
      <c r="WWN372" s="254"/>
      <c r="WWO372" s="254"/>
      <c r="WWP372" s="254"/>
      <c r="WWQ372" s="254"/>
      <c r="WWR372" s="254"/>
      <c r="WWS372" s="254"/>
      <c r="WWT372" s="254"/>
      <c r="WWU372" s="254"/>
      <c r="WWV372" s="254"/>
      <c r="WWW372" s="254"/>
      <c r="WWX372" s="254"/>
      <c r="WWY372" s="254"/>
      <c r="WWZ372" s="254"/>
      <c r="WXA372" s="254"/>
      <c r="WXB372" s="254"/>
      <c r="WXC372" s="254"/>
      <c r="WXD372" s="254"/>
      <c r="WXE372" s="254"/>
      <c r="WXF372" s="254"/>
      <c r="WXG372" s="254"/>
      <c r="WXH372" s="254"/>
      <c r="WXI372" s="254"/>
      <c r="WXJ372" s="254"/>
      <c r="WXK372" s="254"/>
      <c r="WXL372" s="254"/>
      <c r="WXM372" s="254"/>
      <c r="WXN372" s="254"/>
      <c r="WXO372" s="254"/>
      <c r="WXP372" s="254"/>
      <c r="WXQ372" s="254"/>
      <c r="WXR372" s="254"/>
      <c r="WXS372" s="254"/>
      <c r="WXT372" s="254"/>
      <c r="WXU372" s="254"/>
      <c r="WXV372" s="254"/>
      <c r="WXW372" s="254"/>
      <c r="WXX372" s="254"/>
      <c r="WXY372" s="254"/>
      <c r="WXZ372" s="254"/>
      <c r="WYA372" s="254"/>
      <c r="WYB372" s="254"/>
      <c r="WYC372" s="254"/>
      <c r="WYD372" s="254"/>
      <c r="WYE372" s="254"/>
      <c r="WYF372" s="254"/>
      <c r="WYG372" s="254"/>
      <c r="WYH372" s="254"/>
      <c r="WYI372" s="254"/>
      <c r="WYJ372" s="254"/>
      <c r="WYK372" s="254"/>
      <c r="WYL372" s="254"/>
      <c r="WYM372" s="254"/>
      <c r="WYN372" s="254"/>
      <c r="WYO372" s="254"/>
      <c r="WYP372" s="254"/>
      <c r="WYQ372" s="254"/>
      <c r="WYR372" s="254"/>
      <c r="WYS372" s="254"/>
      <c r="WYT372" s="254"/>
      <c r="WYU372" s="254"/>
      <c r="WYV372" s="254"/>
      <c r="WYW372" s="254"/>
      <c r="WYX372" s="254"/>
      <c r="WYY372" s="254"/>
      <c r="WYZ372" s="254"/>
      <c r="WZA372" s="254"/>
      <c r="WZB372" s="254"/>
      <c r="WZC372" s="254"/>
      <c r="WZD372" s="254"/>
      <c r="WZE372" s="254"/>
      <c r="WZF372" s="254"/>
      <c r="WZG372" s="254"/>
      <c r="WZH372" s="254"/>
      <c r="WZI372" s="254"/>
      <c r="WZJ372" s="254"/>
      <c r="WZK372" s="254"/>
      <c r="WZL372" s="254"/>
      <c r="WZM372" s="254"/>
      <c r="WZN372" s="254"/>
      <c r="WZO372" s="254"/>
      <c r="WZP372" s="254"/>
      <c r="WZQ372" s="254"/>
      <c r="WZR372" s="254"/>
      <c r="WZS372" s="254"/>
      <c r="WZT372" s="254"/>
      <c r="WZU372" s="254"/>
      <c r="WZV372" s="254"/>
      <c r="WZW372" s="254"/>
      <c r="WZX372" s="254"/>
      <c r="WZY372" s="254"/>
      <c r="WZZ372" s="254"/>
      <c r="XAA372" s="254"/>
      <c r="XAB372" s="254"/>
      <c r="XAC372" s="254"/>
      <c r="XAD372" s="254"/>
      <c r="XAE372" s="254"/>
      <c r="XAF372" s="254"/>
      <c r="XAG372" s="254"/>
      <c r="XAH372" s="254"/>
      <c r="XAI372" s="254"/>
      <c r="XAJ372" s="254"/>
      <c r="XAK372" s="254"/>
      <c r="XAL372" s="254"/>
      <c r="XAM372" s="254"/>
      <c r="XAN372" s="254"/>
      <c r="XAO372" s="254"/>
      <c r="XAP372" s="254"/>
      <c r="XAQ372" s="254"/>
      <c r="XAR372" s="254"/>
      <c r="XAS372" s="254"/>
      <c r="XAT372" s="254"/>
      <c r="XAU372" s="254"/>
      <c r="XAV372" s="254"/>
      <c r="XAW372" s="254"/>
      <c r="XAX372" s="254"/>
      <c r="XAY372" s="254"/>
      <c r="XAZ372" s="254"/>
      <c r="XBA372" s="254"/>
      <c r="XBB372" s="254"/>
      <c r="XBC372" s="254"/>
      <c r="XBD372" s="254"/>
      <c r="XBE372" s="254"/>
      <c r="XBF372" s="254"/>
      <c r="XBG372" s="254"/>
      <c r="XBH372" s="254"/>
      <c r="XBI372" s="254"/>
      <c r="XBJ372" s="254"/>
      <c r="XBK372" s="254"/>
      <c r="XBL372" s="254"/>
      <c r="XBM372" s="254"/>
      <c r="XBN372" s="254"/>
      <c r="XBO372" s="254"/>
      <c r="XBP372" s="254"/>
      <c r="XBQ372" s="254"/>
      <c r="XBR372" s="254"/>
      <c r="XBS372" s="254"/>
      <c r="XBT372" s="254"/>
      <c r="XBU372" s="254"/>
      <c r="XBV372" s="254"/>
      <c r="XBW372" s="254"/>
      <c r="XBX372" s="254"/>
      <c r="XBY372" s="254"/>
      <c r="XBZ372" s="254"/>
      <c r="XCA372" s="254"/>
      <c r="XCB372" s="254"/>
      <c r="XCC372" s="254"/>
      <c r="XCD372" s="254"/>
      <c r="XCE372" s="254"/>
      <c r="XCF372" s="254"/>
      <c r="XCG372" s="254"/>
      <c r="XCH372" s="254"/>
      <c r="XCI372" s="254"/>
      <c r="XCJ372" s="254"/>
      <c r="XCK372" s="254"/>
      <c r="XCL372" s="254"/>
      <c r="XCM372" s="254"/>
      <c r="XCN372" s="254"/>
      <c r="XCO372" s="254"/>
      <c r="XCP372" s="254"/>
      <c r="XCQ372" s="254"/>
      <c r="XCR372" s="254"/>
      <c r="XCS372" s="254"/>
      <c r="XCT372" s="254"/>
      <c r="XCU372" s="254"/>
      <c r="XCV372" s="254"/>
      <c r="XCW372" s="254"/>
      <c r="XCX372" s="254"/>
      <c r="XCY372" s="254"/>
      <c r="XCZ372" s="254"/>
      <c r="XDA372" s="254"/>
      <c r="XDB372" s="254"/>
      <c r="XDC372" s="254"/>
      <c r="XDD372" s="254"/>
      <c r="XDE372" s="254"/>
      <c r="XDF372" s="254"/>
      <c r="XDG372" s="254"/>
      <c r="XDH372" s="254"/>
      <c r="XDI372" s="254"/>
      <c r="XDJ372" s="254"/>
      <c r="XDK372" s="254"/>
      <c r="XDL372" s="254"/>
      <c r="XDM372" s="254"/>
      <c r="XDN372" s="254"/>
      <c r="XDO372" s="254"/>
      <c r="XDP372" s="254"/>
      <c r="XDQ372" s="254"/>
      <c r="XDR372" s="254"/>
      <c r="XDS372" s="254"/>
      <c r="XDT372" s="254"/>
      <c r="XDU372" s="254"/>
      <c r="XDV372" s="254"/>
      <c r="XDW372" s="254"/>
      <c r="XDX372" s="254"/>
      <c r="XDY372" s="254"/>
      <c r="XDZ372" s="254"/>
      <c r="XEA372" s="254"/>
      <c r="XEB372" s="254"/>
      <c r="XEC372" s="254"/>
      <c r="XED372" s="254"/>
      <c r="XEE372" s="254"/>
      <c r="XEF372" s="254"/>
      <c r="XEG372" s="254"/>
      <c r="XEH372" s="254"/>
      <c r="XEI372" s="254"/>
      <c r="XEJ372" s="254"/>
      <c r="XEK372" s="254"/>
      <c r="XEL372" s="254"/>
      <c r="XEM372" s="254"/>
      <c r="XEN372" s="254"/>
      <c r="XEO372" s="254"/>
      <c r="XEP372" s="254"/>
      <c r="XEQ372" s="254"/>
      <c r="XER372" s="254"/>
      <c r="XES372" s="254"/>
      <c r="XET372" s="254"/>
      <c r="XEU372" s="254"/>
      <c r="XEV372" s="254"/>
      <c r="XEW372" s="254"/>
      <c r="XEX372" s="254"/>
      <c r="XEY372" s="254"/>
      <c r="XEZ372" s="254"/>
      <c r="XFA372" s="254"/>
      <c r="XFB372" s="254"/>
      <c r="XFC372" s="254"/>
      <c r="XFD372" s="254"/>
    </row>
    <row r="373" spans="6:31 16148:16384" x14ac:dyDescent="0.25">
      <c r="F373" s="254"/>
      <c r="J373" s="254"/>
      <c r="O373" s="254"/>
      <c r="T373" s="254"/>
      <c r="V373" s="254"/>
      <c r="W373" s="254"/>
      <c r="X373" s="254"/>
      <c r="Y373" s="254"/>
      <c r="Z373" s="254"/>
      <c r="AA373" s="254"/>
      <c r="AB373" s="254"/>
      <c r="AC373" s="254"/>
      <c r="AD373" s="254"/>
      <c r="AE373" s="254"/>
      <c r="WWB373" s="254"/>
      <c r="WWC373" s="254"/>
      <c r="WWD373" s="254"/>
      <c r="WWE373" s="254"/>
      <c r="WWF373" s="254"/>
      <c r="WWG373" s="254"/>
      <c r="WWH373" s="254"/>
      <c r="WWI373" s="254"/>
      <c r="WWJ373" s="254"/>
      <c r="WWK373" s="254"/>
      <c r="WWL373" s="254"/>
      <c r="WWM373" s="254"/>
      <c r="WWN373" s="254"/>
      <c r="WWO373" s="254"/>
      <c r="WWP373" s="254"/>
      <c r="WWQ373" s="254"/>
      <c r="WWR373" s="254"/>
      <c r="WWS373" s="254"/>
      <c r="WWT373" s="254"/>
      <c r="WWU373" s="254"/>
      <c r="WWV373" s="254"/>
      <c r="WWW373" s="254"/>
      <c r="WWX373" s="254"/>
      <c r="WWY373" s="254"/>
      <c r="WWZ373" s="254"/>
      <c r="WXA373" s="254"/>
      <c r="WXB373" s="254"/>
      <c r="WXC373" s="254"/>
      <c r="WXD373" s="254"/>
      <c r="WXE373" s="254"/>
      <c r="WXF373" s="254"/>
      <c r="WXG373" s="254"/>
      <c r="WXH373" s="254"/>
      <c r="WXI373" s="254"/>
      <c r="WXJ373" s="254"/>
      <c r="WXK373" s="254"/>
      <c r="WXL373" s="254"/>
      <c r="WXM373" s="254"/>
      <c r="WXN373" s="254"/>
      <c r="WXO373" s="254"/>
      <c r="WXP373" s="254"/>
      <c r="WXQ373" s="254"/>
      <c r="WXR373" s="254"/>
      <c r="WXS373" s="254"/>
      <c r="WXT373" s="254"/>
      <c r="WXU373" s="254"/>
      <c r="WXV373" s="254"/>
      <c r="WXW373" s="254"/>
      <c r="WXX373" s="254"/>
      <c r="WXY373" s="254"/>
      <c r="WXZ373" s="254"/>
      <c r="WYA373" s="254"/>
      <c r="WYB373" s="254"/>
      <c r="WYC373" s="254"/>
      <c r="WYD373" s="254"/>
      <c r="WYE373" s="254"/>
      <c r="WYF373" s="254"/>
      <c r="WYG373" s="254"/>
      <c r="WYH373" s="254"/>
      <c r="WYI373" s="254"/>
      <c r="WYJ373" s="254"/>
      <c r="WYK373" s="254"/>
      <c r="WYL373" s="254"/>
      <c r="WYM373" s="254"/>
      <c r="WYN373" s="254"/>
      <c r="WYO373" s="254"/>
      <c r="WYP373" s="254"/>
      <c r="WYQ373" s="254"/>
      <c r="WYR373" s="254"/>
      <c r="WYS373" s="254"/>
      <c r="WYT373" s="254"/>
      <c r="WYU373" s="254"/>
      <c r="WYV373" s="254"/>
      <c r="WYW373" s="254"/>
      <c r="WYX373" s="254"/>
      <c r="WYY373" s="254"/>
      <c r="WYZ373" s="254"/>
      <c r="WZA373" s="254"/>
      <c r="WZB373" s="254"/>
      <c r="WZC373" s="254"/>
      <c r="WZD373" s="254"/>
      <c r="WZE373" s="254"/>
      <c r="WZF373" s="254"/>
      <c r="WZG373" s="254"/>
      <c r="WZH373" s="254"/>
      <c r="WZI373" s="254"/>
      <c r="WZJ373" s="254"/>
      <c r="WZK373" s="254"/>
      <c r="WZL373" s="254"/>
      <c r="WZM373" s="254"/>
      <c r="WZN373" s="254"/>
      <c r="WZO373" s="254"/>
      <c r="WZP373" s="254"/>
      <c r="WZQ373" s="254"/>
      <c r="WZR373" s="254"/>
      <c r="WZS373" s="254"/>
      <c r="WZT373" s="254"/>
      <c r="WZU373" s="254"/>
      <c r="WZV373" s="254"/>
      <c r="WZW373" s="254"/>
      <c r="WZX373" s="254"/>
      <c r="WZY373" s="254"/>
      <c r="WZZ373" s="254"/>
      <c r="XAA373" s="254"/>
      <c r="XAB373" s="254"/>
      <c r="XAC373" s="254"/>
      <c r="XAD373" s="254"/>
      <c r="XAE373" s="254"/>
      <c r="XAF373" s="254"/>
      <c r="XAG373" s="254"/>
      <c r="XAH373" s="254"/>
      <c r="XAI373" s="254"/>
      <c r="XAJ373" s="254"/>
      <c r="XAK373" s="254"/>
      <c r="XAL373" s="254"/>
      <c r="XAM373" s="254"/>
      <c r="XAN373" s="254"/>
      <c r="XAO373" s="254"/>
      <c r="XAP373" s="254"/>
      <c r="XAQ373" s="254"/>
      <c r="XAR373" s="254"/>
      <c r="XAS373" s="254"/>
      <c r="XAT373" s="254"/>
      <c r="XAU373" s="254"/>
      <c r="XAV373" s="254"/>
      <c r="XAW373" s="254"/>
      <c r="XAX373" s="254"/>
      <c r="XAY373" s="254"/>
      <c r="XAZ373" s="254"/>
      <c r="XBA373" s="254"/>
      <c r="XBB373" s="254"/>
      <c r="XBC373" s="254"/>
      <c r="XBD373" s="254"/>
      <c r="XBE373" s="254"/>
      <c r="XBF373" s="254"/>
      <c r="XBG373" s="254"/>
      <c r="XBH373" s="254"/>
      <c r="XBI373" s="254"/>
      <c r="XBJ373" s="254"/>
      <c r="XBK373" s="254"/>
      <c r="XBL373" s="254"/>
      <c r="XBM373" s="254"/>
      <c r="XBN373" s="254"/>
      <c r="XBO373" s="254"/>
      <c r="XBP373" s="254"/>
      <c r="XBQ373" s="254"/>
      <c r="XBR373" s="254"/>
      <c r="XBS373" s="254"/>
      <c r="XBT373" s="254"/>
      <c r="XBU373" s="254"/>
      <c r="XBV373" s="254"/>
      <c r="XBW373" s="254"/>
      <c r="XBX373" s="254"/>
      <c r="XBY373" s="254"/>
      <c r="XBZ373" s="254"/>
      <c r="XCA373" s="254"/>
      <c r="XCB373" s="254"/>
      <c r="XCC373" s="254"/>
      <c r="XCD373" s="254"/>
      <c r="XCE373" s="254"/>
      <c r="XCF373" s="254"/>
      <c r="XCG373" s="254"/>
      <c r="XCH373" s="254"/>
      <c r="XCI373" s="254"/>
      <c r="XCJ373" s="254"/>
      <c r="XCK373" s="254"/>
      <c r="XCL373" s="254"/>
      <c r="XCM373" s="254"/>
      <c r="XCN373" s="254"/>
      <c r="XCO373" s="254"/>
      <c r="XCP373" s="254"/>
      <c r="XCQ373" s="254"/>
      <c r="XCR373" s="254"/>
      <c r="XCS373" s="254"/>
      <c r="XCT373" s="254"/>
      <c r="XCU373" s="254"/>
      <c r="XCV373" s="254"/>
      <c r="XCW373" s="254"/>
      <c r="XCX373" s="254"/>
      <c r="XCY373" s="254"/>
      <c r="XCZ373" s="254"/>
      <c r="XDA373" s="254"/>
      <c r="XDB373" s="254"/>
      <c r="XDC373" s="254"/>
      <c r="XDD373" s="254"/>
      <c r="XDE373" s="254"/>
      <c r="XDF373" s="254"/>
      <c r="XDG373" s="254"/>
      <c r="XDH373" s="254"/>
      <c r="XDI373" s="254"/>
      <c r="XDJ373" s="254"/>
      <c r="XDK373" s="254"/>
      <c r="XDL373" s="254"/>
      <c r="XDM373" s="254"/>
      <c r="XDN373" s="254"/>
      <c r="XDO373" s="254"/>
      <c r="XDP373" s="254"/>
      <c r="XDQ373" s="254"/>
      <c r="XDR373" s="254"/>
      <c r="XDS373" s="254"/>
      <c r="XDT373" s="254"/>
      <c r="XDU373" s="254"/>
      <c r="XDV373" s="254"/>
      <c r="XDW373" s="254"/>
      <c r="XDX373" s="254"/>
      <c r="XDY373" s="254"/>
      <c r="XDZ373" s="254"/>
      <c r="XEA373" s="254"/>
      <c r="XEB373" s="254"/>
      <c r="XEC373" s="254"/>
      <c r="XED373" s="254"/>
      <c r="XEE373" s="254"/>
      <c r="XEF373" s="254"/>
      <c r="XEG373" s="254"/>
      <c r="XEH373" s="254"/>
      <c r="XEI373" s="254"/>
      <c r="XEJ373" s="254"/>
      <c r="XEK373" s="254"/>
      <c r="XEL373" s="254"/>
      <c r="XEM373" s="254"/>
      <c r="XEN373" s="254"/>
      <c r="XEO373" s="254"/>
      <c r="XEP373" s="254"/>
      <c r="XEQ373" s="254"/>
      <c r="XER373" s="254"/>
      <c r="XES373" s="254"/>
      <c r="XET373" s="254"/>
      <c r="XEU373" s="254"/>
      <c r="XEV373" s="254"/>
      <c r="XEW373" s="254"/>
      <c r="XEX373" s="254"/>
      <c r="XEY373" s="254"/>
      <c r="XEZ373" s="254"/>
      <c r="XFA373" s="254"/>
      <c r="XFB373" s="254"/>
      <c r="XFC373" s="254"/>
      <c r="XFD373" s="254"/>
    </row>
    <row r="374" spans="6:31 16148:16384" x14ac:dyDescent="0.25">
      <c r="F374" s="254"/>
      <c r="J374" s="254"/>
      <c r="O374" s="254"/>
      <c r="T374" s="254"/>
      <c r="V374" s="254"/>
      <c r="W374" s="254"/>
      <c r="X374" s="254"/>
      <c r="Y374" s="254"/>
      <c r="Z374" s="254"/>
      <c r="AA374" s="254"/>
      <c r="AB374" s="254"/>
      <c r="AC374" s="254"/>
      <c r="AD374" s="254"/>
      <c r="AE374" s="254"/>
      <c r="WWB374" s="254"/>
      <c r="WWC374" s="254"/>
      <c r="WWD374" s="254"/>
      <c r="WWE374" s="254"/>
      <c r="WWF374" s="254"/>
      <c r="WWG374" s="254"/>
      <c r="WWH374" s="254"/>
      <c r="WWI374" s="254"/>
      <c r="WWJ374" s="254"/>
      <c r="WWK374" s="254"/>
      <c r="WWL374" s="254"/>
      <c r="WWM374" s="254"/>
      <c r="WWN374" s="254"/>
      <c r="WWO374" s="254"/>
      <c r="WWP374" s="254"/>
      <c r="WWQ374" s="254"/>
      <c r="WWR374" s="254"/>
      <c r="WWS374" s="254"/>
      <c r="WWT374" s="254"/>
      <c r="WWU374" s="254"/>
      <c r="WWV374" s="254"/>
      <c r="WWW374" s="254"/>
      <c r="WWX374" s="254"/>
      <c r="WWY374" s="254"/>
      <c r="WWZ374" s="254"/>
      <c r="WXA374" s="254"/>
      <c r="WXB374" s="254"/>
      <c r="WXC374" s="254"/>
      <c r="WXD374" s="254"/>
      <c r="WXE374" s="254"/>
      <c r="WXF374" s="254"/>
      <c r="WXG374" s="254"/>
      <c r="WXH374" s="254"/>
      <c r="WXI374" s="254"/>
      <c r="WXJ374" s="254"/>
      <c r="WXK374" s="254"/>
      <c r="WXL374" s="254"/>
      <c r="WXM374" s="254"/>
      <c r="WXN374" s="254"/>
      <c r="WXO374" s="254"/>
      <c r="WXP374" s="254"/>
      <c r="WXQ374" s="254"/>
      <c r="WXR374" s="254"/>
      <c r="WXS374" s="254"/>
      <c r="WXT374" s="254"/>
      <c r="WXU374" s="254"/>
      <c r="WXV374" s="254"/>
      <c r="WXW374" s="254"/>
      <c r="WXX374" s="254"/>
      <c r="WXY374" s="254"/>
      <c r="WXZ374" s="254"/>
      <c r="WYA374" s="254"/>
      <c r="WYB374" s="254"/>
      <c r="WYC374" s="254"/>
      <c r="WYD374" s="254"/>
      <c r="WYE374" s="254"/>
      <c r="WYF374" s="254"/>
      <c r="WYG374" s="254"/>
      <c r="WYH374" s="254"/>
      <c r="WYI374" s="254"/>
      <c r="WYJ374" s="254"/>
      <c r="WYK374" s="254"/>
      <c r="WYL374" s="254"/>
      <c r="WYM374" s="254"/>
      <c r="WYN374" s="254"/>
      <c r="WYO374" s="254"/>
      <c r="WYP374" s="254"/>
      <c r="WYQ374" s="254"/>
      <c r="WYR374" s="254"/>
      <c r="WYS374" s="254"/>
      <c r="WYT374" s="254"/>
      <c r="WYU374" s="254"/>
      <c r="WYV374" s="254"/>
      <c r="WYW374" s="254"/>
      <c r="WYX374" s="254"/>
      <c r="WYY374" s="254"/>
      <c r="WYZ374" s="254"/>
      <c r="WZA374" s="254"/>
      <c r="WZB374" s="254"/>
      <c r="WZC374" s="254"/>
      <c r="WZD374" s="254"/>
      <c r="WZE374" s="254"/>
      <c r="WZF374" s="254"/>
      <c r="WZG374" s="254"/>
      <c r="WZH374" s="254"/>
      <c r="WZI374" s="254"/>
      <c r="WZJ374" s="254"/>
      <c r="WZK374" s="254"/>
      <c r="WZL374" s="254"/>
      <c r="WZM374" s="254"/>
      <c r="WZN374" s="254"/>
      <c r="WZO374" s="254"/>
      <c r="WZP374" s="254"/>
      <c r="WZQ374" s="254"/>
      <c r="WZR374" s="254"/>
      <c r="WZS374" s="254"/>
      <c r="WZT374" s="254"/>
      <c r="WZU374" s="254"/>
      <c r="WZV374" s="254"/>
      <c r="WZW374" s="254"/>
      <c r="WZX374" s="254"/>
      <c r="WZY374" s="254"/>
      <c r="WZZ374" s="254"/>
      <c r="XAA374" s="254"/>
      <c r="XAB374" s="254"/>
      <c r="XAC374" s="254"/>
      <c r="XAD374" s="254"/>
      <c r="XAE374" s="254"/>
      <c r="XAF374" s="254"/>
      <c r="XAG374" s="254"/>
      <c r="XAH374" s="254"/>
      <c r="XAI374" s="254"/>
      <c r="XAJ374" s="254"/>
      <c r="XAK374" s="254"/>
      <c r="XAL374" s="254"/>
      <c r="XAM374" s="254"/>
      <c r="XAN374" s="254"/>
      <c r="XAO374" s="254"/>
      <c r="XAP374" s="254"/>
      <c r="XAQ374" s="254"/>
      <c r="XAR374" s="254"/>
      <c r="XAS374" s="254"/>
      <c r="XAT374" s="254"/>
      <c r="XAU374" s="254"/>
      <c r="XAV374" s="254"/>
      <c r="XAW374" s="254"/>
      <c r="XAX374" s="254"/>
      <c r="XAY374" s="254"/>
      <c r="XAZ374" s="254"/>
      <c r="XBA374" s="254"/>
      <c r="XBB374" s="254"/>
      <c r="XBC374" s="254"/>
      <c r="XBD374" s="254"/>
      <c r="XBE374" s="254"/>
      <c r="XBF374" s="254"/>
      <c r="XBG374" s="254"/>
      <c r="XBH374" s="254"/>
      <c r="XBI374" s="254"/>
      <c r="XBJ374" s="254"/>
      <c r="XBK374" s="254"/>
      <c r="XBL374" s="254"/>
      <c r="XBM374" s="254"/>
      <c r="XBN374" s="254"/>
      <c r="XBO374" s="254"/>
      <c r="XBP374" s="254"/>
      <c r="XBQ374" s="254"/>
      <c r="XBR374" s="254"/>
      <c r="XBS374" s="254"/>
      <c r="XBT374" s="254"/>
      <c r="XBU374" s="254"/>
      <c r="XBV374" s="254"/>
      <c r="XBW374" s="254"/>
      <c r="XBX374" s="254"/>
      <c r="XBY374" s="254"/>
      <c r="XBZ374" s="254"/>
      <c r="XCA374" s="254"/>
      <c r="XCB374" s="254"/>
      <c r="XCC374" s="254"/>
      <c r="XCD374" s="254"/>
      <c r="XCE374" s="254"/>
      <c r="XCF374" s="254"/>
      <c r="XCG374" s="254"/>
      <c r="XCH374" s="254"/>
      <c r="XCI374" s="254"/>
      <c r="XCJ374" s="254"/>
      <c r="XCK374" s="254"/>
      <c r="XCL374" s="254"/>
      <c r="XCM374" s="254"/>
      <c r="XCN374" s="254"/>
      <c r="XCO374" s="254"/>
      <c r="XCP374" s="254"/>
      <c r="XCQ374" s="254"/>
      <c r="XCR374" s="254"/>
      <c r="XCS374" s="254"/>
      <c r="XCT374" s="254"/>
      <c r="XCU374" s="254"/>
      <c r="XCV374" s="254"/>
      <c r="XCW374" s="254"/>
      <c r="XCX374" s="254"/>
      <c r="XCY374" s="254"/>
      <c r="XCZ374" s="254"/>
      <c r="XDA374" s="254"/>
      <c r="XDB374" s="254"/>
      <c r="XDC374" s="254"/>
      <c r="XDD374" s="254"/>
      <c r="XDE374" s="254"/>
      <c r="XDF374" s="254"/>
      <c r="XDG374" s="254"/>
      <c r="XDH374" s="254"/>
      <c r="XDI374" s="254"/>
      <c r="XDJ374" s="254"/>
      <c r="XDK374" s="254"/>
      <c r="XDL374" s="254"/>
      <c r="XDM374" s="254"/>
      <c r="XDN374" s="254"/>
      <c r="XDO374" s="254"/>
      <c r="XDP374" s="254"/>
      <c r="XDQ374" s="254"/>
      <c r="XDR374" s="254"/>
      <c r="XDS374" s="254"/>
      <c r="XDT374" s="254"/>
      <c r="XDU374" s="254"/>
      <c r="XDV374" s="254"/>
      <c r="XDW374" s="254"/>
      <c r="XDX374" s="254"/>
      <c r="XDY374" s="254"/>
      <c r="XDZ374" s="254"/>
      <c r="XEA374" s="254"/>
      <c r="XEB374" s="254"/>
      <c r="XEC374" s="254"/>
      <c r="XED374" s="254"/>
      <c r="XEE374" s="254"/>
      <c r="XEF374" s="254"/>
      <c r="XEG374" s="254"/>
      <c r="XEH374" s="254"/>
      <c r="XEI374" s="254"/>
      <c r="XEJ374" s="254"/>
      <c r="XEK374" s="254"/>
      <c r="XEL374" s="254"/>
      <c r="XEM374" s="254"/>
      <c r="XEN374" s="254"/>
      <c r="XEO374" s="254"/>
      <c r="XEP374" s="254"/>
      <c r="XEQ374" s="254"/>
      <c r="XER374" s="254"/>
      <c r="XES374" s="254"/>
      <c r="XET374" s="254"/>
      <c r="XEU374" s="254"/>
      <c r="XEV374" s="254"/>
      <c r="XEW374" s="254"/>
      <c r="XEX374" s="254"/>
      <c r="XEY374" s="254"/>
      <c r="XEZ374" s="254"/>
      <c r="XFA374" s="254"/>
      <c r="XFB374" s="254"/>
      <c r="XFC374" s="254"/>
      <c r="XFD374" s="254"/>
    </row>
    <row r="375" spans="6:31 16148:16384" x14ac:dyDescent="0.25">
      <c r="F375" s="254"/>
      <c r="J375" s="254"/>
      <c r="O375" s="254"/>
      <c r="T375" s="254"/>
      <c r="V375" s="254"/>
      <c r="W375" s="254"/>
      <c r="X375" s="254"/>
      <c r="Y375" s="254"/>
      <c r="Z375" s="254"/>
      <c r="AA375" s="254"/>
      <c r="AB375" s="254"/>
      <c r="AC375" s="254"/>
      <c r="AD375" s="254"/>
      <c r="AE375" s="254"/>
      <c r="WWB375" s="254"/>
      <c r="WWC375" s="254"/>
      <c r="WWD375" s="254"/>
      <c r="WWE375" s="254"/>
      <c r="WWF375" s="254"/>
      <c r="WWG375" s="254"/>
      <c r="WWH375" s="254"/>
      <c r="WWI375" s="254"/>
      <c r="WWJ375" s="254"/>
      <c r="WWK375" s="254"/>
      <c r="WWL375" s="254"/>
      <c r="WWM375" s="254"/>
      <c r="WWN375" s="254"/>
      <c r="WWO375" s="254"/>
      <c r="WWP375" s="254"/>
      <c r="WWQ375" s="254"/>
      <c r="WWR375" s="254"/>
      <c r="WWS375" s="254"/>
      <c r="WWT375" s="254"/>
      <c r="WWU375" s="254"/>
      <c r="WWV375" s="254"/>
      <c r="WWW375" s="254"/>
      <c r="WWX375" s="254"/>
      <c r="WWY375" s="254"/>
      <c r="WWZ375" s="254"/>
      <c r="WXA375" s="254"/>
      <c r="WXB375" s="254"/>
      <c r="WXC375" s="254"/>
      <c r="WXD375" s="254"/>
      <c r="WXE375" s="254"/>
      <c r="WXF375" s="254"/>
      <c r="WXG375" s="254"/>
      <c r="WXH375" s="254"/>
      <c r="WXI375" s="254"/>
      <c r="WXJ375" s="254"/>
      <c r="WXK375" s="254"/>
      <c r="WXL375" s="254"/>
      <c r="WXM375" s="254"/>
      <c r="WXN375" s="254"/>
      <c r="WXO375" s="254"/>
      <c r="WXP375" s="254"/>
      <c r="WXQ375" s="254"/>
      <c r="WXR375" s="254"/>
      <c r="WXS375" s="254"/>
      <c r="WXT375" s="254"/>
      <c r="WXU375" s="254"/>
      <c r="WXV375" s="254"/>
      <c r="WXW375" s="254"/>
      <c r="WXX375" s="254"/>
      <c r="WXY375" s="254"/>
      <c r="WXZ375" s="254"/>
      <c r="WYA375" s="254"/>
      <c r="WYB375" s="254"/>
      <c r="WYC375" s="254"/>
      <c r="WYD375" s="254"/>
      <c r="WYE375" s="254"/>
      <c r="WYF375" s="254"/>
      <c r="WYG375" s="254"/>
      <c r="WYH375" s="254"/>
      <c r="WYI375" s="254"/>
      <c r="WYJ375" s="254"/>
      <c r="WYK375" s="254"/>
      <c r="WYL375" s="254"/>
      <c r="WYM375" s="254"/>
      <c r="WYN375" s="254"/>
      <c r="WYO375" s="254"/>
      <c r="WYP375" s="254"/>
      <c r="WYQ375" s="254"/>
      <c r="WYR375" s="254"/>
      <c r="WYS375" s="254"/>
      <c r="WYT375" s="254"/>
      <c r="WYU375" s="254"/>
      <c r="WYV375" s="254"/>
      <c r="WYW375" s="254"/>
      <c r="WYX375" s="254"/>
      <c r="WYY375" s="254"/>
      <c r="WYZ375" s="254"/>
      <c r="WZA375" s="254"/>
      <c r="WZB375" s="254"/>
      <c r="WZC375" s="254"/>
      <c r="WZD375" s="254"/>
      <c r="WZE375" s="254"/>
      <c r="WZF375" s="254"/>
      <c r="WZG375" s="254"/>
      <c r="WZH375" s="254"/>
      <c r="WZI375" s="254"/>
      <c r="WZJ375" s="254"/>
      <c r="WZK375" s="254"/>
      <c r="WZL375" s="254"/>
      <c r="WZM375" s="254"/>
      <c r="WZN375" s="254"/>
      <c r="WZO375" s="254"/>
      <c r="WZP375" s="254"/>
      <c r="WZQ375" s="254"/>
      <c r="WZR375" s="254"/>
      <c r="WZS375" s="254"/>
      <c r="WZT375" s="254"/>
      <c r="WZU375" s="254"/>
      <c r="WZV375" s="254"/>
      <c r="WZW375" s="254"/>
      <c r="WZX375" s="254"/>
      <c r="WZY375" s="254"/>
      <c r="WZZ375" s="254"/>
      <c r="XAA375" s="254"/>
      <c r="XAB375" s="254"/>
      <c r="XAC375" s="254"/>
      <c r="XAD375" s="254"/>
      <c r="XAE375" s="254"/>
      <c r="XAF375" s="254"/>
      <c r="XAG375" s="254"/>
      <c r="XAH375" s="254"/>
      <c r="XAI375" s="254"/>
      <c r="XAJ375" s="254"/>
      <c r="XAK375" s="254"/>
      <c r="XAL375" s="254"/>
      <c r="XAM375" s="254"/>
      <c r="XAN375" s="254"/>
      <c r="XAO375" s="254"/>
      <c r="XAP375" s="254"/>
      <c r="XAQ375" s="254"/>
      <c r="XAR375" s="254"/>
      <c r="XAS375" s="254"/>
      <c r="XAT375" s="254"/>
      <c r="XAU375" s="254"/>
      <c r="XAV375" s="254"/>
      <c r="XAW375" s="254"/>
      <c r="XAX375" s="254"/>
      <c r="XAY375" s="254"/>
      <c r="XAZ375" s="254"/>
      <c r="XBA375" s="254"/>
      <c r="XBB375" s="254"/>
      <c r="XBC375" s="254"/>
      <c r="XBD375" s="254"/>
      <c r="XBE375" s="254"/>
      <c r="XBF375" s="254"/>
      <c r="XBG375" s="254"/>
      <c r="XBH375" s="254"/>
      <c r="XBI375" s="254"/>
      <c r="XBJ375" s="254"/>
      <c r="XBK375" s="254"/>
      <c r="XBL375" s="254"/>
      <c r="XBM375" s="254"/>
      <c r="XBN375" s="254"/>
      <c r="XBO375" s="254"/>
      <c r="XBP375" s="254"/>
      <c r="XBQ375" s="254"/>
      <c r="XBR375" s="254"/>
      <c r="XBS375" s="254"/>
      <c r="XBT375" s="254"/>
      <c r="XBU375" s="254"/>
      <c r="XBV375" s="254"/>
      <c r="XBW375" s="254"/>
      <c r="XBX375" s="254"/>
      <c r="XBY375" s="254"/>
      <c r="XBZ375" s="254"/>
      <c r="XCA375" s="254"/>
      <c r="XCB375" s="254"/>
      <c r="XCC375" s="254"/>
      <c r="XCD375" s="254"/>
      <c r="XCE375" s="254"/>
      <c r="XCF375" s="254"/>
      <c r="XCG375" s="254"/>
      <c r="XCH375" s="254"/>
      <c r="XCI375" s="254"/>
      <c r="XCJ375" s="254"/>
      <c r="XCK375" s="254"/>
      <c r="XCL375" s="254"/>
      <c r="XCM375" s="254"/>
      <c r="XCN375" s="254"/>
      <c r="XCO375" s="254"/>
      <c r="XCP375" s="254"/>
      <c r="XCQ375" s="254"/>
      <c r="XCR375" s="254"/>
      <c r="XCS375" s="254"/>
      <c r="XCT375" s="254"/>
      <c r="XCU375" s="254"/>
      <c r="XCV375" s="254"/>
      <c r="XCW375" s="254"/>
      <c r="XCX375" s="254"/>
      <c r="XCY375" s="254"/>
      <c r="XCZ375" s="254"/>
      <c r="XDA375" s="254"/>
      <c r="XDB375" s="254"/>
      <c r="XDC375" s="254"/>
      <c r="XDD375" s="254"/>
      <c r="XDE375" s="254"/>
      <c r="XDF375" s="254"/>
      <c r="XDG375" s="254"/>
      <c r="XDH375" s="254"/>
      <c r="XDI375" s="254"/>
      <c r="XDJ375" s="254"/>
      <c r="XDK375" s="254"/>
      <c r="XDL375" s="254"/>
      <c r="XDM375" s="254"/>
      <c r="XDN375" s="254"/>
      <c r="XDO375" s="254"/>
      <c r="XDP375" s="254"/>
      <c r="XDQ375" s="254"/>
      <c r="XDR375" s="254"/>
      <c r="XDS375" s="254"/>
      <c r="XDT375" s="254"/>
      <c r="XDU375" s="254"/>
      <c r="XDV375" s="254"/>
      <c r="XDW375" s="254"/>
      <c r="XDX375" s="254"/>
      <c r="XDY375" s="254"/>
      <c r="XDZ375" s="254"/>
      <c r="XEA375" s="254"/>
      <c r="XEB375" s="254"/>
      <c r="XEC375" s="254"/>
      <c r="XED375" s="254"/>
      <c r="XEE375" s="254"/>
      <c r="XEF375" s="254"/>
      <c r="XEG375" s="254"/>
      <c r="XEH375" s="254"/>
      <c r="XEI375" s="254"/>
      <c r="XEJ375" s="254"/>
      <c r="XEK375" s="254"/>
      <c r="XEL375" s="254"/>
      <c r="XEM375" s="254"/>
      <c r="XEN375" s="254"/>
      <c r="XEO375" s="254"/>
      <c r="XEP375" s="254"/>
      <c r="XEQ375" s="254"/>
      <c r="XER375" s="254"/>
      <c r="XES375" s="254"/>
      <c r="XET375" s="254"/>
      <c r="XEU375" s="254"/>
      <c r="XEV375" s="254"/>
      <c r="XEW375" s="254"/>
      <c r="XEX375" s="254"/>
      <c r="XEY375" s="254"/>
      <c r="XEZ375" s="254"/>
      <c r="XFA375" s="254"/>
      <c r="XFB375" s="254"/>
      <c r="XFC375" s="254"/>
      <c r="XFD375" s="254"/>
    </row>
    <row r="376" spans="6:31 16148:16384" x14ac:dyDescent="0.25">
      <c r="F376" s="254"/>
      <c r="J376" s="254"/>
      <c r="O376" s="254"/>
      <c r="T376" s="254"/>
      <c r="V376" s="254"/>
      <c r="W376" s="254"/>
      <c r="X376" s="254"/>
      <c r="Y376" s="254"/>
      <c r="Z376" s="254"/>
      <c r="AA376" s="254"/>
      <c r="AB376" s="254"/>
      <c r="AC376" s="254"/>
      <c r="AD376" s="254"/>
      <c r="AE376" s="254"/>
      <c r="WWB376" s="254"/>
      <c r="WWC376" s="254"/>
      <c r="WWD376" s="254"/>
      <c r="WWE376" s="254"/>
      <c r="WWF376" s="254"/>
      <c r="WWG376" s="254"/>
      <c r="WWH376" s="254"/>
      <c r="WWI376" s="254"/>
      <c r="WWJ376" s="254"/>
      <c r="WWK376" s="254"/>
      <c r="WWL376" s="254"/>
      <c r="WWM376" s="254"/>
      <c r="WWN376" s="254"/>
      <c r="WWO376" s="254"/>
      <c r="WWP376" s="254"/>
      <c r="WWQ376" s="254"/>
      <c r="WWR376" s="254"/>
      <c r="WWS376" s="254"/>
      <c r="WWT376" s="254"/>
      <c r="WWU376" s="254"/>
      <c r="WWV376" s="254"/>
      <c r="WWW376" s="254"/>
      <c r="WWX376" s="254"/>
      <c r="WWY376" s="254"/>
      <c r="WWZ376" s="254"/>
      <c r="WXA376" s="254"/>
      <c r="WXB376" s="254"/>
      <c r="WXC376" s="254"/>
      <c r="WXD376" s="254"/>
      <c r="WXE376" s="254"/>
      <c r="WXF376" s="254"/>
      <c r="WXG376" s="254"/>
      <c r="WXH376" s="254"/>
      <c r="WXI376" s="254"/>
      <c r="WXJ376" s="254"/>
      <c r="WXK376" s="254"/>
      <c r="WXL376" s="254"/>
      <c r="WXM376" s="254"/>
      <c r="WXN376" s="254"/>
      <c r="WXO376" s="254"/>
      <c r="WXP376" s="254"/>
      <c r="WXQ376" s="254"/>
      <c r="WXR376" s="254"/>
      <c r="WXS376" s="254"/>
      <c r="WXT376" s="254"/>
      <c r="WXU376" s="254"/>
      <c r="WXV376" s="254"/>
      <c r="WXW376" s="254"/>
      <c r="WXX376" s="254"/>
      <c r="WXY376" s="254"/>
      <c r="WXZ376" s="254"/>
      <c r="WYA376" s="254"/>
      <c r="WYB376" s="254"/>
      <c r="WYC376" s="254"/>
      <c r="WYD376" s="254"/>
      <c r="WYE376" s="254"/>
      <c r="WYF376" s="254"/>
      <c r="WYG376" s="254"/>
      <c r="WYH376" s="254"/>
      <c r="WYI376" s="254"/>
      <c r="WYJ376" s="254"/>
      <c r="WYK376" s="254"/>
      <c r="WYL376" s="254"/>
      <c r="WYM376" s="254"/>
      <c r="WYN376" s="254"/>
      <c r="WYO376" s="254"/>
      <c r="WYP376" s="254"/>
      <c r="WYQ376" s="254"/>
      <c r="WYR376" s="254"/>
      <c r="WYS376" s="254"/>
      <c r="WYT376" s="254"/>
      <c r="WYU376" s="254"/>
      <c r="WYV376" s="254"/>
      <c r="WYW376" s="254"/>
      <c r="WYX376" s="254"/>
      <c r="WYY376" s="254"/>
      <c r="WYZ376" s="254"/>
      <c r="WZA376" s="254"/>
      <c r="WZB376" s="254"/>
      <c r="WZC376" s="254"/>
      <c r="WZD376" s="254"/>
      <c r="WZE376" s="254"/>
      <c r="WZF376" s="254"/>
      <c r="WZG376" s="254"/>
      <c r="WZH376" s="254"/>
      <c r="WZI376" s="254"/>
      <c r="WZJ376" s="254"/>
      <c r="WZK376" s="254"/>
      <c r="WZL376" s="254"/>
      <c r="WZM376" s="254"/>
      <c r="WZN376" s="254"/>
      <c r="WZO376" s="254"/>
      <c r="WZP376" s="254"/>
      <c r="WZQ376" s="254"/>
      <c r="WZR376" s="254"/>
      <c r="WZS376" s="254"/>
      <c r="WZT376" s="254"/>
      <c r="WZU376" s="254"/>
      <c r="WZV376" s="254"/>
      <c r="WZW376" s="254"/>
      <c r="WZX376" s="254"/>
      <c r="WZY376" s="254"/>
      <c r="WZZ376" s="254"/>
      <c r="XAA376" s="254"/>
      <c r="XAB376" s="254"/>
      <c r="XAC376" s="254"/>
      <c r="XAD376" s="254"/>
      <c r="XAE376" s="254"/>
      <c r="XAF376" s="254"/>
      <c r="XAG376" s="254"/>
      <c r="XAH376" s="254"/>
      <c r="XAI376" s="254"/>
      <c r="XAJ376" s="254"/>
      <c r="XAK376" s="254"/>
      <c r="XAL376" s="254"/>
      <c r="XAM376" s="254"/>
      <c r="XAN376" s="254"/>
      <c r="XAO376" s="254"/>
      <c r="XAP376" s="254"/>
      <c r="XAQ376" s="254"/>
      <c r="XAR376" s="254"/>
      <c r="XAS376" s="254"/>
      <c r="XAT376" s="254"/>
      <c r="XAU376" s="254"/>
      <c r="XAV376" s="254"/>
      <c r="XAW376" s="254"/>
      <c r="XAX376" s="254"/>
      <c r="XAY376" s="254"/>
      <c r="XAZ376" s="254"/>
      <c r="XBA376" s="254"/>
      <c r="XBB376" s="254"/>
      <c r="XBC376" s="254"/>
      <c r="XBD376" s="254"/>
      <c r="XBE376" s="254"/>
      <c r="XBF376" s="254"/>
      <c r="XBG376" s="254"/>
      <c r="XBH376" s="254"/>
      <c r="XBI376" s="254"/>
      <c r="XBJ376" s="254"/>
      <c r="XBK376" s="254"/>
      <c r="XBL376" s="254"/>
      <c r="XBM376" s="254"/>
      <c r="XBN376" s="254"/>
      <c r="XBO376" s="254"/>
      <c r="XBP376" s="254"/>
      <c r="XBQ376" s="254"/>
      <c r="XBR376" s="254"/>
      <c r="XBS376" s="254"/>
      <c r="XBT376" s="254"/>
      <c r="XBU376" s="254"/>
      <c r="XBV376" s="254"/>
      <c r="XBW376" s="254"/>
      <c r="XBX376" s="254"/>
      <c r="XBY376" s="254"/>
      <c r="XBZ376" s="254"/>
      <c r="XCA376" s="254"/>
      <c r="XCB376" s="254"/>
      <c r="XCC376" s="254"/>
      <c r="XCD376" s="254"/>
      <c r="XCE376" s="254"/>
      <c r="XCF376" s="254"/>
      <c r="XCG376" s="254"/>
      <c r="XCH376" s="254"/>
      <c r="XCI376" s="254"/>
      <c r="XCJ376" s="254"/>
      <c r="XCK376" s="254"/>
      <c r="XCL376" s="254"/>
      <c r="XCM376" s="254"/>
      <c r="XCN376" s="254"/>
      <c r="XCO376" s="254"/>
      <c r="XCP376" s="254"/>
      <c r="XCQ376" s="254"/>
      <c r="XCR376" s="254"/>
      <c r="XCS376" s="254"/>
      <c r="XCT376" s="254"/>
      <c r="XCU376" s="254"/>
      <c r="XCV376" s="254"/>
      <c r="XCW376" s="254"/>
      <c r="XCX376" s="254"/>
      <c r="XCY376" s="254"/>
      <c r="XCZ376" s="254"/>
      <c r="XDA376" s="254"/>
      <c r="XDB376" s="254"/>
      <c r="XDC376" s="254"/>
      <c r="XDD376" s="254"/>
      <c r="XDE376" s="254"/>
      <c r="XDF376" s="254"/>
      <c r="XDG376" s="254"/>
      <c r="XDH376" s="254"/>
      <c r="XDI376" s="254"/>
      <c r="XDJ376" s="254"/>
      <c r="XDK376" s="254"/>
      <c r="XDL376" s="254"/>
      <c r="XDM376" s="254"/>
      <c r="XDN376" s="254"/>
      <c r="XDO376" s="254"/>
      <c r="XDP376" s="254"/>
      <c r="XDQ376" s="254"/>
      <c r="XDR376" s="254"/>
      <c r="XDS376" s="254"/>
      <c r="XDT376" s="254"/>
      <c r="XDU376" s="254"/>
      <c r="XDV376" s="254"/>
      <c r="XDW376" s="254"/>
      <c r="XDX376" s="254"/>
      <c r="XDY376" s="254"/>
      <c r="XDZ376" s="254"/>
      <c r="XEA376" s="254"/>
      <c r="XEB376" s="254"/>
      <c r="XEC376" s="254"/>
      <c r="XED376" s="254"/>
      <c r="XEE376" s="254"/>
      <c r="XEF376" s="254"/>
      <c r="XEG376" s="254"/>
      <c r="XEH376" s="254"/>
      <c r="XEI376" s="254"/>
      <c r="XEJ376" s="254"/>
      <c r="XEK376" s="254"/>
      <c r="XEL376" s="254"/>
      <c r="XEM376" s="254"/>
      <c r="XEN376" s="254"/>
      <c r="XEO376" s="254"/>
      <c r="XEP376" s="254"/>
      <c r="XEQ376" s="254"/>
      <c r="XER376" s="254"/>
      <c r="XES376" s="254"/>
      <c r="XET376" s="254"/>
      <c r="XEU376" s="254"/>
      <c r="XEV376" s="254"/>
      <c r="XEW376" s="254"/>
      <c r="XEX376" s="254"/>
      <c r="XEY376" s="254"/>
      <c r="XEZ376" s="254"/>
      <c r="XFA376" s="254"/>
      <c r="XFB376" s="254"/>
      <c r="XFC376" s="254"/>
      <c r="XFD376" s="254"/>
    </row>
    <row r="377" spans="6:31 16148:16384" x14ac:dyDescent="0.25">
      <c r="F377" s="254"/>
      <c r="J377" s="254"/>
      <c r="O377" s="254"/>
      <c r="T377" s="254"/>
      <c r="V377" s="254"/>
      <c r="W377" s="254"/>
      <c r="X377" s="254"/>
      <c r="Y377" s="254"/>
      <c r="Z377" s="254"/>
      <c r="AA377" s="254"/>
      <c r="AB377" s="254"/>
      <c r="AC377" s="254"/>
      <c r="AD377" s="254"/>
      <c r="AE377" s="254"/>
      <c r="WWB377" s="254"/>
      <c r="WWC377" s="254"/>
      <c r="WWD377" s="254"/>
      <c r="WWE377" s="254"/>
      <c r="WWF377" s="254"/>
      <c r="WWG377" s="254"/>
      <c r="WWH377" s="254"/>
      <c r="WWI377" s="254"/>
      <c r="WWJ377" s="254"/>
      <c r="WWK377" s="254"/>
      <c r="WWL377" s="254"/>
      <c r="WWM377" s="254"/>
      <c r="WWN377" s="254"/>
      <c r="WWO377" s="254"/>
      <c r="WWP377" s="254"/>
      <c r="WWQ377" s="254"/>
      <c r="WWR377" s="254"/>
      <c r="WWS377" s="254"/>
      <c r="WWT377" s="254"/>
      <c r="WWU377" s="254"/>
      <c r="WWV377" s="254"/>
      <c r="WWW377" s="254"/>
      <c r="WWX377" s="254"/>
      <c r="WWY377" s="254"/>
      <c r="WWZ377" s="254"/>
      <c r="WXA377" s="254"/>
      <c r="WXB377" s="254"/>
      <c r="WXC377" s="254"/>
      <c r="WXD377" s="254"/>
      <c r="WXE377" s="254"/>
      <c r="WXF377" s="254"/>
      <c r="WXG377" s="254"/>
      <c r="WXH377" s="254"/>
      <c r="WXI377" s="254"/>
      <c r="WXJ377" s="254"/>
      <c r="WXK377" s="254"/>
      <c r="WXL377" s="254"/>
      <c r="WXM377" s="254"/>
      <c r="WXN377" s="254"/>
      <c r="WXO377" s="254"/>
      <c r="WXP377" s="254"/>
      <c r="WXQ377" s="254"/>
      <c r="WXR377" s="254"/>
      <c r="WXS377" s="254"/>
      <c r="WXT377" s="254"/>
      <c r="WXU377" s="254"/>
      <c r="WXV377" s="254"/>
      <c r="WXW377" s="254"/>
      <c r="WXX377" s="254"/>
      <c r="WXY377" s="254"/>
      <c r="WXZ377" s="254"/>
      <c r="WYA377" s="254"/>
      <c r="WYB377" s="254"/>
      <c r="WYC377" s="254"/>
      <c r="WYD377" s="254"/>
      <c r="WYE377" s="254"/>
      <c r="WYF377" s="254"/>
      <c r="WYG377" s="254"/>
      <c r="WYH377" s="254"/>
      <c r="WYI377" s="254"/>
      <c r="WYJ377" s="254"/>
      <c r="WYK377" s="254"/>
      <c r="WYL377" s="254"/>
      <c r="WYM377" s="254"/>
      <c r="WYN377" s="254"/>
      <c r="WYO377" s="254"/>
      <c r="WYP377" s="254"/>
      <c r="WYQ377" s="254"/>
      <c r="WYR377" s="254"/>
      <c r="WYS377" s="254"/>
      <c r="WYT377" s="254"/>
      <c r="WYU377" s="254"/>
      <c r="WYV377" s="254"/>
      <c r="WYW377" s="254"/>
      <c r="WYX377" s="254"/>
      <c r="WYY377" s="254"/>
      <c r="WYZ377" s="254"/>
      <c r="WZA377" s="254"/>
      <c r="WZB377" s="254"/>
      <c r="WZC377" s="254"/>
      <c r="WZD377" s="254"/>
      <c r="WZE377" s="254"/>
      <c r="WZF377" s="254"/>
      <c r="WZG377" s="254"/>
      <c r="WZH377" s="254"/>
      <c r="WZI377" s="254"/>
      <c r="WZJ377" s="254"/>
      <c r="WZK377" s="254"/>
      <c r="WZL377" s="254"/>
      <c r="WZM377" s="254"/>
      <c r="WZN377" s="254"/>
      <c r="WZO377" s="254"/>
      <c r="WZP377" s="254"/>
      <c r="WZQ377" s="254"/>
      <c r="WZR377" s="254"/>
      <c r="WZS377" s="254"/>
      <c r="WZT377" s="254"/>
      <c r="WZU377" s="254"/>
      <c r="WZV377" s="254"/>
      <c r="WZW377" s="254"/>
      <c r="WZX377" s="254"/>
      <c r="WZY377" s="254"/>
      <c r="WZZ377" s="254"/>
      <c r="XAA377" s="254"/>
      <c r="XAB377" s="254"/>
      <c r="XAC377" s="254"/>
      <c r="XAD377" s="254"/>
      <c r="XAE377" s="254"/>
      <c r="XAF377" s="254"/>
      <c r="XAG377" s="254"/>
      <c r="XAH377" s="254"/>
      <c r="XAI377" s="254"/>
      <c r="XAJ377" s="254"/>
      <c r="XAK377" s="254"/>
      <c r="XAL377" s="254"/>
      <c r="XAM377" s="254"/>
      <c r="XAN377" s="254"/>
      <c r="XAO377" s="254"/>
      <c r="XAP377" s="254"/>
      <c r="XAQ377" s="254"/>
      <c r="XAR377" s="254"/>
      <c r="XAS377" s="254"/>
      <c r="XAT377" s="254"/>
      <c r="XAU377" s="254"/>
      <c r="XAV377" s="254"/>
      <c r="XAW377" s="254"/>
      <c r="XAX377" s="254"/>
      <c r="XAY377" s="254"/>
      <c r="XAZ377" s="254"/>
      <c r="XBA377" s="254"/>
      <c r="XBB377" s="254"/>
      <c r="XBC377" s="254"/>
      <c r="XBD377" s="254"/>
      <c r="XBE377" s="254"/>
      <c r="XBF377" s="254"/>
      <c r="XBG377" s="254"/>
      <c r="XBH377" s="254"/>
      <c r="XBI377" s="254"/>
      <c r="XBJ377" s="254"/>
      <c r="XBK377" s="254"/>
      <c r="XBL377" s="254"/>
      <c r="XBM377" s="254"/>
      <c r="XBN377" s="254"/>
      <c r="XBO377" s="254"/>
      <c r="XBP377" s="254"/>
      <c r="XBQ377" s="254"/>
      <c r="XBR377" s="254"/>
      <c r="XBS377" s="254"/>
      <c r="XBT377" s="254"/>
      <c r="XBU377" s="254"/>
      <c r="XBV377" s="254"/>
      <c r="XBW377" s="254"/>
      <c r="XBX377" s="254"/>
      <c r="XBY377" s="254"/>
      <c r="XBZ377" s="254"/>
      <c r="XCA377" s="254"/>
      <c r="XCB377" s="254"/>
      <c r="XCC377" s="254"/>
      <c r="XCD377" s="254"/>
      <c r="XCE377" s="254"/>
      <c r="XCF377" s="254"/>
      <c r="XCG377" s="254"/>
      <c r="XCH377" s="254"/>
      <c r="XCI377" s="254"/>
      <c r="XCJ377" s="254"/>
      <c r="XCK377" s="254"/>
      <c r="XCL377" s="254"/>
      <c r="XCM377" s="254"/>
      <c r="XCN377" s="254"/>
      <c r="XCO377" s="254"/>
      <c r="XCP377" s="254"/>
      <c r="XCQ377" s="254"/>
      <c r="XCR377" s="254"/>
      <c r="XCS377" s="254"/>
      <c r="XCT377" s="254"/>
      <c r="XCU377" s="254"/>
      <c r="XCV377" s="254"/>
      <c r="XCW377" s="254"/>
      <c r="XCX377" s="254"/>
      <c r="XCY377" s="254"/>
      <c r="XCZ377" s="254"/>
      <c r="XDA377" s="254"/>
      <c r="XDB377" s="254"/>
      <c r="XDC377" s="254"/>
      <c r="XDD377" s="254"/>
      <c r="XDE377" s="254"/>
      <c r="XDF377" s="254"/>
      <c r="XDG377" s="254"/>
      <c r="XDH377" s="254"/>
      <c r="XDI377" s="254"/>
      <c r="XDJ377" s="254"/>
      <c r="XDK377" s="254"/>
      <c r="XDL377" s="254"/>
      <c r="XDM377" s="254"/>
      <c r="XDN377" s="254"/>
      <c r="XDO377" s="254"/>
      <c r="XDP377" s="254"/>
      <c r="XDQ377" s="254"/>
      <c r="XDR377" s="254"/>
      <c r="XDS377" s="254"/>
      <c r="XDT377" s="254"/>
      <c r="XDU377" s="254"/>
      <c r="XDV377" s="254"/>
      <c r="XDW377" s="254"/>
      <c r="XDX377" s="254"/>
      <c r="XDY377" s="254"/>
      <c r="XDZ377" s="254"/>
      <c r="XEA377" s="254"/>
      <c r="XEB377" s="254"/>
      <c r="XEC377" s="254"/>
      <c r="XED377" s="254"/>
      <c r="XEE377" s="254"/>
      <c r="XEF377" s="254"/>
      <c r="XEG377" s="254"/>
      <c r="XEH377" s="254"/>
      <c r="XEI377" s="254"/>
      <c r="XEJ377" s="254"/>
      <c r="XEK377" s="254"/>
      <c r="XEL377" s="254"/>
      <c r="XEM377" s="254"/>
      <c r="XEN377" s="254"/>
      <c r="XEO377" s="254"/>
      <c r="XEP377" s="254"/>
      <c r="XEQ377" s="254"/>
      <c r="XER377" s="254"/>
      <c r="XES377" s="254"/>
      <c r="XET377" s="254"/>
      <c r="XEU377" s="254"/>
      <c r="XEV377" s="254"/>
      <c r="XEW377" s="254"/>
      <c r="XEX377" s="254"/>
      <c r="XEY377" s="254"/>
      <c r="XEZ377" s="254"/>
      <c r="XFA377" s="254"/>
      <c r="XFB377" s="254"/>
      <c r="XFC377" s="254"/>
      <c r="XFD377" s="254"/>
    </row>
    <row r="378" spans="6:31 16148:16384" x14ac:dyDescent="0.25">
      <c r="F378" s="254"/>
      <c r="J378" s="254"/>
      <c r="O378" s="254"/>
      <c r="T378" s="254"/>
      <c r="V378" s="254"/>
      <c r="W378" s="254"/>
      <c r="X378" s="254"/>
      <c r="Y378" s="254"/>
      <c r="Z378" s="254"/>
      <c r="AA378" s="254"/>
      <c r="AB378" s="254"/>
      <c r="AC378" s="254"/>
      <c r="AD378" s="254"/>
      <c r="AE378" s="254"/>
      <c r="WWB378" s="254"/>
      <c r="WWC378" s="254"/>
      <c r="WWD378" s="254"/>
      <c r="WWE378" s="254"/>
      <c r="WWF378" s="254"/>
      <c r="WWG378" s="254"/>
      <c r="WWH378" s="254"/>
      <c r="WWI378" s="254"/>
      <c r="WWJ378" s="254"/>
      <c r="WWK378" s="254"/>
      <c r="WWL378" s="254"/>
      <c r="WWM378" s="254"/>
      <c r="WWN378" s="254"/>
      <c r="WWO378" s="254"/>
      <c r="WWP378" s="254"/>
      <c r="WWQ378" s="254"/>
      <c r="WWR378" s="254"/>
      <c r="WWS378" s="254"/>
      <c r="WWT378" s="254"/>
      <c r="WWU378" s="254"/>
      <c r="WWV378" s="254"/>
      <c r="WWW378" s="254"/>
      <c r="WWX378" s="254"/>
      <c r="WWY378" s="254"/>
      <c r="WWZ378" s="254"/>
      <c r="WXA378" s="254"/>
      <c r="WXB378" s="254"/>
      <c r="WXC378" s="254"/>
      <c r="WXD378" s="254"/>
      <c r="WXE378" s="254"/>
      <c r="WXF378" s="254"/>
      <c r="WXG378" s="254"/>
      <c r="WXH378" s="254"/>
      <c r="WXI378" s="254"/>
      <c r="WXJ378" s="254"/>
      <c r="WXK378" s="254"/>
      <c r="WXL378" s="254"/>
      <c r="WXM378" s="254"/>
      <c r="WXN378" s="254"/>
      <c r="WXO378" s="254"/>
      <c r="WXP378" s="254"/>
      <c r="WXQ378" s="254"/>
      <c r="WXR378" s="254"/>
      <c r="WXS378" s="254"/>
      <c r="WXT378" s="254"/>
      <c r="WXU378" s="254"/>
      <c r="WXV378" s="254"/>
      <c r="WXW378" s="254"/>
      <c r="WXX378" s="254"/>
      <c r="WXY378" s="254"/>
      <c r="WXZ378" s="254"/>
      <c r="WYA378" s="254"/>
      <c r="WYB378" s="254"/>
      <c r="WYC378" s="254"/>
      <c r="WYD378" s="254"/>
      <c r="WYE378" s="254"/>
      <c r="WYF378" s="254"/>
      <c r="WYG378" s="254"/>
      <c r="WYH378" s="254"/>
      <c r="WYI378" s="254"/>
      <c r="WYJ378" s="254"/>
      <c r="WYK378" s="254"/>
      <c r="WYL378" s="254"/>
      <c r="WYM378" s="254"/>
      <c r="WYN378" s="254"/>
      <c r="WYO378" s="254"/>
      <c r="WYP378" s="254"/>
      <c r="WYQ378" s="254"/>
      <c r="WYR378" s="254"/>
      <c r="WYS378" s="254"/>
      <c r="WYT378" s="254"/>
      <c r="WYU378" s="254"/>
      <c r="WYV378" s="254"/>
      <c r="WYW378" s="254"/>
      <c r="WYX378" s="254"/>
      <c r="WYY378" s="254"/>
      <c r="WYZ378" s="254"/>
      <c r="WZA378" s="254"/>
      <c r="WZB378" s="254"/>
      <c r="WZC378" s="254"/>
      <c r="WZD378" s="254"/>
      <c r="WZE378" s="254"/>
      <c r="WZF378" s="254"/>
      <c r="WZG378" s="254"/>
      <c r="WZH378" s="254"/>
      <c r="WZI378" s="254"/>
      <c r="WZJ378" s="254"/>
      <c r="WZK378" s="254"/>
      <c r="WZL378" s="254"/>
      <c r="WZM378" s="254"/>
      <c r="WZN378" s="254"/>
      <c r="WZO378" s="254"/>
      <c r="WZP378" s="254"/>
      <c r="WZQ378" s="254"/>
      <c r="WZR378" s="254"/>
      <c r="WZS378" s="254"/>
      <c r="WZT378" s="254"/>
      <c r="WZU378" s="254"/>
      <c r="WZV378" s="254"/>
      <c r="WZW378" s="254"/>
      <c r="WZX378" s="254"/>
      <c r="WZY378" s="254"/>
      <c r="WZZ378" s="254"/>
      <c r="XAA378" s="254"/>
      <c r="XAB378" s="254"/>
      <c r="XAC378" s="254"/>
      <c r="XAD378" s="254"/>
      <c r="XAE378" s="254"/>
      <c r="XAF378" s="254"/>
      <c r="XAG378" s="254"/>
      <c r="XAH378" s="254"/>
      <c r="XAI378" s="254"/>
      <c r="XAJ378" s="254"/>
      <c r="XAK378" s="254"/>
      <c r="XAL378" s="254"/>
      <c r="XAM378" s="254"/>
      <c r="XAN378" s="254"/>
      <c r="XAO378" s="254"/>
      <c r="XAP378" s="254"/>
      <c r="XAQ378" s="254"/>
      <c r="XAR378" s="254"/>
      <c r="XAS378" s="254"/>
      <c r="XAT378" s="254"/>
      <c r="XAU378" s="254"/>
      <c r="XAV378" s="254"/>
      <c r="XAW378" s="254"/>
      <c r="XAX378" s="254"/>
      <c r="XAY378" s="254"/>
      <c r="XAZ378" s="254"/>
      <c r="XBA378" s="254"/>
      <c r="XBB378" s="254"/>
      <c r="XBC378" s="254"/>
      <c r="XBD378" s="254"/>
      <c r="XBE378" s="254"/>
      <c r="XBF378" s="254"/>
      <c r="XBG378" s="254"/>
      <c r="XBH378" s="254"/>
      <c r="XBI378" s="254"/>
      <c r="XBJ378" s="254"/>
      <c r="XBK378" s="254"/>
      <c r="XBL378" s="254"/>
      <c r="XBM378" s="254"/>
      <c r="XBN378" s="254"/>
      <c r="XBO378" s="254"/>
      <c r="XBP378" s="254"/>
      <c r="XBQ378" s="254"/>
      <c r="XBR378" s="254"/>
      <c r="XBS378" s="254"/>
      <c r="XBT378" s="254"/>
      <c r="XBU378" s="254"/>
      <c r="XBV378" s="254"/>
      <c r="XBW378" s="254"/>
      <c r="XBX378" s="254"/>
      <c r="XBY378" s="254"/>
      <c r="XBZ378" s="254"/>
      <c r="XCA378" s="254"/>
      <c r="XCB378" s="254"/>
      <c r="XCC378" s="254"/>
      <c r="XCD378" s="254"/>
      <c r="XCE378" s="254"/>
      <c r="XCF378" s="254"/>
      <c r="XCG378" s="254"/>
      <c r="XCH378" s="254"/>
      <c r="XCI378" s="254"/>
      <c r="XCJ378" s="254"/>
      <c r="XCK378" s="254"/>
      <c r="XCL378" s="254"/>
      <c r="XCM378" s="254"/>
      <c r="XCN378" s="254"/>
      <c r="XCO378" s="254"/>
      <c r="XCP378" s="254"/>
      <c r="XCQ378" s="254"/>
      <c r="XCR378" s="254"/>
      <c r="XCS378" s="254"/>
      <c r="XCT378" s="254"/>
      <c r="XCU378" s="254"/>
      <c r="XCV378" s="254"/>
      <c r="XCW378" s="254"/>
      <c r="XCX378" s="254"/>
      <c r="XCY378" s="254"/>
      <c r="XCZ378" s="254"/>
      <c r="XDA378" s="254"/>
      <c r="XDB378" s="254"/>
      <c r="XDC378" s="254"/>
      <c r="XDD378" s="254"/>
      <c r="XDE378" s="254"/>
      <c r="XDF378" s="254"/>
      <c r="XDG378" s="254"/>
      <c r="XDH378" s="254"/>
      <c r="XDI378" s="254"/>
      <c r="XDJ378" s="254"/>
      <c r="XDK378" s="254"/>
      <c r="XDL378" s="254"/>
      <c r="XDM378" s="254"/>
      <c r="XDN378" s="254"/>
      <c r="XDO378" s="254"/>
      <c r="XDP378" s="254"/>
      <c r="XDQ378" s="254"/>
      <c r="XDR378" s="254"/>
      <c r="XDS378" s="254"/>
      <c r="XDT378" s="254"/>
      <c r="XDU378" s="254"/>
      <c r="XDV378" s="254"/>
      <c r="XDW378" s="254"/>
      <c r="XDX378" s="254"/>
      <c r="XDY378" s="254"/>
      <c r="XDZ378" s="254"/>
      <c r="XEA378" s="254"/>
      <c r="XEB378" s="254"/>
      <c r="XEC378" s="254"/>
      <c r="XED378" s="254"/>
      <c r="XEE378" s="254"/>
      <c r="XEF378" s="254"/>
      <c r="XEG378" s="254"/>
      <c r="XEH378" s="254"/>
      <c r="XEI378" s="254"/>
      <c r="XEJ378" s="254"/>
      <c r="XEK378" s="254"/>
      <c r="XEL378" s="254"/>
      <c r="XEM378" s="254"/>
      <c r="XEN378" s="254"/>
      <c r="XEO378" s="254"/>
      <c r="XEP378" s="254"/>
      <c r="XEQ378" s="254"/>
      <c r="XER378" s="254"/>
      <c r="XES378" s="254"/>
      <c r="XET378" s="254"/>
      <c r="XEU378" s="254"/>
      <c r="XEV378" s="254"/>
      <c r="XEW378" s="254"/>
      <c r="XEX378" s="254"/>
      <c r="XEY378" s="254"/>
      <c r="XEZ378" s="254"/>
      <c r="XFA378" s="254"/>
      <c r="XFB378" s="254"/>
      <c r="XFC378" s="254"/>
      <c r="XFD378" s="254"/>
    </row>
    <row r="379" spans="6:31 16148:16384" x14ac:dyDescent="0.25">
      <c r="F379" s="254"/>
      <c r="J379" s="254"/>
      <c r="O379" s="254"/>
      <c r="T379" s="254"/>
      <c r="V379" s="254"/>
      <c r="W379" s="254"/>
      <c r="X379" s="254"/>
      <c r="Y379" s="254"/>
      <c r="Z379" s="254"/>
      <c r="AA379" s="254"/>
      <c r="AB379" s="254"/>
      <c r="AC379" s="254"/>
      <c r="AD379" s="254"/>
      <c r="AE379" s="254"/>
      <c r="WWB379" s="254"/>
      <c r="WWC379" s="254"/>
      <c r="WWD379" s="254"/>
      <c r="WWE379" s="254"/>
      <c r="WWF379" s="254"/>
      <c r="WWG379" s="254"/>
      <c r="WWH379" s="254"/>
      <c r="WWI379" s="254"/>
      <c r="WWJ379" s="254"/>
      <c r="WWK379" s="254"/>
      <c r="WWL379" s="254"/>
      <c r="WWM379" s="254"/>
      <c r="WWN379" s="254"/>
      <c r="WWO379" s="254"/>
      <c r="WWP379" s="254"/>
      <c r="WWQ379" s="254"/>
      <c r="WWR379" s="254"/>
      <c r="WWS379" s="254"/>
      <c r="WWT379" s="254"/>
      <c r="WWU379" s="254"/>
      <c r="WWV379" s="254"/>
      <c r="WWW379" s="254"/>
      <c r="WWX379" s="254"/>
      <c r="WWY379" s="254"/>
      <c r="WWZ379" s="254"/>
      <c r="WXA379" s="254"/>
      <c r="WXB379" s="254"/>
      <c r="WXC379" s="254"/>
      <c r="WXD379" s="254"/>
      <c r="WXE379" s="254"/>
      <c r="WXF379" s="254"/>
      <c r="WXG379" s="254"/>
      <c r="WXH379" s="254"/>
      <c r="WXI379" s="254"/>
      <c r="WXJ379" s="254"/>
      <c r="WXK379" s="254"/>
      <c r="WXL379" s="254"/>
      <c r="WXM379" s="254"/>
      <c r="WXN379" s="254"/>
      <c r="WXO379" s="254"/>
      <c r="WXP379" s="254"/>
      <c r="WXQ379" s="254"/>
      <c r="WXR379" s="254"/>
      <c r="WXS379" s="254"/>
      <c r="WXT379" s="254"/>
      <c r="WXU379" s="254"/>
      <c r="WXV379" s="254"/>
      <c r="WXW379" s="254"/>
      <c r="WXX379" s="254"/>
      <c r="WXY379" s="254"/>
      <c r="WXZ379" s="254"/>
      <c r="WYA379" s="254"/>
      <c r="WYB379" s="254"/>
      <c r="WYC379" s="254"/>
      <c r="WYD379" s="254"/>
      <c r="WYE379" s="254"/>
      <c r="WYF379" s="254"/>
      <c r="WYG379" s="254"/>
      <c r="WYH379" s="254"/>
      <c r="WYI379" s="254"/>
      <c r="WYJ379" s="254"/>
      <c r="WYK379" s="254"/>
      <c r="WYL379" s="254"/>
      <c r="WYM379" s="254"/>
      <c r="WYN379" s="254"/>
      <c r="WYO379" s="254"/>
      <c r="WYP379" s="254"/>
      <c r="WYQ379" s="254"/>
      <c r="WYR379" s="254"/>
      <c r="WYS379" s="254"/>
      <c r="WYT379" s="254"/>
      <c r="WYU379" s="254"/>
      <c r="WYV379" s="254"/>
      <c r="WYW379" s="254"/>
      <c r="WYX379" s="254"/>
      <c r="WYY379" s="254"/>
      <c r="WYZ379" s="254"/>
      <c r="WZA379" s="254"/>
      <c r="WZB379" s="254"/>
      <c r="WZC379" s="254"/>
      <c r="WZD379" s="254"/>
      <c r="WZE379" s="254"/>
      <c r="WZF379" s="254"/>
      <c r="WZG379" s="254"/>
      <c r="WZH379" s="254"/>
      <c r="WZI379" s="254"/>
      <c r="WZJ379" s="254"/>
      <c r="WZK379" s="254"/>
      <c r="WZL379" s="254"/>
      <c r="WZM379" s="254"/>
      <c r="WZN379" s="254"/>
      <c r="WZO379" s="254"/>
      <c r="WZP379" s="254"/>
      <c r="WZQ379" s="254"/>
      <c r="WZR379" s="254"/>
      <c r="WZS379" s="254"/>
      <c r="WZT379" s="254"/>
      <c r="WZU379" s="254"/>
      <c r="WZV379" s="254"/>
      <c r="WZW379" s="254"/>
      <c r="WZX379" s="254"/>
      <c r="WZY379" s="254"/>
      <c r="WZZ379" s="254"/>
      <c r="XAA379" s="254"/>
      <c r="XAB379" s="254"/>
      <c r="XAC379" s="254"/>
      <c r="XAD379" s="254"/>
      <c r="XAE379" s="254"/>
      <c r="XAF379" s="254"/>
      <c r="XAG379" s="254"/>
      <c r="XAH379" s="254"/>
      <c r="XAI379" s="254"/>
      <c r="XAJ379" s="254"/>
      <c r="XAK379" s="254"/>
      <c r="XAL379" s="254"/>
      <c r="XAM379" s="254"/>
      <c r="XAN379" s="254"/>
      <c r="XAO379" s="254"/>
      <c r="XAP379" s="254"/>
      <c r="XAQ379" s="254"/>
      <c r="XAR379" s="254"/>
      <c r="XAS379" s="254"/>
      <c r="XAT379" s="254"/>
      <c r="XAU379" s="254"/>
      <c r="XAV379" s="254"/>
      <c r="XAW379" s="254"/>
      <c r="XAX379" s="254"/>
      <c r="XAY379" s="254"/>
      <c r="XAZ379" s="254"/>
      <c r="XBA379" s="254"/>
      <c r="XBB379" s="254"/>
      <c r="XBC379" s="254"/>
      <c r="XBD379" s="254"/>
      <c r="XBE379" s="254"/>
      <c r="XBF379" s="254"/>
      <c r="XBG379" s="254"/>
      <c r="XBH379" s="254"/>
      <c r="XBI379" s="254"/>
      <c r="XBJ379" s="254"/>
      <c r="XBK379" s="254"/>
      <c r="XBL379" s="254"/>
      <c r="XBM379" s="254"/>
      <c r="XBN379" s="254"/>
      <c r="XBO379" s="254"/>
      <c r="XBP379" s="254"/>
      <c r="XBQ379" s="254"/>
      <c r="XBR379" s="254"/>
      <c r="XBS379" s="254"/>
      <c r="XBT379" s="254"/>
      <c r="XBU379" s="254"/>
      <c r="XBV379" s="254"/>
      <c r="XBW379" s="254"/>
      <c r="XBX379" s="254"/>
      <c r="XBY379" s="254"/>
      <c r="XBZ379" s="254"/>
      <c r="XCA379" s="254"/>
      <c r="XCB379" s="254"/>
      <c r="XCC379" s="254"/>
      <c r="XCD379" s="254"/>
      <c r="XCE379" s="254"/>
      <c r="XCF379" s="254"/>
      <c r="XCG379" s="254"/>
      <c r="XCH379" s="254"/>
      <c r="XCI379" s="254"/>
      <c r="XCJ379" s="254"/>
      <c r="XCK379" s="254"/>
      <c r="XCL379" s="254"/>
      <c r="XCM379" s="254"/>
      <c r="XCN379" s="254"/>
      <c r="XCO379" s="254"/>
      <c r="XCP379" s="254"/>
      <c r="XCQ379" s="254"/>
      <c r="XCR379" s="254"/>
      <c r="XCS379" s="254"/>
      <c r="XCT379" s="254"/>
      <c r="XCU379" s="254"/>
      <c r="XCV379" s="254"/>
      <c r="XCW379" s="254"/>
      <c r="XCX379" s="254"/>
      <c r="XCY379" s="254"/>
      <c r="XCZ379" s="254"/>
      <c r="XDA379" s="254"/>
      <c r="XDB379" s="254"/>
      <c r="XDC379" s="254"/>
      <c r="XDD379" s="254"/>
      <c r="XDE379" s="254"/>
      <c r="XDF379" s="254"/>
      <c r="XDG379" s="254"/>
      <c r="XDH379" s="254"/>
      <c r="XDI379" s="254"/>
      <c r="XDJ379" s="254"/>
      <c r="XDK379" s="254"/>
      <c r="XDL379" s="254"/>
      <c r="XDM379" s="254"/>
      <c r="XDN379" s="254"/>
      <c r="XDO379" s="254"/>
      <c r="XDP379" s="254"/>
      <c r="XDQ379" s="254"/>
      <c r="XDR379" s="254"/>
      <c r="XDS379" s="254"/>
      <c r="XDT379" s="254"/>
      <c r="XDU379" s="254"/>
      <c r="XDV379" s="254"/>
      <c r="XDW379" s="254"/>
      <c r="XDX379" s="254"/>
      <c r="XDY379" s="254"/>
      <c r="XDZ379" s="254"/>
      <c r="XEA379" s="254"/>
      <c r="XEB379" s="254"/>
      <c r="XEC379" s="254"/>
      <c r="XED379" s="254"/>
      <c r="XEE379" s="254"/>
      <c r="XEF379" s="254"/>
      <c r="XEG379" s="254"/>
      <c r="XEH379" s="254"/>
      <c r="XEI379" s="254"/>
      <c r="XEJ379" s="254"/>
      <c r="XEK379" s="254"/>
      <c r="XEL379" s="254"/>
      <c r="XEM379" s="254"/>
      <c r="XEN379" s="254"/>
      <c r="XEO379" s="254"/>
      <c r="XEP379" s="254"/>
      <c r="XEQ379" s="254"/>
      <c r="XER379" s="254"/>
      <c r="XES379" s="254"/>
      <c r="XET379" s="254"/>
      <c r="XEU379" s="254"/>
      <c r="XEV379" s="254"/>
      <c r="XEW379" s="254"/>
      <c r="XEX379" s="254"/>
      <c r="XEY379" s="254"/>
      <c r="XEZ379" s="254"/>
      <c r="XFA379" s="254"/>
      <c r="XFB379" s="254"/>
      <c r="XFC379" s="254"/>
      <c r="XFD379" s="254"/>
    </row>
    <row r="380" spans="6:31 16148:16384" x14ac:dyDescent="0.25">
      <c r="F380" s="254"/>
      <c r="J380" s="254"/>
      <c r="O380" s="254"/>
      <c r="T380" s="254"/>
      <c r="V380" s="254"/>
      <c r="W380" s="254"/>
      <c r="X380" s="254"/>
      <c r="Y380" s="254"/>
      <c r="Z380" s="254"/>
      <c r="AA380" s="254"/>
      <c r="AB380" s="254"/>
      <c r="AC380" s="254"/>
      <c r="AD380" s="254"/>
      <c r="AE380" s="254"/>
      <c r="WWB380" s="254"/>
      <c r="WWC380" s="254"/>
      <c r="WWD380" s="254"/>
      <c r="WWE380" s="254"/>
      <c r="WWF380" s="254"/>
      <c r="WWG380" s="254"/>
      <c r="WWH380" s="254"/>
      <c r="WWI380" s="254"/>
      <c r="WWJ380" s="254"/>
      <c r="WWK380" s="254"/>
      <c r="WWL380" s="254"/>
      <c r="WWM380" s="254"/>
      <c r="WWN380" s="254"/>
      <c r="WWO380" s="254"/>
      <c r="WWP380" s="254"/>
      <c r="WWQ380" s="254"/>
      <c r="WWR380" s="254"/>
      <c r="WWS380" s="254"/>
      <c r="WWT380" s="254"/>
      <c r="WWU380" s="254"/>
      <c r="WWV380" s="254"/>
      <c r="WWW380" s="254"/>
      <c r="WWX380" s="254"/>
      <c r="WWY380" s="254"/>
      <c r="WWZ380" s="254"/>
      <c r="WXA380" s="254"/>
      <c r="WXB380" s="254"/>
      <c r="WXC380" s="254"/>
      <c r="WXD380" s="254"/>
      <c r="WXE380" s="254"/>
      <c r="WXF380" s="254"/>
      <c r="WXG380" s="254"/>
      <c r="WXH380" s="254"/>
      <c r="WXI380" s="254"/>
      <c r="WXJ380" s="254"/>
      <c r="WXK380" s="254"/>
      <c r="WXL380" s="254"/>
      <c r="WXM380" s="254"/>
      <c r="WXN380" s="254"/>
      <c r="WXO380" s="254"/>
      <c r="WXP380" s="254"/>
      <c r="WXQ380" s="254"/>
      <c r="WXR380" s="254"/>
      <c r="WXS380" s="254"/>
      <c r="WXT380" s="254"/>
      <c r="WXU380" s="254"/>
      <c r="WXV380" s="254"/>
      <c r="WXW380" s="254"/>
      <c r="WXX380" s="254"/>
      <c r="WXY380" s="254"/>
      <c r="WXZ380" s="254"/>
      <c r="WYA380" s="254"/>
      <c r="WYB380" s="254"/>
      <c r="WYC380" s="254"/>
      <c r="WYD380" s="254"/>
      <c r="WYE380" s="254"/>
      <c r="WYF380" s="254"/>
      <c r="WYG380" s="254"/>
      <c r="WYH380" s="254"/>
      <c r="WYI380" s="254"/>
      <c r="WYJ380" s="254"/>
      <c r="WYK380" s="254"/>
      <c r="WYL380" s="254"/>
      <c r="WYM380" s="254"/>
      <c r="WYN380" s="254"/>
      <c r="WYO380" s="254"/>
      <c r="WYP380" s="254"/>
      <c r="WYQ380" s="254"/>
      <c r="WYR380" s="254"/>
      <c r="WYS380" s="254"/>
      <c r="WYT380" s="254"/>
      <c r="WYU380" s="254"/>
      <c r="WYV380" s="254"/>
      <c r="WYW380" s="254"/>
      <c r="WYX380" s="254"/>
      <c r="WYY380" s="254"/>
      <c r="WYZ380" s="254"/>
      <c r="WZA380" s="254"/>
      <c r="WZB380" s="254"/>
      <c r="WZC380" s="254"/>
      <c r="WZD380" s="254"/>
      <c r="WZE380" s="254"/>
      <c r="WZF380" s="254"/>
      <c r="WZG380" s="254"/>
      <c r="WZH380" s="254"/>
      <c r="WZI380" s="254"/>
      <c r="WZJ380" s="254"/>
      <c r="WZK380" s="254"/>
      <c r="WZL380" s="254"/>
      <c r="WZM380" s="254"/>
      <c r="WZN380" s="254"/>
      <c r="WZO380" s="254"/>
      <c r="WZP380" s="254"/>
      <c r="WZQ380" s="254"/>
      <c r="WZR380" s="254"/>
      <c r="WZS380" s="254"/>
      <c r="WZT380" s="254"/>
      <c r="WZU380" s="254"/>
      <c r="WZV380" s="254"/>
      <c r="WZW380" s="254"/>
      <c r="WZX380" s="254"/>
      <c r="WZY380" s="254"/>
      <c r="WZZ380" s="254"/>
      <c r="XAA380" s="254"/>
      <c r="XAB380" s="254"/>
      <c r="XAC380" s="254"/>
      <c r="XAD380" s="254"/>
      <c r="XAE380" s="254"/>
      <c r="XAF380" s="254"/>
      <c r="XAG380" s="254"/>
      <c r="XAH380" s="254"/>
      <c r="XAI380" s="254"/>
      <c r="XAJ380" s="254"/>
      <c r="XAK380" s="254"/>
      <c r="XAL380" s="254"/>
      <c r="XAM380" s="254"/>
      <c r="XAN380" s="254"/>
      <c r="XAO380" s="254"/>
      <c r="XAP380" s="254"/>
      <c r="XAQ380" s="254"/>
      <c r="XAR380" s="254"/>
      <c r="XAS380" s="254"/>
      <c r="XAT380" s="254"/>
      <c r="XAU380" s="254"/>
      <c r="XAV380" s="254"/>
      <c r="XAW380" s="254"/>
      <c r="XAX380" s="254"/>
      <c r="XAY380" s="254"/>
      <c r="XAZ380" s="254"/>
      <c r="XBA380" s="254"/>
      <c r="XBB380" s="254"/>
      <c r="XBC380" s="254"/>
      <c r="XBD380" s="254"/>
      <c r="XBE380" s="254"/>
      <c r="XBF380" s="254"/>
      <c r="XBG380" s="254"/>
      <c r="XBH380" s="254"/>
      <c r="XBI380" s="254"/>
      <c r="XBJ380" s="254"/>
      <c r="XBK380" s="254"/>
      <c r="XBL380" s="254"/>
      <c r="XBM380" s="254"/>
      <c r="XBN380" s="254"/>
      <c r="XBO380" s="254"/>
      <c r="XBP380" s="254"/>
      <c r="XBQ380" s="254"/>
      <c r="XBR380" s="254"/>
      <c r="XBS380" s="254"/>
      <c r="XBT380" s="254"/>
      <c r="XBU380" s="254"/>
      <c r="XBV380" s="254"/>
      <c r="XBW380" s="254"/>
      <c r="XBX380" s="254"/>
      <c r="XBY380" s="254"/>
      <c r="XBZ380" s="254"/>
      <c r="XCA380" s="254"/>
      <c r="XCB380" s="254"/>
      <c r="XCC380" s="254"/>
      <c r="XCD380" s="254"/>
      <c r="XCE380" s="254"/>
      <c r="XCF380" s="254"/>
      <c r="XCG380" s="254"/>
      <c r="XCH380" s="254"/>
      <c r="XCI380" s="254"/>
      <c r="XCJ380" s="254"/>
      <c r="XCK380" s="254"/>
      <c r="XCL380" s="254"/>
      <c r="XCM380" s="254"/>
      <c r="XCN380" s="254"/>
      <c r="XCO380" s="254"/>
      <c r="XCP380" s="254"/>
      <c r="XCQ380" s="254"/>
      <c r="XCR380" s="254"/>
      <c r="XCS380" s="254"/>
      <c r="XCT380" s="254"/>
      <c r="XCU380" s="254"/>
      <c r="XCV380" s="254"/>
      <c r="XCW380" s="254"/>
      <c r="XCX380" s="254"/>
      <c r="XCY380" s="254"/>
      <c r="XCZ380" s="254"/>
      <c r="XDA380" s="254"/>
      <c r="XDB380" s="254"/>
      <c r="XDC380" s="254"/>
      <c r="XDD380" s="254"/>
      <c r="XDE380" s="254"/>
      <c r="XDF380" s="254"/>
      <c r="XDG380" s="254"/>
      <c r="XDH380" s="254"/>
      <c r="XDI380" s="254"/>
      <c r="XDJ380" s="254"/>
      <c r="XDK380" s="254"/>
      <c r="XDL380" s="254"/>
      <c r="XDM380" s="254"/>
      <c r="XDN380" s="254"/>
      <c r="XDO380" s="254"/>
      <c r="XDP380" s="254"/>
      <c r="XDQ380" s="254"/>
      <c r="XDR380" s="254"/>
      <c r="XDS380" s="254"/>
      <c r="XDT380" s="254"/>
      <c r="XDU380" s="254"/>
      <c r="XDV380" s="254"/>
      <c r="XDW380" s="254"/>
      <c r="XDX380" s="254"/>
      <c r="XDY380" s="254"/>
      <c r="XDZ380" s="254"/>
      <c r="XEA380" s="254"/>
      <c r="XEB380" s="254"/>
      <c r="XEC380" s="254"/>
      <c r="XED380" s="254"/>
      <c r="XEE380" s="254"/>
      <c r="XEF380" s="254"/>
      <c r="XEG380" s="254"/>
      <c r="XEH380" s="254"/>
      <c r="XEI380" s="254"/>
      <c r="XEJ380" s="254"/>
      <c r="XEK380" s="254"/>
      <c r="XEL380" s="254"/>
      <c r="XEM380" s="254"/>
      <c r="XEN380" s="254"/>
      <c r="XEO380" s="254"/>
      <c r="XEP380" s="254"/>
      <c r="XEQ380" s="254"/>
      <c r="XER380" s="254"/>
      <c r="XES380" s="254"/>
      <c r="XET380" s="254"/>
      <c r="XEU380" s="254"/>
      <c r="XEV380" s="254"/>
      <c r="XEW380" s="254"/>
      <c r="XEX380" s="254"/>
      <c r="XEY380" s="254"/>
      <c r="XEZ380" s="254"/>
      <c r="XFA380" s="254"/>
      <c r="XFB380" s="254"/>
      <c r="XFC380" s="254"/>
      <c r="XFD380" s="254"/>
    </row>
    <row r="381" spans="6:31 16148:16384" x14ac:dyDescent="0.25">
      <c r="F381" s="254"/>
      <c r="J381" s="254"/>
      <c r="O381" s="254"/>
      <c r="T381" s="254"/>
      <c r="V381" s="254"/>
      <c r="W381" s="254"/>
      <c r="X381" s="254"/>
      <c r="Y381" s="254"/>
      <c r="Z381" s="254"/>
      <c r="AA381" s="254"/>
      <c r="AB381" s="254"/>
      <c r="AC381" s="254"/>
      <c r="AD381" s="254"/>
      <c r="AE381" s="254"/>
      <c r="WWB381" s="254"/>
      <c r="WWC381" s="254"/>
      <c r="WWD381" s="254"/>
      <c r="WWE381" s="254"/>
      <c r="WWF381" s="254"/>
      <c r="WWG381" s="254"/>
      <c r="WWH381" s="254"/>
      <c r="WWI381" s="254"/>
      <c r="WWJ381" s="254"/>
      <c r="WWK381" s="254"/>
      <c r="WWL381" s="254"/>
      <c r="WWM381" s="254"/>
      <c r="WWN381" s="254"/>
      <c r="WWO381" s="254"/>
      <c r="WWP381" s="254"/>
      <c r="WWQ381" s="254"/>
      <c r="WWR381" s="254"/>
      <c r="WWS381" s="254"/>
      <c r="WWT381" s="254"/>
      <c r="WWU381" s="254"/>
      <c r="WWV381" s="254"/>
      <c r="WWW381" s="254"/>
      <c r="WWX381" s="254"/>
      <c r="WWY381" s="254"/>
      <c r="WWZ381" s="254"/>
      <c r="WXA381" s="254"/>
      <c r="WXB381" s="254"/>
      <c r="WXC381" s="254"/>
      <c r="WXD381" s="254"/>
      <c r="WXE381" s="254"/>
      <c r="WXF381" s="254"/>
      <c r="WXG381" s="254"/>
      <c r="WXH381" s="254"/>
      <c r="WXI381" s="254"/>
      <c r="WXJ381" s="254"/>
      <c r="WXK381" s="254"/>
      <c r="WXL381" s="254"/>
      <c r="WXM381" s="254"/>
      <c r="WXN381" s="254"/>
      <c r="WXO381" s="254"/>
      <c r="WXP381" s="254"/>
      <c r="WXQ381" s="254"/>
      <c r="WXR381" s="254"/>
      <c r="WXS381" s="254"/>
      <c r="WXT381" s="254"/>
      <c r="WXU381" s="254"/>
      <c r="WXV381" s="254"/>
      <c r="WXW381" s="254"/>
      <c r="WXX381" s="254"/>
      <c r="WXY381" s="254"/>
      <c r="WXZ381" s="254"/>
      <c r="WYA381" s="254"/>
      <c r="WYB381" s="254"/>
      <c r="WYC381" s="254"/>
      <c r="WYD381" s="254"/>
      <c r="WYE381" s="254"/>
      <c r="WYF381" s="254"/>
      <c r="WYG381" s="254"/>
      <c r="WYH381" s="254"/>
      <c r="WYI381" s="254"/>
      <c r="WYJ381" s="254"/>
      <c r="WYK381" s="254"/>
      <c r="WYL381" s="254"/>
      <c r="WYM381" s="254"/>
      <c r="WYN381" s="254"/>
      <c r="WYO381" s="254"/>
      <c r="WYP381" s="254"/>
      <c r="WYQ381" s="254"/>
      <c r="WYR381" s="254"/>
      <c r="WYS381" s="254"/>
      <c r="WYT381" s="254"/>
      <c r="WYU381" s="254"/>
      <c r="WYV381" s="254"/>
      <c r="WYW381" s="254"/>
      <c r="WYX381" s="254"/>
      <c r="WYY381" s="254"/>
      <c r="WYZ381" s="254"/>
      <c r="WZA381" s="254"/>
      <c r="WZB381" s="254"/>
      <c r="WZC381" s="254"/>
      <c r="WZD381" s="254"/>
      <c r="WZE381" s="254"/>
      <c r="WZF381" s="254"/>
      <c r="WZG381" s="254"/>
      <c r="WZH381" s="254"/>
      <c r="WZI381" s="254"/>
      <c r="WZJ381" s="254"/>
      <c r="WZK381" s="254"/>
      <c r="WZL381" s="254"/>
      <c r="WZM381" s="254"/>
      <c r="WZN381" s="254"/>
      <c r="WZO381" s="254"/>
      <c r="WZP381" s="254"/>
      <c r="WZQ381" s="254"/>
      <c r="WZR381" s="254"/>
      <c r="WZS381" s="254"/>
      <c r="WZT381" s="254"/>
      <c r="WZU381" s="254"/>
      <c r="WZV381" s="254"/>
      <c r="WZW381" s="254"/>
      <c r="WZX381" s="254"/>
      <c r="WZY381" s="254"/>
      <c r="WZZ381" s="254"/>
      <c r="XAA381" s="254"/>
      <c r="XAB381" s="254"/>
      <c r="XAC381" s="254"/>
      <c r="XAD381" s="254"/>
      <c r="XAE381" s="254"/>
      <c r="XAF381" s="254"/>
      <c r="XAG381" s="254"/>
      <c r="XAH381" s="254"/>
      <c r="XAI381" s="254"/>
      <c r="XAJ381" s="254"/>
      <c r="XAK381" s="254"/>
      <c r="XAL381" s="254"/>
      <c r="XAM381" s="254"/>
      <c r="XAN381" s="254"/>
      <c r="XAO381" s="254"/>
      <c r="XAP381" s="254"/>
      <c r="XAQ381" s="254"/>
      <c r="XAR381" s="254"/>
      <c r="XAS381" s="254"/>
      <c r="XAT381" s="254"/>
      <c r="XAU381" s="254"/>
      <c r="XAV381" s="254"/>
      <c r="XAW381" s="254"/>
      <c r="XAX381" s="254"/>
      <c r="XAY381" s="254"/>
      <c r="XAZ381" s="254"/>
      <c r="XBA381" s="254"/>
      <c r="XBB381" s="254"/>
      <c r="XBC381" s="254"/>
      <c r="XBD381" s="254"/>
      <c r="XBE381" s="254"/>
      <c r="XBF381" s="254"/>
      <c r="XBG381" s="254"/>
      <c r="XBH381" s="254"/>
      <c r="XBI381" s="254"/>
      <c r="XBJ381" s="254"/>
      <c r="XBK381" s="254"/>
      <c r="XBL381" s="254"/>
      <c r="XBM381" s="254"/>
      <c r="XBN381" s="254"/>
      <c r="XBO381" s="254"/>
      <c r="XBP381" s="254"/>
      <c r="XBQ381" s="254"/>
      <c r="XBR381" s="254"/>
      <c r="XBS381" s="254"/>
      <c r="XBT381" s="254"/>
      <c r="XBU381" s="254"/>
      <c r="XBV381" s="254"/>
      <c r="XBW381" s="254"/>
      <c r="XBX381" s="254"/>
      <c r="XBY381" s="254"/>
      <c r="XBZ381" s="254"/>
      <c r="XCA381" s="254"/>
      <c r="XCB381" s="254"/>
      <c r="XCC381" s="254"/>
      <c r="XCD381" s="254"/>
      <c r="XCE381" s="254"/>
      <c r="XCF381" s="254"/>
      <c r="XCG381" s="254"/>
      <c r="XCH381" s="254"/>
      <c r="XCI381" s="254"/>
      <c r="XCJ381" s="254"/>
      <c r="XCK381" s="254"/>
      <c r="XCL381" s="254"/>
      <c r="XCM381" s="254"/>
      <c r="XCN381" s="254"/>
      <c r="XCO381" s="254"/>
      <c r="XCP381" s="254"/>
      <c r="XCQ381" s="254"/>
      <c r="XCR381" s="254"/>
      <c r="XCS381" s="254"/>
      <c r="XCT381" s="254"/>
      <c r="XCU381" s="254"/>
      <c r="XCV381" s="254"/>
      <c r="XCW381" s="254"/>
      <c r="XCX381" s="254"/>
      <c r="XCY381" s="254"/>
      <c r="XCZ381" s="254"/>
      <c r="XDA381" s="254"/>
      <c r="XDB381" s="254"/>
      <c r="XDC381" s="254"/>
      <c r="XDD381" s="254"/>
      <c r="XDE381" s="254"/>
      <c r="XDF381" s="254"/>
      <c r="XDG381" s="254"/>
      <c r="XDH381" s="254"/>
      <c r="XDI381" s="254"/>
      <c r="XDJ381" s="254"/>
      <c r="XDK381" s="254"/>
      <c r="XDL381" s="254"/>
      <c r="XDM381" s="254"/>
      <c r="XDN381" s="254"/>
      <c r="XDO381" s="254"/>
      <c r="XDP381" s="254"/>
      <c r="XDQ381" s="254"/>
      <c r="XDR381" s="254"/>
      <c r="XDS381" s="254"/>
      <c r="XDT381" s="254"/>
      <c r="XDU381" s="254"/>
      <c r="XDV381" s="254"/>
      <c r="XDW381" s="254"/>
      <c r="XDX381" s="254"/>
      <c r="XDY381" s="254"/>
      <c r="XDZ381" s="254"/>
      <c r="XEA381" s="254"/>
      <c r="XEB381" s="254"/>
      <c r="XEC381" s="254"/>
      <c r="XED381" s="254"/>
      <c r="XEE381" s="254"/>
      <c r="XEF381" s="254"/>
      <c r="XEG381" s="254"/>
      <c r="XEH381" s="254"/>
      <c r="XEI381" s="254"/>
      <c r="XEJ381" s="254"/>
      <c r="XEK381" s="254"/>
      <c r="XEL381" s="254"/>
      <c r="XEM381" s="254"/>
      <c r="XEN381" s="254"/>
      <c r="XEO381" s="254"/>
      <c r="XEP381" s="254"/>
      <c r="XEQ381" s="254"/>
      <c r="XER381" s="254"/>
      <c r="XES381" s="254"/>
      <c r="XET381" s="254"/>
      <c r="XEU381" s="254"/>
      <c r="XEV381" s="254"/>
      <c r="XEW381" s="254"/>
      <c r="XEX381" s="254"/>
      <c r="XEY381" s="254"/>
      <c r="XEZ381" s="254"/>
      <c r="XFA381" s="254"/>
      <c r="XFB381" s="254"/>
      <c r="XFC381" s="254"/>
      <c r="XFD381" s="254"/>
    </row>
    <row r="382" spans="6:31 16148:16384" x14ac:dyDescent="0.25">
      <c r="F382" s="254"/>
      <c r="J382" s="254"/>
      <c r="O382" s="254"/>
      <c r="T382" s="254"/>
      <c r="V382" s="254"/>
      <c r="W382" s="254"/>
      <c r="X382" s="254"/>
      <c r="Y382" s="254"/>
      <c r="Z382" s="254"/>
      <c r="AA382" s="254"/>
      <c r="AB382" s="254"/>
      <c r="AC382" s="254"/>
      <c r="AD382" s="254"/>
      <c r="AE382" s="254"/>
      <c r="WWB382" s="254"/>
      <c r="WWC382" s="254"/>
      <c r="WWD382" s="254"/>
      <c r="WWE382" s="254"/>
      <c r="WWF382" s="254"/>
      <c r="WWG382" s="254"/>
      <c r="WWH382" s="254"/>
      <c r="WWI382" s="254"/>
      <c r="WWJ382" s="254"/>
      <c r="WWK382" s="254"/>
      <c r="WWL382" s="254"/>
      <c r="WWM382" s="254"/>
      <c r="WWN382" s="254"/>
      <c r="WWO382" s="254"/>
      <c r="WWP382" s="254"/>
      <c r="WWQ382" s="254"/>
      <c r="WWR382" s="254"/>
      <c r="WWS382" s="254"/>
      <c r="WWT382" s="254"/>
      <c r="WWU382" s="254"/>
      <c r="WWV382" s="254"/>
      <c r="WWW382" s="254"/>
      <c r="WWX382" s="254"/>
      <c r="WWY382" s="254"/>
      <c r="WWZ382" s="254"/>
      <c r="WXA382" s="254"/>
      <c r="WXB382" s="254"/>
      <c r="WXC382" s="254"/>
      <c r="WXD382" s="254"/>
      <c r="WXE382" s="254"/>
      <c r="WXF382" s="254"/>
      <c r="WXG382" s="254"/>
      <c r="WXH382" s="254"/>
      <c r="WXI382" s="254"/>
      <c r="WXJ382" s="254"/>
      <c r="WXK382" s="254"/>
      <c r="WXL382" s="254"/>
      <c r="WXM382" s="254"/>
      <c r="WXN382" s="254"/>
      <c r="WXO382" s="254"/>
      <c r="WXP382" s="254"/>
      <c r="WXQ382" s="254"/>
      <c r="WXR382" s="254"/>
      <c r="WXS382" s="254"/>
      <c r="WXT382" s="254"/>
      <c r="WXU382" s="254"/>
      <c r="WXV382" s="254"/>
      <c r="WXW382" s="254"/>
      <c r="WXX382" s="254"/>
      <c r="WXY382" s="254"/>
      <c r="WXZ382" s="254"/>
      <c r="WYA382" s="254"/>
      <c r="WYB382" s="254"/>
      <c r="WYC382" s="254"/>
      <c r="WYD382" s="254"/>
      <c r="WYE382" s="254"/>
      <c r="WYF382" s="254"/>
      <c r="WYG382" s="254"/>
      <c r="WYH382" s="254"/>
      <c r="WYI382" s="254"/>
      <c r="WYJ382" s="254"/>
      <c r="WYK382" s="254"/>
      <c r="WYL382" s="254"/>
      <c r="WYM382" s="254"/>
      <c r="WYN382" s="254"/>
      <c r="WYO382" s="254"/>
      <c r="WYP382" s="254"/>
      <c r="WYQ382" s="254"/>
      <c r="WYR382" s="254"/>
      <c r="WYS382" s="254"/>
      <c r="WYT382" s="254"/>
      <c r="WYU382" s="254"/>
      <c r="WYV382" s="254"/>
      <c r="WYW382" s="254"/>
      <c r="WYX382" s="254"/>
      <c r="WYY382" s="254"/>
      <c r="WYZ382" s="254"/>
      <c r="WZA382" s="254"/>
      <c r="WZB382" s="254"/>
      <c r="WZC382" s="254"/>
      <c r="WZD382" s="254"/>
      <c r="WZE382" s="254"/>
      <c r="WZF382" s="254"/>
      <c r="WZG382" s="254"/>
      <c r="WZH382" s="254"/>
      <c r="WZI382" s="254"/>
      <c r="WZJ382" s="254"/>
      <c r="WZK382" s="254"/>
      <c r="WZL382" s="254"/>
      <c r="WZM382" s="254"/>
      <c r="WZN382" s="254"/>
      <c r="WZO382" s="254"/>
      <c r="WZP382" s="254"/>
      <c r="WZQ382" s="254"/>
      <c r="WZR382" s="254"/>
      <c r="WZS382" s="254"/>
      <c r="WZT382" s="254"/>
      <c r="WZU382" s="254"/>
      <c r="WZV382" s="254"/>
      <c r="WZW382" s="254"/>
      <c r="WZX382" s="254"/>
      <c r="WZY382" s="254"/>
      <c r="WZZ382" s="254"/>
      <c r="XAA382" s="254"/>
      <c r="XAB382" s="254"/>
      <c r="XAC382" s="254"/>
      <c r="XAD382" s="254"/>
      <c r="XAE382" s="254"/>
      <c r="XAF382" s="254"/>
      <c r="XAG382" s="254"/>
      <c r="XAH382" s="254"/>
      <c r="XAI382" s="254"/>
      <c r="XAJ382" s="254"/>
      <c r="XAK382" s="254"/>
      <c r="XAL382" s="254"/>
      <c r="XAM382" s="254"/>
      <c r="XAN382" s="254"/>
      <c r="XAO382" s="254"/>
      <c r="XAP382" s="254"/>
      <c r="XAQ382" s="254"/>
      <c r="XAR382" s="254"/>
      <c r="XAS382" s="254"/>
      <c r="XAT382" s="254"/>
      <c r="XAU382" s="254"/>
      <c r="XAV382" s="254"/>
      <c r="XAW382" s="254"/>
      <c r="XAX382" s="254"/>
      <c r="XAY382" s="254"/>
      <c r="XAZ382" s="254"/>
      <c r="XBA382" s="254"/>
      <c r="XBB382" s="254"/>
      <c r="XBC382" s="254"/>
      <c r="XBD382" s="254"/>
      <c r="XBE382" s="254"/>
      <c r="XBF382" s="254"/>
      <c r="XBG382" s="254"/>
      <c r="XBH382" s="254"/>
      <c r="XBI382" s="254"/>
      <c r="XBJ382" s="254"/>
      <c r="XBK382" s="254"/>
      <c r="XBL382" s="254"/>
      <c r="XBM382" s="254"/>
      <c r="XBN382" s="254"/>
      <c r="XBO382" s="254"/>
      <c r="XBP382" s="254"/>
      <c r="XBQ382" s="254"/>
      <c r="XBR382" s="254"/>
      <c r="XBS382" s="254"/>
      <c r="XBT382" s="254"/>
      <c r="XBU382" s="254"/>
      <c r="XBV382" s="254"/>
      <c r="XBW382" s="254"/>
      <c r="XBX382" s="254"/>
      <c r="XBY382" s="254"/>
      <c r="XBZ382" s="254"/>
      <c r="XCA382" s="254"/>
      <c r="XCB382" s="254"/>
      <c r="XCC382" s="254"/>
      <c r="XCD382" s="254"/>
      <c r="XCE382" s="254"/>
      <c r="XCF382" s="254"/>
      <c r="XCG382" s="254"/>
      <c r="XCH382" s="254"/>
      <c r="XCI382" s="254"/>
      <c r="XCJ382" s="254"/>
      <c r="XCK382" s="254"/>
      <c r="XCL382" s="254"/>
      <c r="XCM382" s="254"/>
      <c r="XCN382" s="254"/>
      <c r="XCO382" s="254"/>
      <c r="XCP382" s="254"/>
      <c r="XCQ382" s="254"/>
      <c r="XCR382" s="254"/>
      <c r="XCS382" s="254"/>
      <c r="XCT382" s="254"/>
      <c r="XCU382" s="254"/>
      <c r="XCV382" s="254"/>
      <c r="XCW382" s="254"/>
      <c r="XCX382" s="254"/>
      <c r="XCY382" s="254"/>
      <c r="XCZ382" s="254"/>
      <c r="XDA382" s="254"/>
      <c r="XDB382" s="254"/>
      <c r="XDC382" s="254"/>
      <c r="XDD382" s="254"/>
      <c r="XDE382" s="254"/>
      <c r="XDF382" s="254"/>
      <c r="XDG382" s="254"/>
      <c r="XDH382" s="254"/>
      <c r="XDI382" s="254"/>
      <c r="XDJ382" s="254"/>
      <c r="XDK382" s="254"/>
      <c r="XDL382" s="254"/>
      <c r="XDM382" s="254"/>
      <c r="XDN382" s="254"/>
      <c r="XDO382" s="254"/>
      <c r="XDP382" s="254"/>
      <c r="XDQ382" s="254"/>
      <c r="XDR382" s="254"/>
      <c r="XDS382" s="254"/>
      <c r="XDT382" s="254"/>
      <c r="XDU382" s="254"/>
      <c r="XDV382" s="254"/>
      <c r="XDW382" s="254"/>
      <c r="XDX382" s="254"/>
      <c r="XDY382" s="254"/>
      <c r="XDZ382" s="254"/>
      <c r="XEA382" s="254"/>
      <c r="XEB382" s="254"/>
      <c r="XEC382" s="254"/>
      <c r="XED382" s="254"/>
      <c r="XEE382" s="254"/>
      <c r="XEF382" s="254"/>
      <c r="XEG382" s="254"/>
      <c r="XEH382" s="254"/>
      <c r="XEI382" s="254"/>
      <c r="XEJ382" s="254"/>
      <c r="XEK382" s="254"/>
      <c r="XEL382" s="254"/>
      <c r="XEM382" s="254"/>
      <c r="XEN382" s="254"/>
      <c r="XEO382" s="254"/>
      <c r="XEP382" s="254"/>
      <c r="XEQ382" s="254"/>
      <c r="XER382" s="254"/>
      <c r="XES382" s="254"/>
      <c r="XET382" s="254"/>
      <c r="XEU382" s="254"/>
      <c r="XEV382" s="254"/>
      <c r="XEW382" s="254"/>
      <c r="XEX382" s="254"/>
      <c r="XEY382" s="254"/>
      <c r="XEZ382" s="254"/>
      <c r="XFA382" s="254"/>
      <c r="XFB382" s="254"/>
      <c r="XFC382" s="254"/>
      <c r="XFD382" s="254"/>
    </row>
    <row r="383" spans="6:31 16148:16384" x14ac:dyDescent="0.25">
      <c r="F383" s="254"/>
      <c r="J383" s="254"/>
      <c r="O383" s="254"/>
      <c r="T383" s="254"/>
      <c r="V383" s="254"/>
      <c r="W383" s="254"/>
      <c r="X383" s="254"/>
      <c r="Y383" s="254"/>
      <c r="Z383" s="254"/>
      <c r="AA383" s="254"/>
      <c r="AB383" s="254"/>
      <c r="AC383" s="254"/>
      <c r="AD383" s="254"/>
      <c r="AE383" s="254"/>
      <c r="WWB383" s="254"/>
      <c r="WWC383" s="254"/>
      <c r="WWD383" s="254"/>
      <c r="WWE383" s="254"/>
      <c r="WWF383" s="254"/>
      <c r="WWG383" s="254"/>
      <c r="WWH383" s="254"/>
      <c r="WWI383" s="254"/>
      <c r="WWJ383" s="254"/>
      <c r="WWK383" s="254"/>
      <c r="WWL383" s="254"/>
      <c r="WWM383" s="254"/>
      <c r="WWN383" s="254"/>
      <c r="WWO383" s="254"/>
      <c r="WWP383" s="254"/>
      <c r="WWQ383" s="254"/>
      <c r="WWR383" s="254"/>
      <c r="WWS383" s="254"/>
      <c r="WWT383" s="254"/>
      <c r="WWU383" s="254"/>
      <c r="WWV383" s="254"/>
      <c r="WWW383" s="254"/>
      <c r="WWX383" s="254"/>
      <c r="WWY383" s="254"/>
      <c r="WWZ383" s="254"/>
      <c r="WXA383" s="254"/>
      <c r="WXB383" s="254"/>
      <c r="WXC383" s="254"/>
      <c r="WXD383" s="254"/>
      <c r="WXE383" s="254"/>
      <c r="WXF383" s="254"/>
      <c r="WXG383" s="254"/>
      <c r="WXH383" s="254"/>
      <c r="WXI383" s="254"/>
      <c r="WXJ383" s="254"/>
      <c r="WXK383" s="254"/>
      <c r="WXL383" s="254"/>
      <c r="WXM383" s="254"/>
      <c r="WXN383" s="254"/>
      <c r="WXO383" s="254"/>
      <c r="WXP383" s="254"/>
      <c r="WXQ383" s="254"/>
      <c r="WXR383" s="254"/>
      <c r="WXS383" s="254"/>
      <c r="WXT383" s="254"/>
      <c r="WXU383" s="254"/>
      <c r="WXV383" s="254"/>
      <c r="WXW383" s="254"/>
      <c r="WXX383" s="254"/>
      <c r="WXY383" s="254"/>
      <c r="WXZ383" s="254"/>
      <c r="WYA383" s="254"/>
      <c r="WYB383" s="254"/>
      <c r="WYC383" s="254"/>
      <c r="WYD383" s="254"/>
      <c r="WYE383" s="254"/>
      <c r="WYF383" s="254"/>
      <c r="WYG383" s="254"/>
      <c r="WYH383" s="254"/>
      <c r="WYI383" s="254"/>
      <c r="WYJ383" s="254"/>
      <c r="WYK383" s="254"/>
      <c r="WYL383" s="254"/>
      <c r="WYM383" s="254"/>
      <c r="WYN383" s="254"/>
      <c r="WYO383" s="254"/>
      <c r="WYP383" s="254"/>
      <c r="WYQ383" s="254"/>
      <c r="WYR383" s="254"/>
      <c r="WYS383" s="254"/>
      <c r="WYT383" s="254"/>
      <c r="WYU383" s="254"/>
      <c r="WYV383" s="254"/>
      <c r="WYW383" s="254"/>
      <c r="WYX383" s="254"/>
      <c r="WYY383" s="254"/>
      <c r="WYZ383" s="254"/>
      <c r="WZA383" s="254"/>
      <c r="WZB383" s="254"/>
      <c r="WZC383" s="254"/>
      <c r="WZD383" s="254"/>
      <c r="WZE383" s="254"/>
      <c r="WZF383" s="254"/>
      <c r="WZG383" s="254"/>
      <c r="WZH383" s="254"/>
      <c r="WZI383" s="254"/>
      <c r="WZJ383" s="254"/>
      <c r="WZK383" s="254"/>
      <c r="WZL383" s="254"/>
      <c r="WZM383" s="254"/>
      <c r="WZN383" s="254"/>
      <c r="WZO383" s="254"/>
      <c r="WZP383" s="254"/>
      <c r="WZQ383" s="254"/>
      <c r="WZR383" s="254"/>
      <c r="WZS383" s="254"/>
      <c r="WZT383" s="254"/>
      <c r="WZU383" s="254"/>
      <c r="WZV383" s="254"/>
      <c r="WZW383" s="254"/>
      <c r="WZX383" s="254"/>
      <c r="WZY383" s="254"/>
      <c r="WZZ383" s="254"/>
      <c r="XAA383" s="254"/>
      <c r="XAB383" s="254"/>
      <c r="XAC383" s="254"/>
      <c r="XAD383" s="254"/>
      <c r="XAE383" s="254"/>
      <c r="XAF383" s="254"/>
      <c r="XAG383" s="254"/>
      <c r="XAH383" s="254"/>
      <c r="XAI383" s="254"/>
      <c r="XAJ383" s="254"/>
      <c r="XAK383" s="254"/>
      <c r="XAL383" s="254"/>
      <c r="XAM383" s="254"/>
      <c r="XAN383" s="254"/>
      <c r="XAO383" s="254"/>
      <c r="XAP383" s="254"/>
      <c r="XAQ383" s="254"/>
      <c r="XAR383" s="254"/>
      <c r="XAS383" s="254"/>
      <c r="XAT383" s="254"/>
      <c r="XAU383" s="254"/>
      <c r="XAV383" s="254"/>
      <c r="XAW383" s="254"/>
      <c r="XAX383" s="254"/>
      <c r="XAY383" s="254"/>
      <c r="XAZ383" s="254"/>
      <c r="XBA383" s="254"/>
      <c r="XBB383" s="254"/>
      <c r="XBC383" s="254"/>
      <c r="XBD383" s="254"/>
      <c r="XBE383" s="254"/>
      <c r="XBF383" s="254"/>
      <c r="XBG383" s="254"/>
      <c r="XBH383" s="254"/>
      <c r="XBI383" s="254"/>
      <c r="XBJ383" s="254"/>
      <c r="XBK383" s="254"/>
      <c r="XBL383" s="254"/>
      <c r="XBM383" s="254"/>
      <c r="XBN383" s="254"/>
      <c r="XBO383" s="254"/>
      <c r="XBP383" s="254"/>
      <c r="XBQ383" s="254"/>
      <c r="XBR383" s="254"/>
      <c r="XBS383" s="254"/>
      <c r="XBT383" s="254"/>
      <c r="XBU383" s="254"/>
      <c r="XBV383" s="254"/>
      <c r="XBW383" s="254"/>
      <c r="XBX383" s="254"/>
      <c r="XBY383" s="254"/>
      <c r="XBZ383" s="254"/>
      <c r="XCA383" s="254"/>
      <c r="XCB383" s="254"/>
      <c r="XCC383" s="254"/>
      <c r="XCD383" s="254"/>
      <c r="XCE383" s="254"/>
      <c r="XCF383" s="254"/>
      <c r="XCG383" s="254"/>
      <c r="XCH383" s="254"/>
      <c r="XCI383" s="254"/>
      <c r="XCJ383" s="254"/>
      <c r="XCK383" s="254"/>
      <c r="XCL383" s="254"/>
      <c r="XCM383" s="254"/>
      <c r="XCN383" s="254"/>
      <c r="XCO383" s="254"/>
      <c r="XCP383" s="254"/>
      <c r="XCQ383" s="254"/>
      <c r="XCR383" s="254"/>
      <c r="XCS383" s="254"/>
      <c r="XCT383" s="254"/>
      <c r="XCU383" s="254"/>
      <c r="XCV383" s="254"/>
      <c r="XCW383" s="254"/>
      <c r="XCX383" s="254"/>
      <c r="XCY383" s="254"/>
      <c r="XCZ383" s="254"/>
      <c r="XDA383" s="254"/>
      <c r="XDB383" s="254"/>
      <c r="XDC383" s="254"/>
      <c r="XDD383" s="254"/>
      <c r="XDE383" s="254"/>
      <c r="XDF383" s="254"/>
      <c r="XDG383" s="254"/>
      <c r="XDH383" s="254"/>
      <c r="XDI383" s="254"/>
      <c r="XDJ383" s="254"/>
      <c r="XDK383" s="254"/>
      <c r="XDL383" s="254"/>
      <c r="XDM383" s="254"/>
      <c r="XDN383" s="254"/>
      <c r="XDO383" s="254"/>
      <c r="XDP383" s="254"/>
      <c r="XDQ383" s="254"/>
      <c r="XDR383" s="254"/>
      <c r="XDS383" s="254"/>
      <c r="XDT383" s="254"/>
      <c r="XDU383" s="254"/>
      <c r="XDV383" s="254"/>
      <c r="XDW383" s="254"/>
      <c r="XDX383" s="254"/>
      <c r="XDY383" s="254"/>
      <c r="XDZ383" s="254"/>
      <c r="XEA383" s="254"/>
      <c r="XEB383" s="254"/>
      <c r="XEC383" s="254"/>
      <c r="XED383" s="254"/>
      <c r="XEE383" s="254"/>
      <c r="XEF383" s="254"/>
      <c r="XEG383" s="254"/>
      <c r="XEH383" s="254"/>
      <c r="XEI383" s="254"/>
      <c r="XEJ383" s="254"/>
      <c r="XEK383" s="254"/>
      <c r="XEL383" s="254"/>
      <c r="XEM383" s="254"/>
      <c r="XEN383" s="254"/>
      <c r="XEO383" s="254"/>
      <c r="XEP383" s="254"/>
      <c r="XEQ383" s="254"/>
      <c r="XER383" s="254"/>
      <c r="XES383" s="254"/>
      <c r="XET383" s="254"/>
      <c r="XEU383" s="254"/>
      <c r="XEV383" s="254"/>
      <c r="XEW383" s="254"/>
      <c r="XEX383" s="254"/>
      <c r="XEY383" s="254"/>
      <c r="XEZ383" s="254"/>
      <c r="XFA383" s="254"/>
      <c r="XFB383" s="254"/>
      <c r="XFC383" s="254"/>
      <c r="XFD383" s="254"/>
    </row>
    <row r="384" spans="6:31 16148:16384" x14ac:dyDescent="0.25">
      <c r="F384" s="254"/>
      <c r="J384" s="254"/>
      <c r="O384" s="254"/>
      <c r="T384" s="254"/>
      <c r="V384" s="254"/>
      <c r="W384" s="254"/>
      <c r="X384" s="254"/>
      <c r="Y384" s="254"/>
      <c r="Z384" s="254"/>
      <c r="AA384" s="254"/>
      <c r="AB384" s="254"/>
      <c r="AC384" s="254"/>
      <c r="AD384" s="254"/>
      <c r="AE384" s="254"/>
      <c r="WWB384" s="254"/>
      <c r="WWC384" s="254"/>
      <c r="WWD384" s="254"/>
      <c r="WWE384" s="254"/>
      <c r="WWF384" s="254"/>
      <c r="WWG384" s="254"/>
      <c r="WWH384" s="254"/>
      <c r="WWI384" s="254"/>
      <c r="WWJ384" s="254"/>
      <c r="WWK384" s="254"/>
      <c r="WWL384" s="254"/>
      <c r="WWM384" s="254"/>
      <c r="WWN384" s="254"/>
      <c r="WWO384" s="254"/>
      <c r="WWP384" s="254"/>
      <c r="WWQ384" s="254"/>
      <c r="WWR384" s="254"/>
      <c r="WWS384" s="254"/>
      <c r="WWT384" s="254"/>
      <c r="WWU384" s="254"/>
      <c r="WWV384" s="254"/>
      <c r="WWW384" s="254"/>
      <c r="WWX384" s="254"/>
      <c r="WWY384" s="254"/>
      <c r="WWZ384" s="254"/>
      <c r="WXA384" s="254"/>
      <c r="WXB384" s="254"/>
      <c r="WXC384" s="254"/>
      <c r="WXD384" s="254"/>
      <c r="WXE384" s="254"/>
      <c r="WXF384" s="254"/>
      <c r="WXG384" s="254"/>
      <c r="WXH384" s="254"/>
      <c r="WXI384" s="254"/>
      <c r="WXJ384" s="254"/>
      <c r="WXK384" s="254"/>
      <c r="WXL384" s="254"/>
      <c r="WXM384" s="254"/>
      <c r="WXN384" s="254"/>
      <c r="WXO384" s="254"/>
      <c r="WXP384" s="254"/>
      <c r="WXQ384" s="254"/>
      <c r="WXR384" s="254"/>
      <c r="WXS384" s="254"/>
      <c r="WXT384" s="254"/>
      <c r="WXU384" s="254"/>
      <c r="WXV384" s="254"/>
      <c r="WXW384" s="254"/>
      <c r="WXX384" s="254"/>
      <c r="WXY384" s="254"/>
      <c r="WXZ384" s="254"/>
      <c r="WYA384" s="254"/>
      <c r="WYB384" s="254"/>
      <c r="WYC384" s="254"/>
      <c r="WYD384" s="254"/>
      <c r="WYE384" s="254"/>
      <c r="WYF384" s="254"/>
      <c r="WYG384" s="254"/>
      <c r="WYH384" s="254"/>
      <c r="WYI384" s="254"/>
      <c r="WYJ384" s="254"/>
      <c r="WYK384" s="254"/>
      <c r="WYL384" s="254"/>
      <c r="WYM384" s="254"/>
      <c r="WYN384" s="254"/>
      <c r="WYO384" s="254"/>
      <c r="WYP384" s="254"/>
      <c r="WYQ384" s="254"/>
      <c r="WYR384" s="254"/>
      <c r="WYS384" s="254"/>
      <c r="WYT384" s="254"/>
      <c r="WYU384" s="254"/>
      <c r="WYV384" s="254"/>
      <c r="WYW384" s="254"/>
      <c r="WYX384" s="254"/>
      <c r="WYY384" s="254"/>
      <c r="WYZ384" s="254"/>
      <c r="WZA384" s="254"/>
      <c r="WZB384" s="254"/>
      <c r="WZC384" s="254"/>
      <c r="WZD384" s="254"/>
      <c r="WZE384" s="254"/>
      <c r="WZF384" s="254"/>
      <c r="WZG384" s="254"/>
      <c r="WZH384" s="254"/>
      <c r="WZI384" s="254"/>
      <c r="WZJ384" s="254"/>
      <c r="WZK384" s="254"/>
      <c r="WZL384" s="254"/>
      <c r="WZM384" s="254"/>
      <c r="WZN384" s="254"/>
      <c r="WZO384" s="254"/>
      <c r="WZP384" s="254"/>
      <c r="WZQ384" s="254"/>
      <c r="WZR384" s="254"/>
      <c r="WZS384" s="254"/>
      <c r="WZT384" s="254"/>
      <c r="WZU384" s="254"/>
      <c r="WZV384" s="254"/>
      <c r="WZW384" s="254"/>
      <c r="WZX384" s="254"/>
      <c r="WZY384" s="254"/>
      <c r="WZZ384" s="254"/>
      <c r="XAA384" s="254"/>
      <c r="XAB384" s="254"/>
      <c r="XAC384" s="254"/>
      <c r="XAD384" s="254"/>
      <c r="XAE384" s="254"/>
      <c r="XAF384" s="254"/>
      <c r="XAG384" s="254"/>
      <c r="XAH384" s="254"/>
      <c r="XAI384" s="254"/>
      <c r="XAJ384" s="254"/>
      <c r="XAK384" s="254"/>
      <c r="XAL384" s="254"/>
      <c r="XAM384" s="254"/>
      <c r="XAN384" s="254"/>
      <c r="XAO384" s="254"/>
      <c r="XAP384" s="254"/>
      <c r="XAQ384" s="254"/>
      <c r="XAR384" s="254"/>
      <c r="XAS384" s="254"/>
      <c r="XAT384" s="254"/>
      <c r="XAU384" s="254"/>
      <c r="XAV384" s="254"/>
      <c r="XAW384" s="254"/>
      <c r="XAX384" s="254"/>
      <c r="XAY384" s="254"/>
      <c r="XAZ384" s="254"/>
      <c r="XBA384" s="254"/>
      <c r="XBB384" s="254"/>
      <c r="XBC384" s="254"/>
      <c r="XBD384" s="254"/>
      <c r="XBE384" s="254"/>
      <c r="XBF384" s="254"/>
      <c r="XBG384" s="254"/>
      <c r="XBH384" s="254"/>
      <c r="XBI384" s="254"/>
      <c r="XBJ384" s="254"/>
      <c r="XBK384" s="254"/>
      <c r="XBL384" s="254"/>
      <c r="XBM384" s="254"/>
      <c r="XBN384" s="254"/>
      <c r="XBO384" s="254"/>
      <c r="XBP384" s="254"/>
      <c r="XBQ384" s="254"/>
      <c r="XBR384" s="254"/>
      <c r="XBS384" s="254"/>
      <c r="XBT384" s="254"/>
      <c r="XBU384" s="254"/>
      <c r="XBV384" s="254"/>
      <c r="XBW384" s="254"/>
      <c r="XBX384" s="254"/>
      <c r="XBY384" s="254"/>
      <c r="XBZ384" s="254"/>
      <c r="XCA384" s="254"/>
      <c r="XCB384" s="254"/>
      <c r="XCC384" s="254"/>
      <c r="XCD384" s="254"/>
      <c r="XCE384" s="254"/>
      <c r="XCF384" s="254"/>
      <c r="XCG384" s="254"/>
      <c r="XCH384" s="254"/>
      <c r="XCI384" s="254"/>
      <c r="XCJ384" s="254"/>
      <c r="XCK384" s="254"/>
      <c r="XCL384" s="254"/>
      <c r="XCM384" s="254"/>
      <c r="XCN384" s="254"/>
      <c r="XCO384" s="254"/>
      <c r="XCP384" s="254"/>
      <c r="XCQ384" s="254"/>
      <c r="XCR384" s="254"/>
      <c r="XCS384" s="254"/>
      <c r="XCT384" s="254"/>
      <c r="XCU384" s="254"/>
      <c r="XCV384" s="254"/>
      <c r="XCW384" s="254"/>
      <c r="XCX384" s="254"/>
      <c r="XCY384" s="254"/>
      <c r="XCZ384" s="254"/>
      <c r="XDA384" s="254"/>
      <c r="XDB384" s="254"/>
      <c r="XDC384" s="254"/>
      <c r="XDD384" s="254"/>
      <c r="XDE384" s="254"/>
      <c r="XDF384" s="254"/>
      <c r="XDG384" s="254"/>
      <c r="XDH384" s="254"/>
      <c r="XDI384" s="254"/>
      <c r="XDJ384" s="254"/>
      <c r="XDK384" s="254"/>
      <c r="XDL384" s="254"/>
      <c r="XDM384" s="254"/>
      <c r="XDN384" s="254"/>
      <c r="XDO384" s="254"/>
      <c r="XDP384" s="254"/>
      <c r="XDQ384" s="254"/>
      <c r="XDR384" s="254"/>
      <c r="XDS384" s="254"/>
      <c r="XDT384" s="254"/>
      <c r="XDU384" s="254"/>
      <c r="XDV384" s="254"/>
      <c r="XDW384" s="254"/>
      <c r="XDX384" s="254"/>
      <c r="XDY384" s="254"/>
      <c r="XDZ384" s="254"/>
      <c r="XEA384" s="254"/>
      <c r="XEB384" s="254"/>
      <c r="XEC384" s="254"/>
      <c r="XED384" s="254"/>
      <c r="XEE384" s="254"/>
      <c r="XEF384" s="254"/>
      <c r="XEG384" s="254"/>
      <c r="XEH384" s="254"/>
      <c r="XEI384" s="254"/>
      <c r="XEJ384" s="254"/>
      <c r="XEK384" s="254"/>
      <c r="XEL384" s="254"/>
      <c r="XEM384" s="254"/>
      <c r="XEN384" s="254"/>
      <c r="XEO384" s="254"/>
      <c r="XEP384" s="254"/>
      <c r="XEQ384" s="254"/>
      <c r="XER384" s="254"/>
      <c r="XES384" s="254"/>
      <c r="XET384" s="254"/>
      <c r="XEU384" s="254"/>
      <c r="XEV384" s="254"/>
      <c r="XEW384" s="254"/>
      <c r="XEX384" s="254"/>
      <c r="XEY384" s="254"/>
      <c r="XEZ384" s="254"/>
      <c r="XFA384" s="254"/>
      <c r="XFB384" s="254"/>
      <c r="XFC384" s="254"/>
      <c r="XFD384" s="254"/>
    </row>
    <row r="385" spans="6:31 16148:16384" x14ac:dyDescent="0.25">
      <c r="F385" s="254"/>
      <c r="J385" s="254"/>
      <c r="O385" s="254"/>
      <c r="T385" s="254"/>
      <c r="V385" s="254"/>
      <c r="W385" s="254"/>
      <c r="X385" s="254"/>
      <c r="Y385" s="254"/>
      <c r="Z385" s="254"/>
      <c r="AA385" s="254"/>
      <c r="AB385" s="254"/>
      <c r="AC385" s="254"/>
      <c r="AD385" s="254"/>
      <c r="AE385" s="254"/>
      <c r="WWB385" s="254"/>
      <c r="WWC385" s="254"/>
      <c r="WWD385" s="254"/>
      <c r="WWE385" s="254"/>
      <c r="WWF385" s="254"/>
      <c r="WWG385" s="254"/>
      <c r="WWH385" s="254"/>
      <c r="WWI385" s="254"/>
      <c r="WWJ385" s="254"/>
      <c r="WWK385" s="254"/>
      <c r="WWL385" s="254"/>
      <c r="WWM385" s="254"/>
      <c r="WWN385" s="254"/>
      <c r="WWO385" s="254"/>
      <c r="WWP385" s="254"/>
      <c r="WWQ385" s="254"/>
      <c r="WWR385" s="254"/>
      <c r="WWS385" s="254"/>
      <c r="WWT385" s="254"/>
      <c r="WWU385" s="254"/>
      <c r="WWV385" s="254"/>
      <c r="WWW385" s="254"/>
      <c r="WWX385" s="254"/>
      <c r="WWY385" s="254"/>
      <c r="WWZ385" s="254"/>
      <c r="WXA385" s="254"/>
      <c r="WXB385" s="254"/>
      <c r="WXC385" s="254"/>
      <c r="WXD385" s="254"/>
      <c r="WXE385" s="254"/>
      <c r="WXF385" s="254"/>
      <c r="WXG385" s="254"/>
      <c r="WXH385" s="254"/>
      <c r="WXI385" s="254"/>
      <c r="WXJ385" s="254"/>
      <c r="WXK385" s="254"/>
      <c r="WXL385" s="254"/>
      <c r="WXM385" s="254"/>
      <c r="WXN385" s="254"/>
      <c r="WXO385" s="254"/>
      <c r="WXP385" s="254"/>
      <c r="WXQ385" s="254"/>
      <c r="WXR385" s="254"/>
      <c r="WXS385" s="254"/>
      <c r="WXT385" s="254"/>
      <c r="WXU385" s="254"/>
      <c r="WXV385" s="254"/>
      <c r="WXW385" s="254"/>
      <c r="WXX385" s="254"/>
      <c r="WXY385" s="254"/>
      <c r="WXZ385" s="254"/>
      <c r="WYA385" s="254"/>
      <c r="WYB385" s="254"/>
      <c r="WYC385" s="254"/>
      <c r="WYD385" s="254"/>
      <c r="WYE385" s="254"/>
      <c r="WYF385" s="254"/>
      <c r="WYG385" s="254"/>
      <c r="WYH385" s="254"/>
      <c r="WYI385" s="254"/>
      <c r="WYJ385" s="254"/>
      <c r="WYK385" s="254"/>
      <c r="WYL385" s="254"/>
      <c r="WYM385" s="254"/>
      <c r="WYN385" s="254"/>
      <c r="WYO385" s="254"/>
      <c r="WYP385" s="254"/>
      <c r="WYQ385" s="254"/>
      <c r="WYR385" s="254"/>
      <c r="WYS385" s="254"/>
      <c r="WYT385" s="254"/>
      <c r="WYU385" s="254"/>
      <c r="WYV385" s="254"/>
      <c r="WYW385" s="254"/>
      <c r="WYX385" s="254"/>
      <c r="WYY385" s="254"/>
      <c r="WYZ385" s="254"/>
      <c r="WZA385" s="254"/>
      <c r="WZB385" s="254"/>
      <c r="WZC385" s="254"/>
      <c r="WZD385" s="254"/>
      <c r="WZE385" s="254"/>
      <c r="WZF385" s="254"/>
      <c r="WZG385" s="254"/>
      <c r="WZH385" s="254"/>
      <c r="WZI385" s="254"/>
      <c r="WZJ385" s="254"/>
      <c r="WZK385" s="254"/>
      <c r="WZL385" s="254"/>
      <c r="WZM385" s="254"/>
      <c r="WZN385" s="254"/>
      <c r="WZO385" s="254"/>
      <c r="WZP385" s="254"/>
      <c r="WZQ385" s="254"/>
      <c r="WZR385" s="254"/>
      <c r="WZS385" s="254"/>
      <c r="WZT385" s="254"/>
      <c r="WZU385" s="254"/>
      <c r="WZV385" s="254"/>
      <c r="WZW385" s="254"/>
      <c r="WZX385" s="254"/>
      <c r="WZY385" s="254"/>
      <c r="WZZ385" s="254"/>
      <c r="XAA385" s="254"/>
      <c r="XAB385" s="254"/>
      <c r="XAC385" s="254"/>
      <c r="XAD385" s="254"/>
      <c r="XAE385" s="254"/>
      <c r="XAF385" s="254"/>
      <c r="XAG385" s="254"/>
      <c r="XAH385" s="254"/>
      <c r="XAI385" s="254"/>
      <c r="XAJ385" s="254"/>
      <c r="XAK385" s="254"/>
      <c r="XAL385" s="254"/>
      <c r="XAM385" s="254"/>
      <c r="XAN385" s="254"/>
      <c r="XAO385" s="254"/>
      <c r="XAP385" s="254"/>
      <c r="XAQ385" s="254"/>
      <c r="XAR385" s="254"/>
      <c r="XAS385" s="254"/>
      <c r="XAT385" s="254"/>
      <c r="XAU385" s="254"/>
      <c r="XAV385" s="254"/>
      <c r="XAW385" s="254"/>
      <c r="XAX385" s="254"/>
      <c r="XAY385" s="254"/>
      <c r="XAZ385" s="254"/>
      <c r="XBA385" s="254"/>
      <c r="XBB385" s="254"/>
      <c r="XBC385" s="254"/>
      <c r="XBD385" s="254"/>
      <c r="XBE385" s="254"/>
      <c r="XBF385" s="254"/>
      <c r="XBG385" s="254"/>
      <c r="XBH385" s="254"/>
      <c r="XBI385" s="254"/>
      <c r="XBJ385" s="254"/>
      <c r="XBK385" s="254"/>
      <c r="XBL385" s="254"/>
      <c r="XBM385" s="254"/>
      <c r="XBN385" s="254"/>
      <c r="XBO385" s="254"/>
      <c r="XBP385" s="254"/>
      <c r="XBQ385" s="254"/>
      <c r="XBR385" s="254"/>
      <c r="XBS385" s="254"/>
      <c r="XBT385" s="254"/>
      <c r="XBU385" s="254"/>
      <c r="XBV385" s="254"/>
      <c r="XBW385" s="254"/>
      <c r="XBX385" s="254"/>
      <c r="XBY385" s="254"/>
      <c r="XBZ385" s="254"/>
      <c r="XCA385" s="254"/>
      <c r="XCB385" s="254"/>
      <c r="XCC385" s="254"/>
      <c r="XCD385" s="254"/>
      <c r="XCE385" s="254"/>
      <c r="XCF385" s="254"/>
      <c r="XCG385" s="254"/>
      <c r="XCH385" s="254"/>
      <c r="XCI385" s="254"/>
      <c r="XCJ385" s="254"/>
      <c r="XCK385" s="254"/>
      <c r="XCL385" s="254"/>
      <c r="XCM385" s="254"/>
      <c r="XCN385" s="254"/>
      <c r="XCO385" s="254"/>
      <c r="XCP385" s="254"/>
      <c r="XCQ385" s="254"/>
      <c r="XCR385" s="254"/>
      <c r="XCS385" s="254"/>
      <c r="XCT385" s="254"/>
      <c r="XCU385" s="254"/>
      <c r="XCV385" s="254"/>
      <c r="XCW385" s="254"/>
      <c r="XCX385" s="254"/>
      <c r="XCY385" s="254"/>
      <c r="XCZ385" s="254"/>
      <c r="XDA385" s="254"/>
      <c r="XDB385" s="254"/>
      <c r="XDC385" s="254"/>
      <c r="XDD385" s="254"/>
      <c r="XDE385" s="254"/>
      <c r="XDF385" s="254"/>
      <c r="XDG385" s="254"/>
      <c r="XDH385" s="254"/>
      <c r="XDI385" s="254"/>
      <c r="XDJ385" s="254"/>
      <c r="XDK385" s="254"/>
      <c r="XDL385" s="254"/>
      <c r="XDM385" s="254"/>
      <c r="XDN385" s="254"/>
      <c r="XDO385" s="254"/>
      <c r="XDP385" s="254"/>
      <c r="XDQ385" s="254"/>
      <c r="XDR385" s="254"/>
      <c r="XDS385" s="254"/>
      <c r="XDT385" s="254"/>
      <c r="XDU385" s="254"/>
      <c r="XDV385" s="254"/>
      <c r="XDW385" s="254"/>
      <c r="XDX385" s="254"/>
      <c r="XDY385" s="254"/>
      <c r="XDZ385" s="254"/>
      <c r="XEA385" s="254"/>
      <c r="XEB385" s="254"/>
      <c r="XEC385" s="254"/>
      <c r="XED385" s="254"/>
      <c r="XEE385" s="254"/>
      <c r="XEF385" s="254"/>
      <c r="XEG385" s="254"/>
      <c r="XEH385" s="254"/>
      <c r="XEI385" s="254"/>
      <c r="XEJ385" s="254"/>
      <c r="XEK385" s="254"/>
      <c r="XEL385" s="254"/>
      <c r="XEM385" s="254"/>
      <c r="XEN385" s="254"/>
      <c r="XEO385" s="254"/>
      <c r="XEP385" s="254"/>
      <c r="XEQ385" s="254"/>
      <c r="XER385" s="254"/>
      <c r="XES385" s="254"/>
      <c r="XET385" s="254"/>
      <c r="XEU385" s="254"/>
      <c r="XEV385" s="254"/>
      <c r="XEW385" s="254"/>
      <c r="XEX385" s="254"/>
      <c r="XEY385" s="254"/>
      <c r="XEZ385" s="254"/>
      <c r="XFA385" s="254"/>
      <c r="XFB385" s="254"/>
      <c r="XFC385" s="254"/>
      <c r="XFD385" s="254"/>
    </row>
    <row r="386" spans="6:31 16148:16384" x14ac:dyDescent="0.25">
      <c r="F386" s="254"/>
      <c r="J386" s="254"/>
      <c r="O386" s="254"/>
      <c r="T386" s="254"/>
      <c r="V386" s="254"/>
      <c r="W386" s="254"/>
      <c r="X386" s="254"/>
      <c r="Y386" s="254"/>
      <c r="Z386" s="254"/>
      <c r="AA386" s="254"/>
      <c r="AB386" s="254"/>
      <c r="AC386" s="254"/>
      <c r="AD386" s="254"/>
      <c r="AE386" s="254"/>
      <c r="WWB386" s="254"/>
      <c r="WWC386" s="254"/>
      <c r="WWD386" s="254"/>
      <c r="WWE386" s="254"/>
      <c r="WWF386" s="254"/>
      <c r="WWG386" s="254"/>
      <c r="WWH386" s="254"/>
      <c r="WWI386" s="254"/>
      <c r="WWJ386" s="254"/>
      <c r="WWK386" s="254"/>
      <c r="WWL386" s="254"/>
      <c r="WWM386" s="254"/>
      <c r="WWN386" s="254"/>
      <c r="WWO386" s="254"/>
      <c r="WWP386" s="254"/>
      <c r="WWQ386" s="254"/>
      <c r="WWR386" s="254"/>
      <c r="WWS386" s="254"/>
      <c r="WWT386" s="254"/>
      <c r="WWU386" s="254"/>
      <c r="WWV386" s="254"/>
      <c r="WWW386" s="254"/>
      <c r="WWX386" s="254"/>
      <c r="WWY386" s="254"/>
      <c r="WWZ386" s="254"/>
      <c r="WXA386" s="254"/>
      <c r="WXB386" s="254"/>
      <c r="WXC386" s="254"/>
      <c r="WXD386" s="254"/>
      <c r="WXE386" s="254"/>
      <c r="WXF386" s="254"/>
      <c r="WXG386" s="254"/>
      <c r="WXH386" s="254"/>
      <c r="WXI386" s="254"/>
      <c r="WXJ386" s="254"/>
      <c r="WXK386" s="254"/>
      <c r="WXL386" s="254"/>
      <c r="WXM386" s="254"/>
      <c r="WXN386" s="254"/>
      <c r="WXO386" s="254"/>
      <c r="WXP386" s="254"/>
      <c r="WXQ386" s="254"/>
      <c r="WXR386" s="254"/>
      <c r="WXS386" s="254"/>
      <c r="WXT386" s="254"/>
      <c r="WXU386" s="254"/>
      <c r="WXV386" s="254"/>
      <c r="WXW386" s="254"/>
      <c r="WXX386" s="254"/>
      <c r="WXY386" s="254"/>
      <c r="WXZ386" s="254"/>
      <c r="WYA386" s="254"/>
      <c r="WYB386" s="254"/>
      <c r="WYC386" s="254"/>
      <c r="WYD386" s="254"/>
      <c r="WYE386" s="254"/>
      <c r="WYF386" s="254"/>
      <c r="WYG386" s="254"/>
      <c r="WYH386" s="254"/>
      <c r="WYI386" s="254"/>
      <c r="WYJ386" s="254"/>
      <c r="WYK386" s="254"/>
      <c r="WYL386" s="254"/>
      <c r="WYM386" s="254"/>
      <c r="WYN386" s="254"/>
      <c r="WYO386" s="254"/>
      <c r="WYP386" s="254"/>
      <c r="WYQ386" s="254"/>
      <c r="WYR386" s="254"/>
      <c r="WYS386" s="254"/>
      <c r="WYT386" s="254"/>
      <c r="WYU386" s="254"/>
      <c r="WYV386" s="254"/>
      <c r="WYW386" s="254"/>
      <c r="WYX386" s="254"/>
      <c r="WYY386" s="254"/>
      <c r="WYZ386" s="254"/>
      <c r="WZA386" s="254"/>
      <c r="WZB386" s="254"/>
      <c r="WZC386" s="254"/>
      <c r="WZD386" s="254"/>
      <c r="WZE386" s="254"/>
      <c r="WZF386" s="254"/>
      <c r="WZG386" s="254"/>
      <c r="WZH386" s="254"/>
      <c r="WZI386" s="254"/>
      <c r="WZJ386" s="254"/>
      <c r="WZK386" s="254"/>
      <c r="WZL386" s="254"/>
      <c r="WZM386" s="254"/>
      <c r="WZN386" s="254"/>
      <c r="WZO386" s="254"/>
      <c r="WZP386" s="254"/>
      <c r="WZQ386" s="254"/>
      <c r="WZR386" s="254"/>
      <c r="WZS386" s="254"/>
      <c r="WZT386" s="254"/>
      <c r="WZU386" s="254"/>
      <c r="WZV386" s="254"/>
      <c r="WZW386" s="254"/>
      <c r="WZX386" s="254"/>
      <c r="WZY386" s="254"/>
      <c r="WZZ386" s="254"/>
      <c r="XAA386" s="254"/>
      <c r="XAB386" s="254"/>
      <c r="XAC386" s="254"/>
      <c r="XAD386" s="254"/>
      <c r="XAE386" s="254"/>
      <c r="XAF386" s="254"/>
      <c r="XAG386" s="254"/>
      <c r="XAH386" s="254"/>
      <c r="XAI386" s="254"/>
      <c r="XAJ386" s="254"/>
      <c r="XAK386" s="254"/>
      <c r="XAL386" s="254"/>
      <c r="XAM386" s="254"/>
      <c r="XAN386" s="254"/>
      <c r="XAO386" s="254"/>
      <c r="XAP386" s="254"/>
      <c r="XAQ386" s="254"/>
      <c r="XAR386" s="254"/>
      <c r="XAS386" s="254"/>
      <c r="XAT386" s="254"/>
      <c r="XAU386" s="254"/>
      <c r="XAV386" s="254"/>
      <c r="XAW386" s="254"/>
      <c r="XAX386" s="254"/>
      <c r="XAY386" s="254"/>
      <c r="XAZ386" s="254"/>
      <c r="XBA386" s="254"/>
      <c r="XBB386" s="254"/>
      <c r="XBC386" s="254"/>
      <c r="XBD386" s="254"/>
      <c r="XBE386" s="254"/>
      <c r="XBF386" s="254"/>
      <c r="XBG386" s="254"/>
      <c r="XBH386" s="254"/>
      <c r="XBI386" s="254"/>
      <c r="XBJ386" s="254"/>
      <c r="XBK386" s="254"/>
      <c r="XBL386" s="254"/>
      <c r="XBM386" s="254"/>
      <c r="XBN386" s="254"/>
      <c r="XBO386" s="254"/>
      <c r="XBP386" s="254"/>
      <c r="XBQ386" s="254"/>
      <c r="XBR386" s="254"/>
      <c r="XBS386" s="254"/>
      <c r="XBT386" s="254"/>
      <c r="XBU386" s="254"/>
      <c r="XBV386" s="254"/>
      <c r="XBW386" s="254"/>
      <c r="XBX386" s="254"/>
      <c r="XBY386" s="254"/>
      <c r="XBZ386" s="254"/>
      <c r="XCA386" s="254"/>
      <c r="XCB386" s="254"/>
      <c r="XCC386" s="254"/>
      <c r="XCD386" s="254"/>
      <c r="XCE386" s="254"/>
      <c r="XCF386" s="254"/>
      <c r="XCG386" s="254"/>
      <c r="XCH386" s="254"/>
      <c r="XCI386" s="254"/>
      <c r="XCJ386" s="254"/>
      <c r="XCK386" s="254"/>
      <c r="XCL386" s="254"/>
      <c r="XCM386" s="254"/>
      <c r="XCN386" s="254"/>
      <c r="XCO386" s="254"/>
      <c r="XCP386" s="254"/>
      <c r="XCQ386" s="254"/>
      <c r="XCR386" s="254"/>
      <c r="XCS386" s="254"/>
      <c r="XCT386" s="254"/>
      <c r="XCU386" s="254"/>
      <c r="XCV386" s="254"/>
      <c r="XCW386" s="254"/>
      <c r="XCX386" s="254"/>
      <c r="XCY386" s="254"/>
      <c r="XCZ386" s="254"/>
      <c r="XDA386" s="254"/>
      <c r="XDB386" s="254"/>
      <c r="XDC386" s="254"/>
      <c r="XDD386" s="254"/>
      <c r="XDE386" s="254"/>
      <c r="XDF386" s="254"/>
      <c r="XDG386" s="254"/>
      <c r="XDH386" s="254"/>
      <c r="XDI386" s="254"/>
      <c r="XDJ386" s="254"/>
      <c r="XDK386" s="254"/>
      <c r="XDL386" s="254"/>
      <c r="XDM386" s="254"/>
      <c r="XDN386" s="254"/>
      <c r="XDO386" s="254"/>
      <c r="XDP386" s="254"/>
      <c r="XDQ386" s="254"/>
      <c r="XDR386" s="254"/>
      <c r="XDS386" s="254"/>
      <c r="XDT386" s="254"/>
      <c r="XDU386" s="254"/>
      <c r="XDV386" s="254"/>
      <c r="XDW386" s="254"/>
      <c r="XDX386" s="254"/>
      <c r="XDY386" s="254"/>
      <c r="XDZ386" s="254"/>
      <c r="XEA386" s="254"/>
      <c r="XEB386" s="254"/>
      <c r="XEC386" s="254"/>
      <c r="XED386" s="254"/>
      <c r="XEE386" s="254"/>
      <c r="XEF386" s="254"/>
      <c r="XEG386" s="254"/>
      <c r="XEH386" s="254"/>
      <c r="XEI386" s="254"/>
      <c r="XEJ386" s="254"/>
      <c r="XEK386" s="254"/>
      <c r="XEL386" s="254"/>
      <c r="XEM386" s="254"/>
      <c r="XEN386" s="254"/>
      <c r="XEO386" s="254"/>
      <c r="XEP386" s="254"/>
      <c r="XEQ386" s="254"/>
      <c r="XER386" s="254"/>
      <c r="XES386" s="254"/>
      <c r="XET386" s="254"/>
      <c r="XEU386" s="254"/>
      <c r="XEV386" s="254"/>
      <c r="XEW386" s="254"/>
      <c r="XEX386" s="254"/>
      <c r="XEY386" s="254"/>
      <c r="XEZ386" s="254"/>
      <c r="XFA386" s="254"/>
      <c r="XFB386" s="254"/>
      <c r="XFC386" s="254"/>
      <c r="XFD386" s="254"/>
    </row>
    <row r="387" spans="6:31 16148:16384" x14ac:dyDescent="0.25">
      <c r="F387" s="254"/>
      <c r="J387" s="254"/>
      <c r="O387" s="254"/>
      <c r="T387" s="254"/>
      <c r="V387" s="254"/>
      <c r="W387" s="254"/>
      <c r="X387" s="254"/>
      <c r="Y387" s="254"/>
      <c r="Z387" s="254"/>
      <c r="AA387" s="254"/>
      <c r="AB387" s="254"/>
      <c r="AC387" s="254"/>
      <c r="AD387" s="254"/>
      <c r="AE387" s="254"/>
      <c r="WWB387" s="254"/>
      <c r="WWC387" s="254"/>
      <c r="WWD387" s="254"/>
      <c r="WWE387" s="254"/>
      <c r="WWF387" s="254"/>
      <c r="WWG387" s="254"/>
      <c r="WWH387" s="254"/>
      <c r="WWI387" s="254"/>
      <c r="WWJ387" s="254"/>
      <c r="WWK387" s="254"/>
      <c r="WWL387" s="254"/>
      <c r="WWM387" s="254"/>
      <c r="WWN387" s="254"/>
      <c r="WWO387" s="254"/>
      <c r="WWP387" s="254"/>
      <c r="WWQ387" s="254"/>
      <c r="WWR387" s="254"/>
      <c r="WWS387" s="254"/>
      <c r="WWT387" s="254"/>
      <c r="WWU387" s="254"/>
      <c r="WWV387" s="254"/>
      <c r="WWW387" s="254"/>
      <c r="WWX387" s="254"/>
      <c r="WWY387" s="254"/>
      <c r="WWZ387" s="254"/>
      <c r="WXA387" s="254"/>
      <c r="WXB387" s="254"/>
      <c r="WXC387" s="254"/>
      <c r="WXD387" s="254"/>
      <c r="WXE387" s="254"/>
      <c r="WXF387" s="254"/>
      <c r="WXG387" s="254"/>
      <c r="WXH387" s="254"/>
      <c r="WXI387" s="254"/>
      <c r="WXJ387" s="254"/>
      <c r="WXK387" s="254"/>
      <c r="WXL387" s="254"/>
      <c r="WXM387" s="254"/>
      <c r="WXN387" s="254"/>
      <c r="WXO387" s="254"/>
      <c r="WXP387" s="254"/>
      <c r="WXQ387" s="254"/>
      <c r="WXR387" s="254"/>
      <c r="WXS387" s="254"/>
      <c r="WXT387" s="254"/>
      <c r="WXU387" s="254"/>
      <c r="WXV387" s="254"/>
      <c r="WXW387" s="254"/>
      <c r="WXX387" s="254"/>
      <c r="WXY387" s="254"/>
      <c r="WXZ387" s="254"/>
      <c r="WYA387" s="254"/>
      <c r="WYB387" s="254"/>
      <c r="WYC387" s="254"/>
      <c r="WYD387" s="254"/>
      <c r="WYE387" s="254"/>
      <c r="WYF387" s="254"/>
      <c r="WYG387" s="254"/>
      <c r="WYH387" s="254"/>
      <c r="WYI387" s="254"/>
      <c r="WYJ387" s="254"/>
      <c r="WYK387" s="254"/>
      <c r="WYL387" s="254"/>
      <c r="WYM387" s="254"/>
      <c r="WYN387" s="254"/>
      <c r="WYO387" s="254"/>
      <c r="WYP387" s="254"/>
      <c r="WYQ387" s="254"/>
      <c r="WYR387" s="254"/>
      <c r="WYS387" s="254"/>
      <c r="WYT387" s="254"/>
      <c r="WYU387" s="254"/>
      <c r="WYV387" s="254"/>
      <c r="WYW387" s="254"/>
      <c r="WYX387" s="254"/>
      <c r="WYY387" s="254"/>
      <c r="WYZ387" s="254"/>
      <c r="WZA387" s="254"/>
      <c r="WZB387" s="254"/>
      <c r="WZC387" s="254"/>
      <c r="WZD387" s="254"/>
      <c r="WZE387" s="254"/>
      <c r="WZF387" s="254"/>
      <c r="WZG387" s="254"/>
      <c r="WZH387" s="254"/>
      <c r="WZI387" s="254"/>
      <c r="WZJ387" s="254"/>
      <c r="WZK387" s="254"/>
      <c r="WZL387" s="254"/>
      <c r="WZM387" s="254"/>
      <c r="WZN387" s="254"/>
      <c r="WZO387" s="254"/>
      <c r="WZP387" s="254"/>
      <c r="WZQ387" s="254"/>
      <c r="WZR387" s="254"/>
      <c r="WZS387" s="254"/>
      <c r="WZT387" s="254"/>
      <c r="WZU387" s="254"/>
      <c r="WZV387" s="254"/>
      <c r="WZW387" s="254"/>
      <c r="WZX387" s="254"/>
      <c r="WZY387" s="254"/>
      <c r="WZZ387" s="254"/>
      <c r="XAA387" s="254"/>
      <c r="XAB387" s="254"/>
      <c r="XAC387" s="254"/>
      <c r="XAD387" s="254"/>
      <c r="XAE387" s="254"/>
      <c r="XAF387" s="254"/>
      <c r="XAG387" s="254"/>
      <c r="XAH387" s="254"/>
      <c r="XAI387" s="254"/>
      <c r="XAJ387" s="254"/>
      <c r="XAK387" s="254"/>
      <c r="XAL387" s="254"/>
      <c r="XAM387" s="254"/>
      <c r="XAN387" s="254"/>
      <c r="XAO387" s="254"/>
      <c r="XAP387" s="254"/>
      <c r="XAQ387" s="254"/>
      <c r="XAR387" s="254"/>
      <c r="XAS387" s="254"/>
      <c r="XAT387" s="254"/>
      <c r="XAU387" s="254"/>
      <c r="XAV387" s="254"/>
      <c r="XAW387" s="254"/>
      <c r="XAX387" s="254"/>
      <c r="XAY387" s="254"/>
      <c r="XAZ387" s="254"/>
      <c r="XBA387" s="254"/>
      <c r="XBB387" s="254"/>
      <c r="XBC387" s="254"/>
      <c r="XBD387" s="254"/>
      <c r="XBE387" s="254"/>
      <c r="XBF387" s="254"/>
      <c r="XBG387" s="254"/>
      <c r="XBH387" s="254"/>
      <c r="XBI387" s="254"/>
      <c r="XBJ387" s="254"/>
      <c r="XBK387" s="254"/>
      <c r="XBL387" s="254"/>
      <c r="XBM387" s="254"/>
      <c r="XBN387" s="254"/>
      <c r="XBO387" s="254"/>
      <c r="XBP387" s="254"/>
      <c r="XBQ387" s="254"/>
      <c r="XBR387" s="254"/>
      <c r="XBS387" s="254"/>
      <c r="XBT387" s="254"/>
      <c r="XBU387" s="254"/>
      <c r="XBV387" s="254"/>
      <c r="XBW387" s="254"/>
      <c r="XBX387" s="254"/>
      <c r="XBY387" s="254"/>
      <c r="XBZ387" s="254"/>
      <c r="XCA387" s="254"/>
      <c r="XCB387" s="254"/>
      <c r="XCC387" s="254"/>
      <c r="XCD387" s="254"/>
      <c r="XCE387" s="254"/>
      <c r="XCF387" s="254"/>
      <c r="XCG387" s="254"/>
      <c r="XCH387" s="254"/>
      <c r="XCI387" s="254"/>
      <c r="XCJ387" s="254"/>
      <c r="XCK387" s="254"/>
      <c r="XCL387" s="254"/>
      <c r="XCM387" s="254"/>
      <c r="XCN387" s="254"/>
      <c r="XCO387" s="254"/>
      <c r="XCP387" s="254"/>
      <c r="XCQ387" s="254"/>
      <c r="XCR387" s="254"/>
      <c r="XCS387" s="254"/>
      <c r="XCT387" s="254"/>
      <c r="XCU387" s="254"/>
      <c r="XCV387" s="254"/>
      <c r="XCW387" s="254"/>
      <c r="XCX387" s="254"/>
      <c r="XCY387" s="254"/>
      <c r="XCZ387" s="254"/>
      <c r="XDA387" s="254"/>
      <c r="XDB387" s="254"/>
      <c r="XDC387" s="254"/>
      <c r="XDD387" s="254"/>
      <c r="XDE387" s="254"/>
      <c r="XDF387" s="254"/>
      <c r="XDG387" s="254"/>
      <c r="XDH387" s="254"/>
      <c r="XDI387" s="254"/>
      <c r="XDJ387" s="254"/>
      <c r="XDK387" s="254"/>
      <c r="XDL387" s="254"/>
      <c r="XDM387" s="254"/>
      <c r="XDN387" s="254"/>
      <c r="XDO387" s="254"/>
      <c r="XDP387" s="254"/>
      <c r="XDQ387" s="254"/>
      <c r="XDR387" s="254"/>
      <c r="XDS387" s="254"/>
      <c r="XDT387" s="254"/>
      <c r="XDU387" s="254"/>
      <c r="XDV387" s="254"/>
      <c r="XDW387" s="254"/>
      <c r="XDX387" s="254"/>
      <c r="XDY387" s="254"/>
      <c r="XDZ387" s="254"/>
      <c r="XEA387" s="254"/>
      <c r="XEB387" s="254"/>
      <c r="XEC387" s="254"/>
      <c r="XED387" s="254"/>
      <c r="XEE387" s="254"/>
      <c r="XEF387" s="254"/>
      <c r="XEG387" s="254"/>
      <c r="XEH387" s="254"/>
      <c r="XEI387" s="254"/>
      <c r="XEJ387" s="254"/>
      <c r="XEK387" s="254"/>
      <c r="XEL387" s="254"/>
      <c r="XEM387" s="254"/>
      <c r="XEN387" s="254"/>
      <c r="XEO387" s="254"/>
      <c r="XEP387" s="254"/>
      <c r="XEQ387" s="254"/>
      <c r="XER387" s="254"/>
      <c r="XES387" s="254"/>
      <c r="XET387" s="254"/>
      <c r="XEU387" s="254"/>
      <c r="XEV387" s="254"/>
      <c r="XEW387" s="254"/>
      <c r="XEX387" s="254"/>
      <c r="XEY387" s="254"/>
      <c r="XEZ387" s="254"/>
      <c r="XFA387" s="254"/>
      <c r="XFB387" s="254"/>
      <c r="XFC387" s="254"/>
      <c r="XFD387" s="254"/>
    </row>
    <row r="388" spans="6:31 16148:16384" x14ac:dyDescent="0.25">
      <c r="F388" s="254"/>
      <c r="J388" s="254"/>
      <c r="O388" s="254"/>
      <c r="T388" s="254"/>
      <c r="V388" s="254"/>
      <c r="W388" s="254"/>
      <c r="X388" s="254"/>
      <c r="Y388" s="254"/>
      <c r="Z388" s="254"/>
      <c r="AA388" s="254"/>
      <c r="AB388" s="254"/>
      <c r="AC388" s="254"/>
      <c r="AD388" s="254"/>
      <c r="AE388" s="254"/>
      <c r="WWB388" s="254"/>
      <c r="WWC388" s="254"/>
      <c r="WWD388" s="254"/>
      <c r="WWE388" s="254"/>
      <c r="WWF388" s="254"/>
      <c r="WWG388" s="254"/>
      <c r="WWH388" s="254"/>
      <c r="WWI388" s="254"/>
      <c r="WWJ388" s="254"/>
      <c r="WWK388" s="254"/>
      <c r="WWL388" s="254"/>
      <c r="WWM388" s="254"/>
      <c r="WWN388" s="254"/>
      <c r="WWO388" s="254"/>
      <c r="WWP388" s="254"/>
      <c r="WWQ388" s="254"/>
      <c r="WWR388" s="254"/>
      <c r="WWS388" s="254"/>
      <c r="WWT388" s="254"/>
      <c r="WWU388" s="254"/>
      <c r="WWV388" s="254"/>
      <c r="WWW388" s="254"/>
      <c r="WWX388" s="254"/>
      <c r="WWY388" s="254"/>
      <c r="WWZ388" s="254"/>
      <c r="WXA388" s="254"/>
      <c r="WXB388" s="254"/>
      <c r="WXC388" s="254"/>
      <c r="WXD388" s="254"/>
      <c r="WXE388" s="254"/>
      <c r="WXF388" s="254"/>
      <c r="WXG388" s="254"/>
      <c r="WXH388" s="254"/>
      <c r="WXI388" s="254"/>
      <c r="WXJ388" s="254"/>
      <c r="WXK388" s="254"/>
      <c r="WXL388" s="254"/>
      <c r="WXM388" s="254"/>
      <c r="WXN388" s="254"/>
      <c r="WXO388" s="254"/>
      <c r="WXP388" s="254"/>
      <c r="WXQ388" s="254"/>
      <c r="WXR388" s="254"/>
      <c r="WXS388" s="254"/>
      <c r="WXT388" s="254"/>
      <c r="WXU388" s="254"/>
      <c r="WXV388" s="254"/>
      <c r="WXW388" s="254"/>
      <c r="WXX388" s="254"/>
      <c r="WXY388" s="254"/>
      <c r="WXZ388" s="254"/>
      <c r="WYA388" s="254"/>
      <c r="WYB388" s="254"/>
      <c r="WYC388" s="254"/>
      <c r="WYD388" s="254"/>
      <c r="WYE388" s="254"/>
      <c r="WYF388" s="254"/>
      <c r="WYG388" s="254"/>
      <c r="WYH388" s="254"/>
      <c r="WYI388" s="254"/>
      <c r="WYJ388" s="254"/>
      <c r="WYK388" s="254"/>
      <c r="WYL388" s="254"/>
      <c r="WYM388" s="254"/>
      <c r="WYN388" s="254"/>
      <c r="WYO388" s="254"/>
      <c r="WYP388" s="254"/>
      <c r="WYQ388" s="254"/>
      <c r="WYR388" s="254"/>
      <c r="WYS388" s="254"/>
      <c r="WYT388" s="254"/>
      <c r="WYU388" s="254"/>
      <c r="WYV388" s="254"/>
      <c r="WYW388" s="254"/>
      <c r="WYX388" s="254"/>
      <c r="WYY388" s="254"/>
      <c r="WYZ388" s="254"/>
      <c r="WZA388" s="254"/>
      <c r="WZB388" s="254"/>
      <c r="WZC388" s="254"/>
      <c r="WZD388" s="254"/>
      <c r="WZE388" s="254"/>
      <c r="WZF388" s="254"/>
      <c r="WZG388" s="254"/>
      <c r="WZH388" s="254"/>
      <c r="WZI388" s="254"/>
      <c r="WZJ388" s="254"/>
      <c r="WZK388" s="254"/>
      <c r="WZL388" s="254"/>
      <c r="WZM388" s="254"/>
      <c r="WZN388" s="254"/>
      <c r="WZO388" s="254"/>
      <c r="WZP388" s="254"/>
      <c r="WZQ388" s="254"/>
      <c r="WZR388" s="254"/>
      <c r="WZS388" s="254"/>
      <c r="WZT388" s="254"/>
      <c r="WZU388" s="254"/>
      <c r="WZV388" s="254"/>
      <c r="WZW388" s="254"/>
      <c r="WZX388" s="254"/>
      <c r="WZY388" s="254"/>
      <c r="WZZ388" s="254"/>
      <c r="XAA388" s="254"/>
      <c r="XAB388" s="254"/>
      <c r="XAC388" s="254"/>
      <c r="XAD388" s="254"/>
      <c r="XAE388" s="254"/>
      <c r="XAF388" s="254"/>
      <c r="XAG388" s="254"/>
      <c r="XAH388" s="254"/>
      <c r="XAI388" s="254"/>
      <c r="XAJ388" s="254"/>
      <c r="XAK388" s="254"/>
      <c r="XAL388" s="254"/>
      <c r="XAM388" s="254"/>
      <c r="XAN388" s="254"/>
      <c r="XAO388" s="254"/>
      <c r="XAP388" s="254"/>
      <c r="XAQ388" s="254"/>
      <c r="XAR388" s="254"/>
      <c r="XAS388" s="254"/>
      <c r="XAT388" s="254"/>
      <c r="XAU388" s="254"/>
      <c r="XAV388" s="254"/>
      <c r="XAW388" s="254"/>
      <c r="XAX388" s="254"/>
      <c r="XAY388" s="254"/>
      <c r="XAZ388" s="254"/>
      <c r="XBA388" s="254"/>
      <c r="XBB388" s="254"/>
      <c r="XBC388" s="254"/>
      <c r="XBD388" s="254"/>
      <c r="XBE388" s="254"/>
      <c r="XBF388" s="254"/>
      <c r="XBG388" s="254"/>
      <c r="XBH388" s="254"/>
      <c r="XBI388" s="254"/>
      <c r="XBJ388" s="254"/>
      <c r="XBK388" s="254"/>
      <c r="XBL388" s="254"/>
      <c r="XBM388" s="254"/>
      <c r="XBN388" s="254"/>
      <c r="XBO388" s="254"/>
      <c r="XBP388" s="254"/>
      <c r="XBQ388" s="254"/>
      <c r="XBR388" s="254"/>
      <c r="XBS388" s="254"/>
      <c r="XBT388" s="254"/>
      <c r="XBU388" s="254"/>
      <c r="XBV388" s="254"/>
      <c r="XBW388" s="254"/>
      <c r="XBX388" s="254"/>
      <c r="XBY388" s="254"/>
      <c r="XBZ388" s="254"/>
      <c r="XCA388" s="254"/>
      <c r="XCB388" s="254"/>
      <c r="XCC388" s="254"/>
      <c r="XCD388" s="254"/>
      <c r="XCE388" s="254"/>
      <c r="XCF388" s="254"/>
      <c r="XCG388" s="254"/>
      <c r="XCH388" s="254"/>
      <c r="XCI388" s="254"/>
      <c r="XCJ388" s="254"/>
      <c r="XCK388" s="254"/>
      <c r="XCL388" s="254"/>
      <c r="XCM388" s="254"/>
      <c r="XCN388" s="254"/>
      <c r="XCO388" s="254"/>
      <c r="XCP388" s="254"/>
      <c r="XCQ388" s="254"/>
      <c r="XCR388" s="254"/>
      <c r="XCS388" s="254"/>
      <c r="XCT388" s="254"/>
      <c r="XCU388" s="254"/>
      <c r="XCV388" s="254"/>
      <c r="XCW388" s="254"/>
      <c r="XCX388" s="254"/>
      <c r="XCY388" s="254"/>
      <c r="XCZ388" s="254"/>
      <c r="XDA388" s="254"/>
      <c r="XDB388" s="254"/>
      <c r="XDC388" s="254"/>
      <c r="XDD388" s="254"/>
      <c r="XDE388" s="254"/>
      <c r="XDF388" s="254"/>
      <c r="XDG388" s="254"/>
      <c r="XDH388" s="254"/>
      <c r="XDI388" s="254"/>
      <c r="XDJ388" s="254"/>
      <c r="XDK388" s="254"/>
      <c r="XDL388" s="254"/>
      <c r="XDM388" s="254"/>
      <c r="XDN388" s="254"/>
      <c r="XDO388" s="254"/>
      <c r="XDP388" s="254"/>
      <c r="XDQ388" s="254"/>
      <c r="XDR388" s="254"/>
      <c r="XDS388" s="254"/>
      <c r="XDT388" s="254"/>
      <c r="XDU388" s="254"/>
      <c r="XDV388" s="254"/>
      <c r="XDW388" s="254"/>
      <c r="XDX388" s="254"/>
      <c r="XDY388" s="254"/>
      <c r="XDZ388" s="254"/>
      <c r="XEA388" s="254"/>
      <c r="XEB388" s="254"/>
      <c r="XEC388" s="254"/>
      <c r="XED388" s="254"/>
      <c r="XEE388" s="254"/>
      <c r="XEF388" s="254"/>
      <c r="XEG388" s="254"/>
      <c r="XEH388" s="254"/>
      <c r="XEI388" s="254"/>
      <c r="XEJ388" s="254"/>
      <c r="XEK388" s="254"/>
      <c r="XEL388" s="254"/>
      <c r="XEM388" s="254"/>
      <c r="XEN388" s="254"/>
      <c r="XEO388" s="254"/>
      <c r="XEP388" s="254"/>
      <c r="XEQ388" s="254"/>
      <c r="XER388" s="254"/>
      <c r="XES388" s="254"/>
      <c r="XET388" s="254"/>
      <c r="XEU388" s="254"/>
      <c r="XEV388" s="254"/>
      <c r="XEW388" s="254"/>
      <c r="XEX388" s="254"/>
      <c r="XEY388" s="254"/>
      <c r="XEZ388" s="254"/>
      <c r="XFA388" s="254"/>
      <c r="XFB388" s="254"/>
      <c r="XFC388" s="254"/>
      <c r="XFD388" s="254"/>
    </row>
    <row r="389" spans="6:31 16148:16384" x14ac:dyDescent="0.25">
      <c r="F389" s="254"/>
      <c r="J389" s="254"/>
      <c r="O389" s="254"/>
      <c r="T389" s="254"/>
      <c r="V389" s="254"/>
      <c r="W389" s="254"/>
      <c r="X389" s="254"/>
      <c r="Y389" s="254"/>
      <c r="Z389" s="254"/>
      <c r="AA389" s="254"/>
      <c r="AB389" s="254"/>
      <c r="AC389" s="254"/>
      <c r="AD389" s="254"/>
      <c r="AE389" s="254"/>
      <c r="WWB389" s="254"/>
      <c r="WWC389" s="254"/>
      <c r="WWD389" s="254"/>
      <c r="WWE389" s="254"/>
      <c r="WWF389" s="254"/>
      <c r="WWG389" s="254"/>
      <c r="WWH389" s="254"/>
      <c r="WWI389" s="254"/>
      <c r="WWJ389" s="254"/>
      <c r="WWK389" s="254"/>
      <c r="WWL389" s="254"/>
      <c r="WWM389" s="254"/>
      <c r="WWN389" s="254"/>
      <c r="WWO389" s="254"/>
      <c r="WWP389" s="254"/>
      <c r="WWQ389" s="254"/>
      <c r="WWR389" s="254"/>
      <c r="WWS389" s="254"/>
      <c r="WWT389" s="254"/>
      <c r="WWU389" s="254"/>
      <c r="WWV389" s="254"/>
      <c r="WWW389" s="254"/>
      <c r="WWX389" s="254"/>
      <c r="WWY389" s="254"/>
      <c r="WWZ389" s="254"/>
      <c r="WXA389" s="254"/>
      <c r="WXB389" s="254"/>
      <c r="WXC389" s="254"/>
      <c r="WXD389" s="254"/>
      <c r="WXE389" s="254"/>
      <c r="WXF389" s="254"/>
      <c r="WXG389" s="254"/>
      <c r="WXH389" s="254"/>
      <c r="WXI389" s="254"/>
      <c r="WXJ389" s="254"/>
      <c r="WXK389" s="254"/>
      <c r="WXL389" s="254"/>
      <c r="WXM389" s="254"/>
      <c r="WXN389" s="254"/>
      <c r="WXO389" s="254"/>
      <c r="WXP389" s="254"/>
      <c r="WXQ389" s="254"/>
      <c r="WXR389" s="254"/>
      <c r="WXS389" s="254"/>
      <c r="WXT389" s="254"/>
      <c r="WXU389" s="254"/>
      <c r="WXV389" s="254"/>
      <c r="WXW389" s="254"/>
      <c r="WXX389" s="254"/>
      <c r="WXY389" s="254"/>
      <c r="WXZ389" s="254"/>
      <c r="WYA389" s="254"/>
      <c r="WYB389" s="254"/>
      <c r="WYC389" s="254"/>
      <c r="WYD389" s="254"/>
      <c r="WYE389" s="254"/>
      <c r="WYF389" s="254"/>
      <c r="WYG389" s="254"/>
      <c r="WYH389" s="254"/>
      <c r="WYI389" s="254"/>
      <c r="WYJ389" s="254"/>
      <c r="WYK389" s="254"/>
      <c r="WYL389" s="254"/>
      <c r="WYM389" s="254"/>
      <c r="WYN389" s="254"/>
      <c r="WYO389" s="254"/>
      <c r="WYP389" s="254"/>
      <c r="WYQ389" s="254"/>
      <c r="WYR389" s="254"/>
      <c r="WYS389" s="254"/>
      <c r="WYT389" s="254"/>
      <c r="WYU389" s="254"/>
      <c r="WYV389" s="254"/>
      <c r="WYW389" s="254"/>
      <c r="WYX389" s="254"/>
      <c r="WYY389" s="254"/>
      <c r="WYZ389" s="254"/>
      <c r="WZA389" s="254"/>
      <c r="WZB389" s="254"/>
      <c r="WZC389" s="254"/>
      <c r="WZD389" s="254"/>
      <c r="WZE389" s="254"/>
      <c r="WZF389" s="254"/>
      <c r="WZG389" s="254"/>
      <c r="WZH389" s="254"/>
      <c r="WZI389" s="254"/>
      <c r="WZJ389" s="254"/>
      <c r="WZK389" s="254"/>
      <c r="WZL389" s="254"/>
      <c r="WZM389" s="254"/>
      <c r="WZN389" s="254"/>
      <c r="WZO389" s="254"/>
      <c r="WZP389" s="254"/>
      <c r="WZQ389" s="254"/>
      <c r="WZR389" s="254"/>
      <c r="WZS389" s="254"/>
      <c r="WZT389" s="254"/>
      <c r="WZU389" s="254"/>
      <c r="WZV389" s="254"/>
      <c r="WZW389" s="254"/>
      <c r="WZX389" s="254"/>
      <c r="WZY389" s="254"/>
      <c r="WZZ389" s="254"/>
      <c r="XAA389" s="254"/>
      <c r="XAB389" s="254"/>
      <c r="XAC389" s="254"/>
      <c r="XAD389" s="254"/>
      <c r="XAE389" s="254"/>
      <c r="XAF389" s="254"/>
      <c r="XAG389" s="254"/>
      <c r="XAH389" s="254"/>
      <c r="XAI389" s="254"/>
      <c r="XAJ389" s="254"/>
      <c r="XAK389" s="254"/>
      <c r="XAL389" s="254"/>
      <c r="XAM389" s="254"/>
      <c r="XAN389" s="254"/>
      <c r="XAO389" s="254"/>
      <c r="XAP389" s="254"/>
      <c r="XAQ389" s="254"/>
      <c r="XAR389" s="254"/>
      <c r="XAS389" s="254"/>
      <c r="XAT389" s="254"/>
      <c r="XAU389" s="254"/>
      <c r="XAV389" s="254"/>
      <c r="XAW389" s="254"/>
      <c r="XAX389" s="254"/>
      <c r="XAY389" s="254"/>
      <c r="XAZ389" s="254"/>
      <c r="XBA389" s="254"/>
      <c r="XBB389" s="254"/>
      <c r="XBC389" s="254"/>
      <c r="XBD389" s="254"/>
      <c r="XBE389" s="254"/>
      <c r="XBF389" s="254"/>
      <c r="XBG389" s="254"/>
      <c r="XBH389" s="254"/>
      <c r="XBI389" s="254"/>
      <c r="XBJ389" s="254"/>
      <c r="XBK389" s="254"/>
      <c r="XBL389" s="254"/>
      <c r="XBM389" s="254"/>
      <c r="XBN389" s="254"/>
      <c r="XBO389" s="254"/>
      <c r="XBP389" s="254"/>
      <c r="XBQ389" s="254"/>
      <c r="XBR389" s="254"/>
      <c r="XBS389" s="254"/>
      <c r="XBT389" s="254"/>
      <c r="XBU389" s="254"/>
      <c r="XBV389" s="254"/>
      <c r="XBW389" s="254"/>
      <c r="XBX389" s="254"/>
      <c r="XBY389" s="254"/>
      <c r="XBZ389" s="254"/>
      <c r="XCA389" s="254"/>
      <c r="XCB389" s="254"/>
      <c r="XCC389" s="254"/>
      <c r="XCD389" s="254"/>
      <c r="XCE389" s="254"/>
      <c r="XCF389" s="254"/>
      <c r="XCG389" s="254"/>
      <c r="XCH389" s="254"/>
      <c r="XCI389" s="254"/>
      <c r="XCJ389" s="254"/>
      <c r="XCK389" s="254"/>
      <c r="XCL389" s="254"/>
      <c r="XCM389" s="254"/>
      <c r="XCN389" s="254"/>
      <c r="XCO389" s="254"/>
      <c r="XCP389" s="254"/>
      <c r="XCQ389" s="254"/>
      <c r="XCR389" s="254"/>
      <c r="XCS389" s="254"/>
      <c r="XCT389" s="254"/>
      <c r="XCU389" s="254"/>
      <c r="XCV389" s="254"/>
      <c r="XCW389" s="254"/>
      <c r="XCX389" s="254"/>
      <c r="XCY389" s="254"/>
      <c r="XCZ389" s="254"/>
      <c r="XDA389" s="254"/>
      <c r="XDB389" s="254"/>
      <c r="XDC389" s="254"/>
      <c r="XDD389" s="254"/>
      <c r="XDE389" s="254"/>
      <c r="XDF389" s="254"/>
      <c r="XDG389" s="254"/>
      <c r="XDH389" s="254"/>
      <c r="XDI389" s="254"/>
      <c r="XDJ389" s="254"/>
      <c r="XDK389" s="254"/>
      <c r="XDL389" s="254"/>
      <c r="XDM389" s="254"/>
      <c r="XDN389" s="254"/>
      <c r="XDO389" s="254"/>
      <c r="XDP389" s="254"/>
      <c r="XDQ389" s="254"/>
      <c r="XDR389" s="254"/>
      <c r="XDS389" s="254"/>
      <c r="XDT389" s="254"/>
      <c r="XDU389" s="254"/>
      <c r="XDV389" s="254"/>
      <c r="XDW389" s="254"/>
      <c r="XDX389" s="254"/>
      <c r="XDY389" s="254"/>
      <c r="XDZ389" s="254"/>
      <c r="XEA389" s="254"/>
      <c r="XEB389" s="254"/>
      <c r="XEC389" s="254"/>
      <c r="XED389" s="254"/>
      <c r="XEE389" s="254"/>
      <c r="XEF389" s="254"/>
      <c r="XEG389" s="254"/>
      <c r="XEH389" s="254"/>
      <c r="XEI389" s="254"/>
      <c r="XEJ389" s="254"/>
      <c r="XEK389" s="254"/>
      <c r="XEL389" s="254"/>
      <c r="XEM389" s="254"/>
      <c r="XEN389" s="254"/>
      <c r="XEO389" s="254"/>
      <c r="XEP389" s="254"/>
      <c r="XEQ389" s="254"/>
      <c r="XER389" s="254"/>
      <c r="XES389" s="254"/>
      <c r="XET389" s="254"/>
      <c r="XEU389" s="254"/>
      <c r="XEV389" s="254"/>
      <c r="XEW389" s="254"/>
      <c r="XEX389" s="254"/>
      <c r="XEY389" s="254"/>
      <c r="XEZ389" s="254"/>
      <c r="XFA389" s="254"/>
      <c r="XFB389" s="254"/>
      <c r="XFC389" s="254"/>
      <c r="XFD389" s="254"/>
    </row>
    <row r="390" spans="6:31 16148:16384" x14ac:dyDescent="0.25">
      <c r="F390" s="254"/>
      <c r="J390" s="254"/>
      <c r="O390" s="254"/>
      <c r="T390" s="254"/>
      <c r="V390" s="254"/>
      <c r="W390" s="254"/>
      <c r="X390" s="254"/>
      <c r="Y390" s="254"/>
      <c r="Z390" s="254"/>
      <c r="AA390" s="254"/>
      <c r="AB390" s="254"/>
      <c r="AC390" s="254"/>
      <c r="AD390" s="254"/>
      <c r="AE390" s="254"/>
      <c r="WWB390" s="254"/>
      <c r="WWC390" s="254"/>
      <c r="WWD390" s="254"/>
      <c r="WWE390" s="254"/>
      <c r="WWF390" s="254"/>
      <c r="WWG390" s="254"/>
      <c r="WWH390" s="254"/>
      <c r="WWI390" s="254"/>
      <c r="WWJ390" s="254"/>
      <c r="WWK390" s="254"/>
      <c r="WWL390" s="254"/>
      <c r="WWM390" s="254"/>
      <c r="WWN390" s="254"/>
      <c r="WWO390" s="254"/>
      <c r="WWP390" s="254"/>
      <c r="WWQ390" s="254"/>
      <c r="WWR390" s="254"/>
      <c r="WWS390" s="254"/>
      <c r="WWT390" s="254"/>
      <c r="WWU390" s="254"/>
      <c r="WWV390" s="254"/>
      <c r="WWW390" s="254"/>
      <c r="WWX390" s="254"/>
      <c r="WWY390" s="254"/>
      <c r="WWZ390" s="254"/>
      <c r="WXA390" s="254"/>
      <c r="WXB390" s="254"/>
      <c r="WXC390" s="254"/>
      <c r="WXD390" s="254"/>
      <c r="WXE390" s="254"/>
      <c r="WXF390" s="254"/>
      <c r="WXG390" s="254"/>
      <c r="WXH390" s="254"/>
      <c r="WXI390" s="254"/>
      <c r="WXJ390" s="254"/>
      <c r="WXK390" s="254"/>
      <c r="WXL390" s="254"/>
      <c r="WXM390" s="254"/>
      <c r="WXN390" s="254"/>
      <c r="WXO390" s="254"/>
      <c r="WXP390" s="254"/>
      <c r="WXQ390" s="254"/>
      <c r="WXR390" s="254"/>
      <c r="WXS390" s="254"/>
      <c r="WXT390" s="254"/>
      <c r="WXU390" s="254"/>
      <c r="WXV390" s="254"/>
      <c r="WXW390" s="254"/>
      <c r="WXX390" s="254"/>
      <c r="WXY390" s="254"/>
      <c r="WXZ390" s="254"/>
      <c r="WYA390" s="254"/>
      <c r="WYB390" s="254"/>
      <c r="WYC390" s="254"/>
      <c r="WYD390" s="254"/>
      <c r="WYE390" s="254"/>
      <c r="WYF390" s="254"/>
      <c r="WYG390" s="254"/>
      <c r="WYH390" s="254"/>
      <c r="WYI390" s="254"/>
      <c r="WYJ390" s="254"/>
      <c r="WYK390" s="254"/>
      <c r="WYL390" s="254"/>
      <c r="WYM390" s="254"/>
      <c r="WYN390" s="254"/>
      <c r="WYO390" s="254"/>
      <c r="WYP390" s="254"/>
      <c r="WYQ390" s="254"/>
      <c r="WYR390" s="254"/>
      <c r="WYS390" s="254"/>
      <c r="WYT390" s="254"/>
      <c r="WYU390" s="254"/>
      <c r="WYV390" s="254"/>
      <c r="WYW390" s="254"/>
      <c r="WYX390" s="254"/>
      <c r="WYY390" s="254"/>
      <c r="WYZ390" s="254"/>
      <c r="WZA390" s="254"/>
      <c r="WZB390" s="254"/>
      <c r="WZC390" s="254"/>
      <c r="WZD390" s="254"/>
      <c r="WZE390" s="254"/>
      <c r="WZF390" s="254"/>
      <c r="WZG390" s="254"/>
      <c r="WZH390" s="254"/>
      <c r="WZI390" s="254"/>
      <c r="WZJ390" s="254"/>
      <c r="WZK390" s="254"/>
      <c r="WZL390" s="254"/>
      <c r="WZM390" s="254"/>
      <c r="WZN390" s="254"/>
      <c r="WZO390" s="254"/>
      <c r="WZP390" s="254"/>
      <c r="WZQ390" s="254"/>
      <c r="WZR390" s="254"/>
      <c r="WZS390" s="254"/>
      <c r="WZT390" s="254"/>
      <c r="WZU390" s="254"/>
      <c r="WZV390" s="254"/>
      <c r="WZW390" s="254"/>
      <c r="WZX390" s="254"/>
      <c r="WZY390" s="254"/>
      <c r="WZZ390" s="254"/>
      <c r="XAA390" s="254"/>
      <c r="XAB390" s="254"/>
      <c r="XAC390" s="254"/>
      <c r="XAD390" s="254"/>
      <c r="XAE390" s="254"/>
      <c r="XAF390" s="254"/>
      <c r="XAG390" s="254"/>
      <c r="XAH390" s="254"/>
      <c r="XAI390" s="254"/>
      <c r="XAJ390" s="254"/>
      <c r="XAK390" s="254"/>
      <c r="XAL390" s="254"/>
      <c r="XAM390" s="254"/>
      <c r="XAN390" s="254"/>
      <c r="XAO390" s="254"/>
      <c r="XAP390" s="254"/>
      <c r="XAQ390" s="254"/>
      <c r="XAR390" s="254"/>
      <c r="XAS390" s="254"/>
      <c r="XAT390" s="254"/>
      <c r="XAU390" s="254"/>
      <c r="XAV390" s="254"/>
      <c r="XAW390" s="254"/>
      <c r="XAX390" s="254"/>
      <c r="XAY390" s="254"/>
      <c r="XAZ390" s="254"/>
      <c r="XBA390" s="254"/>
      <c r="XBB390" s="254"/>
      <c r="XBC390" s="254"/>
      <c r="XBD390" s="254"/>
      <c r="XBE390" s="254"/>
      <c r="XBF390" s="254"/>
      <c r="XBG390" s="254"/>
      <c r="XBH390" s="254"/>
      <c r="XBI390" s="254"/>
      <c r="XBJ390" s="254"/>
      <c r="XBK390" s="254"/>
      <c r="XBL390" s="254"/>
      <c r="XBM390" s="254"/>
      <c r="XBN390" s="254"/>
      <c r="XBO390" s="254"/>
      <c r="XBP390" s="254"/>
      <c r="XBQ390" s="254"/>
      <c r="XBR390" s="254"/>
      <c r="XBS390" s="254"/>
      <c r="XBT390" s="254"/>
      <c r="XBU390" s="254"/>
      <c r="XBV390" s="254"/>
      <c r="XBW390" s="254"/>
      <c r="XBX390" s="254"/>
      <c r="XBY390" s="254"/>
      <c r="XBZ390" s="254"/>
      <c r="XCA390" s="254"/>
      <c r="XCB390" s="254"/>
      <c r="XCC390" s="254"/>
      <c r="XCD390" s="254"/>
      <c r="XCE390" s="254"/>
      <c r="XCF390" s="254"/>
      <c r="XCG390" s="254"/>
      <c r="XCH390" s="254"/>
      <c r="XCI390" s="254"/>
      <c r="XCJ390" s="254"/>
      <c r="XCK390" s="254"/>
      <c r="XCL390" s="254"/>
      <c r="XCM390" s="254"/>
      <c r="XCN390" s="254"/>
      <c r="XCO390" s="254"/>
      <c r="XCP390" s="254"/>
      <c r="XCQ390" s="254"/>
      <c r="XCR390" s="254"/>
      <c r="XCS390" s="254"/>
      <c r="XCT390" s="254"/>
      <c r="XCU390" s="254"/>
      <c r="XCV390" s="254"/>
      <c r="XCW390" s="254"/>
      <c r="XCX390" s="254"/>
      <c r="XCY390" s="254"/>
      <c r="XCZ390" s="254"/>
      <c r="XDA390" s="254"/>
      <c r="XDB390" s="254"/>
      <c r="XDC390" s="254"/>
      <c r="XDD390" s="254"/>
      <c r="XDE390" s="254"/>
      <c r="XDF390" s="254"/>
      <c r="XDG390" s="254"/>
      <c r="XDH390" s="254"/>
      <c r="XDI390" s="254"/>
      <c r="XDJ390" s="254"/>
      <c r="XDK390" s="254"/>
      <c r="XDL390" s="254"/>
      <c r="XDM390" s="254"/>
      <c r="XDN390" s="254"/>
      <c r="XDO390" s="254"/>
      <c r="XDP390" s="254"/>
      <c r="XDQ390" s="254"/>
      <c r="XDR390" s="254"/>
      <c r="XDS390" s="254"/>
      <c r="XDT390" s="254"/>
      <c r="XDU390" s="254"/>
      <c r="XDV390" s="254"/>
      <c r="XDW390" s="254"/>
      <c r="XDX390" s="254"/>
      <c r="XDY390" s="254"/>
      <c r="XDZ390" s="254"/>
      <c r="XEA390" s="254"/>
      <c r="XEB390" s="254"/>
      <c r="XEC390" s="254"/>
      <c r="XED390" s="254"/>
      <c r="XEE390" s="254"/>
      <c r="XEF390" s="254"/>
      <c r="XEG390" s="254"/>
      <c r="XEH390" s="254"/>
      <c r="XEI390" s="254"/>
      <c r="XEJ390" s="254"/>
      <c r="XEK390" s="254"/>
      <c r="XEL390" s="254"/>
      <c r="XEM390" s="254"/>
      <c r="XEN390" s="254"/>
      <c r="XEO390" s="254"/>
      <c r="XEP390" s="254"/>
      <c r="XEQ390" s="254"/>
      <c r="XER390" s="254"/>
      <c r="XES390" s="254"/>
      <c r="XET390" s="254"/>
      <c r="XEU390" s="254"/>
      <c r="XEV390" s="254"/>
      <c r="XEW390" s="254"/>
      <c r="XEX390" s="254"/>
      <c r="XEY390" s="254"/>
      <c r="XEZ390" s="254"/>
      <c r="XFA390" s="254"/>
      <c r="XFB390" s="254"/>
      <c r="XFC390" s="254"/>
      <c r="XFD390" s="254"/>
    </row>
    <row r="391" spans="6:31 16148:16384" x14ac:dyDescent="0.25">
      <c r="F391" s="254"/>
      <c r="J391" s="254"/>
      <c r="O391" s="254"/>
      <c r="T391" s="254"/>
      <c r="V391" s="254"/>
      <c r="W391" s="254"/>
      <c r="X391" s="254"/>
      <c r="Y391" s="254"/>
      <c r="Z391" s="254"/>
      <c r="AA391" s="254"/>
      <c r="AB391" s="254"/>
      <c r="AC391" s="254"/>
      <c r="AD391" s="254"/>
      <c r="AE391" s="254"/>
      <c r="WWB391" s="254"/>
      <c r="WWC391" s="254"/>
      <c r="WWD391" s="254"/>
      <c r="WWE391" s="254"/>
      <c r="WWF391" s="254"/>
      <c r="WWG391" s="254"/>
      <c r="WWH391" s="254"/>
      <c r="WWI391" s="254"/>
      <c r="WWJ391" s="254"/>
      <c r="WWK391" s="254"/>
      <c r="WWL391" s="254"/>
      <c r="WWM391" s="254"/>
      <c r="WWN391" s="254"/>
      <c r="WWO391" s="254"/>
      <c r="WWP391" s="254"/>
      <c r="WWQ391" s="254"/>
      <c r="WWR391" s="254"/>
      <c r="WWS391" s="254"/>
      <c r="WWT391" s="254"/>
      <c r="WWU391" s="254"/>
      <c r="WWV391" s="254"/>
      <c r="WWW391" s="254"/>
      <c r="WWX391" s="254"/>
      <c r="WWY391" s="254"/>
      <c r="WWZ391" s="254"/>
      <c r="WXA391" s="254"/>
      <c r="WXB391" s="254"/>
      <c r="WXC391" s="254"/>
      <c r="WXD391" s="254"/>
      <c r="WXE391" s="254"/>
      <c r="WXF391" s="254"/>
      <c r="WXG391" s="254"/>
      <c r="WXH391" s="254"/>
      <c r="WXI391" s="254"/>
      <c r="WXJ391" s="254"/>
      <c r="WXK391" s="254"/>
      <c r="WXL391" s="254"/>
      <c r="WXM391" s="254"/>
      <c r="WXN391" s="254"/>
      <c r="WXO391" s="254"/>
      <c r="WXP391" s="254"/>
      <c r="WXQ391" s="254"/>
      <c r="WXR391" s="254"/>
      <c r="WXS391" s="254"/>
      <c r="WXT391" s="254"/>
      <c r="WXU391" s="254"/>
      <c r="WXV391" s="254"/>
      <c r="WXW391" s="254"/>
      <c r="WXX391" s="254"/>
      <c r="WXY391" s="254"/>
      <c r="WXZ391" s="254"/>
      <c r="WYA391" s="254"/>
      <c r="WYB391" s="254"/>
      <c r="WYC391" s="254"/>
      <c r="WYD391" s="254"/>
      <c r="WYE391" s="254"/>
      <c r="WYF391" s="254"/>
      <c r="WYG391" s="254"/>
      <c r="WYH391" s="254"/>
      <c r="WYI391" s="254"/>
      <c r="WYJ391" s="254"/>
      <c r="WYK391" s="254"/>
      <c r="WYL391" s="254"/>
      <c r="WYM391" s="254"/>
      <c r="WYN391" s="254"/>
      <c r="WYO391" s="254"/>
      <c r="WYP391" s="254"/>
      <c r="WYQ391" s="254"/>
      <c r="WYR391" s="254"/>
      <c r="WYS391" s="254"/>
      <c r="WYT391" s="254"/>
      <c r="WYU391" s="254"/>
      <c r="WYV391" s="254"/>
      <c r="WYW391" s="254"/>
      <c r="WYX391" s="254"/>
      <c r="WYY391" s="254"/>
      <c r="WYZ391" s="254"/>
      <c r="WZA391" s="254"/>
      <c r="WZB391" s="254"/>
      <c r="WZC391" s="254"/>
      <c r="WZD391" s="254"/>
      <c r="WZE391" s="254"/>
      <c r="WZF391" s="254"/>
      <c r="WZG391" s="254"/>
      <c r="WZH391" s="254"/>
      <c r="WZI391" s="254"/>
      <c r="WZJ391" s="254"/>
      <c r="WZK391" s="254"/>
      <c r="WZL391" s="254"/>
      <c r="WZM391" s="254"/>
      <c r="WZN391" s="254"/>
      <c r="WZO391" s="254"/>
      <c r="WZP391" s="254"/>
      <c r="WZQ391" s="254"/>
      <c r="WZR391" s="254"/>
      <c r="WZS391" s="254"/>
      <c r="WZT391" s="254"/>
      <c r="WZU391" s="254"/>
      <c r="WZV391" s="254"/>
      <c r="WZW391" s="254"/>
      <c r="WZX391" s="254"/>
      <c r="WZY391" s="254"/>
      <c r="WZZ391" s="254"/>
      <c r="XAA391" s="254"/>
      <c r="XAB391" s="254"/>
      <c r="XAC391" s="254"/>
      <c r="XAD391" s="254"/>
      <c r="XAE391" s="254"/>
      <c r="XAF391" s="254"/>
      <c r="XAG391" s="254"/>
      <c r="XAH391" s="254"/>
      <c r="XAI391" s="254"/>
      <c r="XAJ391" s="254"/>
      <c r="XAK391" s="254"/>
      <c r="XAL391" s="254"/>
      <c r="XAM391" s="254"/>
      <c r="XAN391" s="254"/>
      <c r="XAO391" s="254"/>
      <c r="XAP391" s="254"/>
      <c r="XAQ391" s="254"/>
      <c r="XAR391" s="254"/>
      <c r="XAS391" s="254"/>
      <c r="XAT391" s="254"/>
      <c r="XAU391" s="254"/>
      <c r="XAV391" s="254"/>
      <c r="XAW391" s="254"/>
      <c r="XAX391" s="254"/>
      <c r="XAY391" s="254"/>
      <c r="XAZ391" s="254"/>
      <c r="XBA391" s="254"/>
      <c r="XBB391" s="254"/>
      <c r="XBC391" s="254"/>
      <c r="XBD391" s="254"/>
      <c r="XBE391" s="254"/>
      <c r="XBF391" s="254"/>
      <c r="XBG391" s="254"/>
      <c r="XBH391" s="254"/>
      <c r="XBI391" s="254"/>
      <c r="XBJ391" s="254"/>
      <c r="XBK391" s="254"/>
      <c r="XBL391" s="254"/>
      <c r="XBM391" s="254"/>
      <c r="XBN391" s="254"/>
      <c r="XBO391" s="254"/>
      <c r="XBP391" s="254"/>
      <c r="XBQ391" s="254"/>
      <c r="XBR391" s="254"/>
      <c r="XBS391" s="254"/>
      <c r="XBT391" s="254"/>
      <c r="XBU391" s="254"/>
      <c r="XBV391" s="254"/>
      <c r="XBW391" s="254"/>
      <c r="XBX391" s="254"/>
      <c r="XBY391" s="254"/>
      <c r="XBZ391" s="254"/>
      <c r="XCA391" s="254"/>
      <c r="XCB391" s="254"/>
      <c r="XCC391" s="254"/>
      <c r="XCD391" s="254"/>
      <c r="XCE391" s="254"/>
      <c r="XCF391" s="254"/>
      <c r="XCG391" s="254"/>
      <c r="XCH391" s="254"/>
      <c r="XCI391" s="254"/>
      <c r="XCJ391" s="254"/>
      <c r="XCK391" s="254"/>
      <c r="XCL391" s="254"/>
      <c r="XCM391" s="254"/>
      <c r="XCN391" s="254"/>
      <c r="XCO391" s="254"/>
      <c r="XCP391" s="254"/>
      <c r="XCQ391" s="254"/>
      <c r="XCR391" s="254"/>
      <c r="XCS391" s="254"/>
      <c r="XCT391" s="254"/>
      <c r="XCU391" s="254"/>
      <c r="XCV391" s="254"/>
      <c r="XCW391" s="254"/>
      <c r="XCX391" s="254"/>
      <c r="XCY391" s="254"/>
      <c r="XCZ391" s="254"/>
      <c r="XDA391" s="254"/>
      <c r="XDB391" s="254"/>
      <c r="XDC391" s="254"/>
      <c r="XDD391" s="254"/>
      <c r="XDE391" s="254"/>
      <c r="XDF391" s="254"/>
      <c r="XDG391" s="254"/>
      <c r="XDH391" s="254"/>
      <c r="XDI391" s="254"/>
      <c r="XDJ391" s="254"/>
      <c r="XDK391" s="254"/>
      <c r="XDL391" s="254"/>
      <c r="XDM391" s="254"/>
      <c r="XDN391" s="254"/>
      <c r="XDO391" s="254"/>
      <c r="XDP391" s="254"/>
      <c r="XDQ391" s="254"/>
      <c r="XDR391" s="254"/>
      <c r="XDS391" s="254"/>
      <c r="XDT391" s="254"/>
      <c r="XDU391" s="254"/>
      <c r="XDV391" s="254"/>
      <c r="XDW391" s="254"/>
      <c r="XDX391" s="254"/>
      <c r="XDY391" s="254"/>
      <c r="XDZ391" s="254"/>
      <c r="XEA391" s="254"/>
      <c r="XEB391" s="254"/>
      <c r="XEC391" s="254"/>
      <c r="XED391" s="254"/>
      <c r="XEE391" s="254"/>
      <c r="XEF391" s="254"/>
      <c r="XEG391" s="254"/>
      <c r="XEH391" s="254"/>
      <c r="XEI391" s="254"/>
      <c r="XEJ391" s="254"/>
      <c r="XEK391" s="254"/>
      <c r="XEL391" s="254"/>
      <c r="XEM391" s="254"/>
      <c r="XEN391" s="254"/>
      <c r="XEO391" s="254"/>
      <c r="XEP391" s="254"/>
      <c r="XEQ391" s="254"/>
      <c r="XER391" s="254"/>
      <c r="XES391" s="254"/>
      <c r="XET391" s="254"/>
      <c r="XEU391" s="254"/>
      <c r="XEV391" s="254"/>
      <c r="XEW391" s="254"/>
      <c r="XEX391" s="254"/>
      <c r="XEY391" s="254"/>
      <c r="XEZ391" s="254"/>
      <c r="XFA391" s="254"/>
      <c r="XFB391" s="254"/>
      <c r="XFC391" s="254"/>
      <c r="XFD391" s="254"/>
    </row>
    <row r="392" spans="6:31 16148:16384" x14ac:dyDescent="0.25">
      <c r="F392" s="254"/>
      <c r="J392" s="254"/>
      <c r="O392" s="254"/>
      <c r="T392" s="254"/>
      <c r="V392" s="254"/>
      <c r="W392" s="254"/>
      <c r="X392" s="254"/>
      <c r="Y392" s="254"/>
      <c r="Z392" s="254"/>
      <c r="AA392" s="254"/>
      <c r="AB392" s="254"/>
      <c r="AC392" s="254"/>
      <c r="AD392" s="254"/>
      <c r="AE392" s="254"/>
      <c r="WWB392" s="254"/>
      <c r="WWC392" s="254"/>
      <c r="WWD392" s="254"/>
      <c r="WWE392" s="254"/>
      <c r="WWF392" s="254"/>
      <c r="WWG392" s="254"/>
      <c r="WWH392" s="254"/>
      <c r="WWI392" s="254"/>
      <c r="WWJ392" s="254"/>
      <c r="WWK392" s="254"/>
      <c r="WWL392" s="254"/>
      <c r="WWM392" s="254"/>
      <c r="WWN392" s="254"/>
      <c r="WWO392" s="254"/>
      <c r="WWP392" s="254"/>
      <c r="WWQ392" s="254"/>
      <c r="WWR392" s="254"/>
      <c r="WWS392" s="254"/>
      <c r="WWT392" s="254"/>
      <c r="WWU392" s="254"/>
      <c r="WWV392" s="254"/>
      <c r="WWW392" s="254"/>
      <c r="WWX392" s="254"/>
      <c r="WWY392" s="254"/>
      <c r="WWZ392" s="254"/>
      <c r="WXA392" s="254"/>
      <c r="WXB392" s="254"/>
      <c r="WXC392" s="254"/>
      <c r="WXD392" s="254"/>
      <c r="WXE392" s="254"/>
      <c r="WXF392" s="254"/>
      <c r="WXG392" s="254"/>
      <c r="WXH392" s="254"/>
      <c r="WXI392" s="254"/>
      <c r="WXJ392" s="254"/>
      <c r="WXK392" s="254"/>
      <c r="WXL392" s="254"/>
      <c r="WXM392" s="254"/>
      <c r="WXN392" s="254"/>
      <c r="WXO392" s="254"/>
      <c r="WXP392" s="254"/>
      <c r="WXQ392" s="254"/>
      <c r="WXR392" s="254"/>
      <c r="WXS392" s="254"/>
      <c r="WXT392" s="254"/>
      <c r="WXU392" s="254"/>
      <c r="WXV392" s="254"/>
      <c r="WXW392" s="254"/>
      <c r="WXX392" s="254"/>
      <c r="WXY392" s="254"/>
      <c r="WXZ392" s="254"/>
      <c r="WYA392" s="254"/>
      <c r="WYB392" s="254"/>
      <c r="WYC392" s="254"/>
      <c r="WYD392" s="254"/>
      <c r="WYE392" s="254"/>
      <c r="WYF392" s="254"/>
      <c r="WYG392" s="254"/>
      <c r="WYH392" s="254"/>
      <c r="WYI392" s="254"/>
      <c r="WYJ392" s="254"/>
      <c r="WYK392" s="254"/>
      <c r="WYL392" s="254"/>
      <c r="WYM392" s="254"/>
      <c r="WYN392" s="254"/>
      <c r="WYO392" s="254"/>
      <c r="WYP392" s="254"/>
      <c r="WYQ392" s="254"/>
      <c r="WYR392" s="254"/>
      <c r="WYS392" s="254"/>
      <c r="WYT392" s="254"/>
      <c r="WYU392" s="254"/>
      <c r="WYV392" s="254"/>
      <c r="WYW392" s="254"/>
      <c r="WYX392" s="254"/>
      <c r="WYY392" s="254"/>
      <c r="WYZ392" s="254"/>
      <c r="WZA392" s="254"/>
      <c r="WZB392" s="254"/>
      <c r="WZC392" s="254"/>
      <c r="WZD392" s="254"/>
      <c r="WZE392" s="254"/>
      <c r="WZF392" s="254"/>
      <c r="WZG392" s="254"/>
      <c r="WZH392" s="254"/>
      <c r="WZI392" s="254"/>
      <c r="WZJ392" s="254"/>
      <c r="WZK392" s="254"/>
      <c r="WZL392" s="254"/>
      <c r="WZM392" s="254"/>
      <c r="WZN392" s="254"/>
      <c r="WZO392" s="254"/>
      <c r="WZP392" s="254"/>
      <c r="WZQ392" s="254"/>
      <c r="WZR392" s="254"/>
      <c r="WZS392" s="254"/>
      <c r="WZT392" s="254"/>
      <c r="WZU392" s="254"/>
      <c r="WZV392" s="254"/>
      <c r="WZW392" s="254"/>
      <c r="WZX392" s="254"/>
      <c r="WZY392" s="254"/>
      <c r="WZZ392" s="254"/>
      <c r="XAA392" s="254"/>
      <c r="XAB392" s="254"/>
      <c r="XAC392" s="254"/>
      <c r="XAD392" s="254"/>
      <c r="XAE392" s="254"/>
      <c r="XAF392" s="254"/>
      <c r="XAG392" s="254"/>
      <c r="XAH392" s="254"/>
      <c r="XAI392" s="254"/>
      <c r="XAJ392" s="254"/>
      <c r="XAK392" s="254"/>
      <c r="XAL392" s="254"/>
      <c r="XAM392" s="254"/>
      <c r="XAN392" s="254"/>
      <c r="XAO392" s="254"/>
      <c r="XAP392" s="254"/>
      <c r="XAQ392" s="254"/>
      <c r="XAR392" s="254"/>
      <c r="XAS392" s="254"/>
      <c r="XAT392" s="254"/>
      <c r="XAU392" s="254"/>
      <c r="XAV392" s="254"/>
      <c r="XAW392" s="254"/>
      <c r="XAX392" s="254"/>
      <c r="XAY392" s="254"/>
      <c r="XAZ392" s="254"/>
      <c r="XBA392" s="254"/>
      <c r="XBB392" s="254"/>
      <c r="XBC392" s="254"/>
      <c r="XBD392" s="254"/>
      <c r="XBE392" s="254"/>
      <c r="XBF392" s="254"/>
      <c r="XBG392" s="254"/>
      <c r="XBH392" s="254"/>
      <c r="XBI392" s="254"/>
      <c r="XBJ392" s="254"/>
      <c r="XBK392" s="254"/>
      <c r="XBL392" s="254"/>
      <c r="XBM392" s="254"/>
      <c r="XBN392" s="254"/>
      <c r="XBO392" s="254"/>
      <c r="XBP392" s="254"/>
      <c r="XBQ392" s="254"/>
      <c r="XBR392" s="254"/>
      <c r="XBS392" s="254"/>
      <c r="XBT392" s="254"/>
      <c r="XBU392" s="254"/>
      <c r="XBV392" s="254"/>
      <c r="XBW392" s="254"/>
      <c r="XBX392" s="254"/>
      <c r="XBY392" s="254"/>
      <c r="XBZ392" s="254"/>
      <c r="XCA392" s="254"/>
      <c r="XCB392" s="254"/>
      <c r="XCC392" s="254"/>
      <c r="XCD392" s="254"/>
      <c r="XCE392" s="254"/>
      <c r="XCF392" s="254"/>
      <c r="XCG392" s="254"/>
      <c r="XCH392" s="254"/>
      <c r="XCI392" s="254"/>
      <c r="XCJ392" s="254"/>
      <c r="XCK392" s="254"/>
      <c r="XCL392" s="254"/>
      <c r="XCM392" s="254"/>
      <c r="XCN392" s="254"/>
      <c r="XCO392" s="254"/>
      <c r="XCP392" s="254"/>
      <c r="XCQ392" s="254"/>
      <c r="XCR392" s="254"/>
      <c r="XCS392" s="254"/>
      <c r="XCT392" s="254"/>
      <c r="XCU392" s="254"/>
      <c r="XCV392" s="254"/>
      <c r="XCW392" s="254"/>
      <c r="XCX392" s="254"/>
      <c r="XCY392" s="254"/>
      <c r="XCZ392" s="254"/>
      <c r="XDA392" s="254"/>
      <c r="XDB392" s="254"/>
      <c r="XDC392" s="254"/>
      <c r="XDD392" s="254"/>
      <c r="XDE392" s="254"/>
      <c r="XDF392" s="254"/>
      <c r="XDG392" s="254"/>
      <c r="XDH392" s="254"/>
      <c r="XDI392" s="254"/>
      <c r="XDJ392" s="254"/>
      <c r="XDK392" s="254"/>
      <c r="XDL392" s="254"/>
      <c r="XDM392" s="254"/>
      <c r="XDN392" s="254"/>
      <c r="XDO392" s="254"/>
      <c r="XDP392" s="254"/>
      <c r="XDQ392" s="254"/>
      <c r="XDR392" s="254"/>
      <c r="XDS392" s="254"/>
      <c r="XDT392" s="254"/>
      <c r="XDU392" s="254"/>
      <c r="XDV392" s="254"/>
      <c r="XDW392" s="254"/>
      <c r="XDX392" s="254"/>
      <c r="XDY392" s="254"/>
      <c r="XDZ392" s="254"/>
      <c r="XEA392" s="254"/>
      <c r="XEB392" s="254"/>
      <c r="XEC392" s="254"/>
      <c r="XED392" s="254"/>
      <c r="XEE392" s="254"/>
      <c r="XEF392" s="254"/>
      <c r="XEG392" s="254"/>
      <c r="XEH392" s="254"/>
      <c r="XEI392" s="254"/>
      <c r="XEJ392" s="254"/>
      <c r="XEK392" s="254"/>
      <c r="XEL392" s="254"/>
      <c r="XEM392" s="254"/>
      <c r="XEN392" s="254"/>
      <c r="XEO392" s="254"/>
      <c r="XEP392" s="254"/>
      <c r="XEQ392" s="254"/>
      <c r="XER392" s="254"/>
      <c r="XES392" s="254"/>
      <c r="XET392" s="254"/>
      <c r="XEU392" s="254"/>
      <c r="XEV392" s="254"/>
      <c r="XEW392" s="254"/>
      <c r="XEX392" s="254"/>
      <c r="XEY392" s="254"/>
      <c r="XEZ392" s="254"/>
      <c r="XFA392" s="254"/>
      <c r="XFB392" s="254"/>
      <c r="XFC392" s="254"/>
      <c r="XFD392" s="254"/>
    </row>
    <row r="393" spans="6:31 16148:16384" x14ac:dyDescent="0.25">
      <c r="F393" s="254"/>
      <c r="J393" s="254"/>
      <c r="O393" s="254"/>
      <c r="T393" s="254"/>
      <c r="V393" s="254"/>
      <c r="W393" s="254"/>
      <c r="X393" s="254"/>
      <c r="Y393" s="254"/>
      <c r="Z393" s="254"/>
      <c r="AA393" s="254"/>
      <c r="AB393" s="254"/>
      <c r="AC393" s="254"/>
      <c r="AD393" s="254"/>
      <c r="AE393" s="254"/>
      <c r="WWB393" s="254"/>
      <c r="WWC393" s="254"/>
      <c r="WWD393" s="254"/>
      <c r="WWE393" s="254"/>
      <c r="WWF393" s="254"/>
      <c r="WWG393" s="254"/>
      <c r="WWH393" s="254"/>
      <c r="WWI393" s="254"/>
      <c r="WWJ393" s="254"/>
      <c r="WWK393" s="254"/>
      <c r="WWL393" s="254"/>
      <c r="WWM393" s="254"/>
      <c r="WWN393" s="254"/>
      <c r="WWO393" s="254"/>
      <c r="WWP393" s="254"/>
      <c r="WWQ393" s="254"/>
      <c r="WWR393" s="254"/>
      <c r="WWS393" s="254"/>
      <c r="WWT393" s="254"/>
      <c r="WWU393" s="254"/>
      <c r="WWV393" s="254"/>
      <c r="WWW393" s="254"/>
      <c r="WWX393" s="254"/>
      <c r="WWY393" s="254"/>
      <c r="WWZ393" s="254"/>
      <c r="WXA393" s="254"/>
      <c r="WXB393" s="254"/>
      <c r="WXC393" s="254"/>
      <c r="WXD393" s="254"/>
      <c r="WXE393" s="254"/>
      <c r="WXF393" s="254"/>
      <c r="WXG393" s="254"/>
      <c r="WXH393" s="254"/>
      <c r="WXI393" s="254"/>
      <c r="WXJ393" s="254"/>
      <c r="WXK393" s="254"/>
      <c r="WXL393" s="254"/>
      <c r="WXM393" s="254"/>
      <c r="WXN393" s="254"/>
      <c r="WXO393" s="254"/>
      <c r="WXP393" s="254"/>
      <c r="WXQ393" s="254"/>
      <c r="WXR393" s="254"/>
      <c r="WXS393" s="254"/>
      <c r="WXT393" s="254"/>
      <c r="WXU393" s="254"/>
      <c r="WXV393" s="254"/>
      <c r="WXW393" s="254"/>
      <c r="WXX393" s="254"/>
      <c r="WXY393" s="254"/>
      <c r="WXZ393" s="254"/>
      <c r="WYA393" s="254"/>
      <c r="WYB393" s="254"/>
      <c r="WYC393" s="254"/>
      <c r="WYD393" s="254"/>
      <c r="WYE393" s="254"/>
      <c r="WYF393" s="254"/>
      <c r="WYG393" s="254"/>
      <c r="WYH393" s="254"/>
      <c r="WYI393" s="254"/>
      <c r="WYJ393" s="254"/>
      <c r="WYK393" s="254"/>
      <c r="WYL393" s="254"/>
      <c r="WYM393" s="254"/>
      <c r="WYN393" s="254"/>
      <c r="WYO393" s="254"/>
      <c r="WYP393" s="254"/>
      <c r="WYQ393" s="254"/>
      <c r="WYR393" s="254"/>
      <c r="WYS393" s="254"/>
      <c r="WYT393" s="254"/>
      <c r="WYU393" s="254"/>
      <c r="WYV393" s="254"/>
      <c r="WYW393" s="254"/>
      <c r="WYX393" s="254"/>
      <c r="WYY393" s="254"/>
      <c r="WYZ393" s="254"/>
      <c r="WZA393" s="254"/>
      <c r="WZB393" s="254"/>
      <c r="WZC393" s="254"/>
      <c r="WZD393" s="254"/>
      <c r="WZE393" s="254"/>
      <c r="WZF393" s="254"/>
      <c r="WZG393" s="254"/>
      <c r="WZH393" s="254"/>
      <c r="WZI393" s="254"/>
      <c r="WZJ393" s="254"/>
      <c r="WZK393" s="254"/>
      <c r="WZL393" s="254"/>
      <c r="WZM393" s="254"/>
      <c r="WZN393" s="254"/>
      <c r="WZO393" s="254"/>
      <c r="WZP393" s="254"/>
      <c r="WZQ393" s="254"/>
      <c r="WZR393" s="254"/>
      <c r="WZS393" s="254"/>
      <c r="WZT393" s="254"/>
      <c r="WZU393" s="254"/>
      <c r="WZV393" s="254"/>
      <c r="WZW393" s="254"/>
      <c r="WZX393" s="254"/>
      <c r="WZY393" s="254"/>
      <c r="WZZ393" s="254"/>
      <c r="XAA393" s="254"/>
      <c r="XAB393" s="254"/>
      <c r="XAC393" s="254"/>
      <c r="XAD393" s="254"/>
      <c r="XAE393" s="254"/>
      <c r="XAF393" s="254"/>
      <c r="XAG393" s="254"/>
      <c r="XAH393" s="254"/>
      <c r="XAI393" s="254"/>
      <c r="XAJ393" s="254"/>
      <c r="XAK393" s="254"/>
      <c r="XAL393" s="254"/>
      <c r="XAM393" s="254"/>
      <c r="XAN393" s="254"/>
      <c r="XAO393" s="254"/>
      <c r="XAP393" s="254"/>
      <c r="XAQ393" s="254"/>
      <c r="XAR393" s="254"/>
      <c r="XAS393" s="254"/>
      <c r="XAT393" s="254"/>
      <c r="XAU393" s="254"/>
      <c r="XAV393" s="254"/>
      <c r="XAW393" s="254"/>
      <c r="XAX393" s="254"/>
      <c r="XAY393" s="254"/>
      <c r="XAZ393" s="254"/>
      <c r="XBA393" s="254"/>
      <c r="XBB393" s="254"/>
      <c r="XBC393" s="254"/>
      <c r="XBD393" s="254"/>
      <c r="XBE393" s="254"/>
      <c r="XBF393" s="254"/>
      <c r="XBG393" s="254"/>
      <c r="XBH393" s="254"/>
      <c r="XBI393" s="254"/>
      <c r="XBJ393" s="254"/>
      <c r="XBK393" s="254"/>
      <c r="XBL393" s="254"/>
      <c r="XBM393" s="254"/>
      <c r="XBN393" s="254"/>
      <c r="XBO393" s="254"/>
      <c r="XBP393" s="254"/>
      <c r="XBQ393" s="254"/>
      <c r="XBR393" s="254"/>
      <c r="XBS393" s="254"/>
      <c r="XBT393" s="254"/>
      <c r="XBU393" s="254"/>
      <c r="XBV393" s="254"/>
      <c r="XBW393" s="254"/>
      <c r="XBX393" s="254"/>
      <c r="XBY393" s="254"/>
      <c r="XBZ393" s="254"/>
      <c r="XCA393" s="254"/>
      <c r="XCB393" s="254"/>
      <c r="XCC393" s="254"/>
      <c r="XCD393" s="254"/>
      <c r="XCE393" s="254"/>
      <c r="XCF393" s="254"/>
      <c r="XCG393" s="254"/>
      <c r="XCH393" s="254"/>
      <c r="XCI393" s="254"/>
      <c r="XCJ393" s="254"/>
      <c r="XCK393" s="254"/>
      <c r="XCL393" s="254"/>
      <c r="XCM393" s="254"/>
      <c r="XCN393" s="254"/>
      <c r="XCO393" s="254"/>
      <c r="XCP393" s="254"/>
      <c r="XCQ393" s="254"/>
      <c r="XCR393" s="254"/>
      <c r="XCS393" s="254"/>
      <c r="XCT393" s="254"/>
      <c r="XCU393" s="254"/>
      <c r="XCV393" s="254"/>
      <c r="XCW393" s="254"/>
      <c r="XCX393" s="254"/>
      <c r="XCY393" s="254"/>
      <c r="XCZ393" s="254"/>
      <c r="XDA393" s="254"/>
      <c r="XDB393" s="254"/>
      <c r="XDC393" s="254"/>
      <c r="XDD393" s="254"/>
      <c r="XDE393" s="254"/>
      <c r="XDF393" s="254"/>
      <c r="XDG393" s="254"/>
      <c r="XDH393" s="254"/>
      <c r="XDI393" s="254"/>
      <c r="XDJ393" s="254"/>
      <c r="XDK393" s="254"/>
      <c r="XDL393" s="254"/>
      <c r="XDM393" s="254"/>
      <c r="XDN393" s="254"/>
      <c r="XDO393" s="254"/>
      <c r="XDP393" s="254"/>
      <c r="XDQ393" s="254"/>
      <c r="XDR393" s="254"/>
      <c r="XDS393" s="254"/>
      <c r="XDT393" s="254"/>
      <c r="XDU393" s="254"/>
      <c r="XDV393" s="254"/>
      <c r="XDW393" s="254"/>
      <c r="XDX393" s="254"/>
      <c r="XDY393" s="254"/>
      <c r="XDZ393" s="254"/>
      <c r="XEA393" s="254"/>
      <c r="XEB393" s="254"/>
      <c r="XEC393" s="254"/>
      <c r="XED393" s="254"/>
      <c r="XEE393" s="254"/>
      <c r="XEF393" s="254"/>
      <c r="XEG393" s="254"/>
      <c r="XEH393" s="254"/>
      <c r="XEI393" s="254"/>
      <c r="XEJ393" s="254"/>
      <c r="XEK393" s="254"/>
      <c r="XEL393" s="254"/>
      <c r="XEM393" s="254"/>
      <c r="XEN393" s="254"/>
      <c r="XEO393" s="254"/>
      <c r="XEP393" s="254"/>
      <c r="XEQ393" s="254"/>
      <c r="XER393" s="254"/>
      <c r="XES393" s="254"/>
      <c r="XET393" s="254"/>
      <c r="XEU393" s="254"/>
      <c r="XEV393" s="254"/>
      <c r="XEW393" s="254"/>
      <c r="XEX393" s="254"/>
      <c r="XEY393" s="254"/>
      <c r="XEZ393" s="254"/>
      <c r="XFA393" s="254"/>
      <c r="XFB393" s="254"/>
      <c r="XFC393" s="254"/>
      <c r="XFD393" s="254"/>
    </row>
    <row r="394" spans="6:31 16148:16384" x14ac:dyDescent="0.25">
      <c r="F394" s="254"/>
      <c r="J394" s="254"/>
      <c r="O394" s="254"/>
      <c r="T394" s="254"/>
      <c r="V394" s="254"/>
      <c r="W394" s="254"/>
      <c r="X394" s="254"/>
      <c r="Y394" s="254"/>
      <c r="Z394" s="254"/>
      <c r="AA394" s="254"/>
      <c r="AB394" s="254"/>
      <c r="AC394" s="254"/>
      <c r="AD394" s="254"/>
      <c r="AE394" s="254"/>
      <c r="WWB394" s="254"/>
      <c r="WWC394" s="254"/>
      <c r="WWD394" s="254"/>
      <c r="WWE394" s="254"/>
      <c r="WWF394" s="254"/>
      <c r="WWG394" s="254"/>
      <c r="WWH394" s="254"/>
      <c r="WWI394" s="254"/>
      <c r="WWJ394" s="254"/>
      <c r="WWK394" s="254"/>
      <c r="WWL394" s="254"/>
      <c r="WWM394" s="254"/>
      <c r="WWN394" s="254"/>
      <c r="WWO394" s="254"/>
      <c r="WWP394" s="254"/>
      <c r="WWQ394" s="254"/>
      <c r="WWR394" s="254"/>
      <c r="WWS394" s="254"/>
      <c r="WWT394" s="254"/>
      <c r="WWU394" s="254"/>
      <c r="WWV394" s="254"/>
      <c r="WWW394" s="254"/>
      <c r="WWX394" s="254"/>
      <c r="WWY394" s="254"/>
      <c r="WWZ394" s="254"/>
      <c r="WXA394" s="254"/>
      <c r="WXB394" s="254"/>
      <c r="WXC394" s="254"/>
      <c r="WXD394" s="254"/>
      <c r="WXE394" s="254"/>
      <c r="WXF394" s="254"/>
      <c r="WXG394" s="254"/>
      <c r="WXH394" s="254"/>
      <c r="WXI394" s="254"/>
      <c r="WXJ394" s="254"/>
      <c r="WXK394" s="254"/>
      <c r="WXL394" s="254"/>
      <c r="WXM394" s="254"/>
      <c r="WXN394" s="254"/>
      <c r="WXO394" s="254"/>
      <c r="WXP394" s="254"/>
      <c r="WXQ394" s="254"/>
      <c r="WXR394" s="254"/>
      <c r="WXS394" s="254"/>
      <c r="WXT394" s="254"/>
      <c r="WXU394" s="254"/>
      <c r="WXV394" s="254"/>
      <c r="WXW394" s="254"/>
      <c r="WXX394" s="254"/>
      <c r="WXY394" s="254"/>
      <c r="WXZ394" s="254"/>
      <c r="WYA394" s="254"/>
      <c r="WYB394" s="254"/>
      <c r="WYC394" s="254"/>
      <c r="WYD394" s="254"/>
      <c r="WYE394" s="254"/>
      <c r="WYF394" s="254"/>
      <c r="WYG394" s="254"/>
      <c r="WYH394" s="254"/>
      <c r="WYI394" s="254"/>
      <c r="WYJ394" s="254"/>
      <c r="WYK394" s="254"/>
      <c r="WYL394" s="254"/>
      <c r="WYM394" s="254"/>
      <c r="WYN394" s="254"/>
      <c r="WYO394" s="254"/>
      <c r="WYP394" s="254"/>
      <c r="WYQ394" s="254"/>
      <c r="WYR394" s="254"/>
      <c r="WYS394" s="254"/>
      <c r="WYT394" s="254"/>
      <c r="WYU394" s="254"/>
      <c r="WYV394" s="254"/>
      <c r="WYW394" s="254"/>
      <c r="WYX394" s="254"/>
      <c r="WYY394" s="254"/>
      <c r="WYZ394" s="254"/>
      <c r="WZA394" s="254"/>
      <c r="WZB394" s="254"/>
      <c r="WZC394" s="254"/>
      <c r="WZD394" s="254"/>
      <c r="WZE394" s="254"/>
      <c r="WZF394" s="254"/>
      <c r="WZG394" s="254"/>
      <c r="WZH394" s="254"/>
      <c r="WZI394" s="254"/>
      <c r="WZJ394" s="254"/>
      <c r="WZK394" s="254"/>
      <c r="WZL394" s="254"/>
      <c r="WZM394" s="254"/>
      <c r="WZN394" s="254"/>
      <c r="WZO394" s="254"/>
      <c r="WZP394" s="254"/>
      <c r="WZQ394" s="254"/>
      <c r="WZR394" s="254"/>
      <c r="WZS394" s="254"/>
      <c r="WZT394" s="254"/>
      <c r="WZU394" s="254"/>
      <c r="WZV394" s="254"/>
      <c r="WZW394" s="254"/>
      <c r="WZX394" s="254"/>
      <c r="WZY394" s="254"/>
      <c r="WZZ394" s="254"/>
      <c r="XAA394" s="254"/>
      <c r="XAB394" s="254"/>
      <c r="XAC394" s="254"/>
      <c r="XAD394" s="254"/>
      <c r="XAE394" s="254"/>
      <c r="XAF394" s="254"/>
      <c r="XAG394" s="254"/>
      <c r="XAH394" s="254"/>
      <c r="XAI394" s="254"/>
      <c r="XAJ394" s="254"/>
      <c r="XAK394" s="254"/>
      <c r="XAL394" s="254"/>
      <c r="XAM394" s="254"/>
      <c r="XAN394" s="254"/>
      <c r="XAO394" s="254"/>
      <c r="XAP394" s="254"/>
      <c r="XAQ394" s="254"/>
      <c r="XAR394" s="254"/>
      <c r="XAS394" s="254"/>
      <c r="XAT394" s="254"/>
      <c r="XAU394" s="254"/>
      <c r="XAV394" s="254"/>
      <c r="XAW394" s="254"/>
      <c r="XAX394" s="254"/>
      <c r="XAY394" s="254"/>
      <c r="XAZ394" s="254"/>
      <c r="XBA394" s="254"/>
      <c r="XBB394" s="254"/>
      <c r="XBC394" s="254"/>
      <c r="XBD394" s="254"/>
      <c r="XBE394" s="254"/>
      <c r="XBF394" s="254"/>
      <c r="XBG394" s="254"/>
      <c r="XBH394" s="254"/>
      <c r="XBI394" s="254"/>
      <c r="XBJ394" s="254"/>
      <c r="XBK394" s="254"/>
      <c r="XBL394" s="254"/>
      <c r="XBM394" s="254"/>
      <c r="XBN394" s="254"/>
      <c r="XBO394" s="254"/>
      <c r="XBP394" s="254"/>
      <c r="XBQ394" s="254"/>
      <c r="XBR394" s="254"/>
      <c r="XBS394" s="254"/>
      <c r="XBT394" s="254"/>
      <c r="XBU394" s="254"/>
      <c r="XBV394" s="254"/>
      <c r="XBW394" s="254"/>
      <c r="XBX394" s="254"/>
      <c r="XBY394" s="254"/>
      <c r="XBZ394" s="254"/>
      <c r="XCA394" s="254"/>
      <c r="XCB394" s="254"/>
      <c r="XCC394" s="254"/>
      <c r="XCD394" s="254"/>
      <c r="XCE394" s="254"/>
      <c r="XCF394" s="254"/>
      <c r="XCG394" s="254"/>
      <c r="XCH394" s="254"/>
      <c r="XCI394" s="254"/>
      <c r="XCJ394" s="254"/>
      <c r="XCK394" s="254"/>
      <c r="XCL394" s="254"/>
      <c r="XCM394" s="254"/>
      <c r="XCN394" s="254"/>
      <c r="XCO394" s="254"/>
      <c r="XCP394" s="254"/>
      <c r="XCQ394" s="254"/>
      <c r="XCR394" s="254"/>
      <c r="XCS394" s="254"/>
      <c r="XCT394" s="254"/>
      <c r="XCU394" s="254"/>
      <c r="XCV394" s="254"/>
      <c r="XCW394" s="254"/>
      <c r="XCX394" s="254"/>
      <c r="XCY394" s="254"/>
      <c r="XCZ394" s="254"/>
      <c r="XDA394" s="254"/>
      <c r="XDB394" s="254"/>
      <c r="XDC394" s="254"/>
      <c r="XDD394" s="254"/>
      <c r="XDE394" s="254"/>
      <c r="XDF394" s="254"/>
      <c r="XDG394" s="254"/>
      <c r="XDH394" s="254"/>
      <c r="XDI394" s="254"/>
      <c r="XDJ394" s="254"/>
      <c r="XDK394" s="254"/>
      <c r="XDL394" s="254"/>
      <c r="XDM394" s="254"/>
      <c r="XDN394" s="254"/>
      <c r="XDO394" s="254"/>
      <c r="XDP394" s="254"/>
      <c r="XDQ394" s="254"/>
      <c r="XDR394" s="254"/>
      <c r="XDS394" s="254"/>
      <c r="XDT394" s="254"/>
      <c r="XDU394" s="254"/>
      <c r="XDV394" s="254"/>
      <c r="XDW394" s="254"/>
      <c r="XDX394" s="254"/>
      <c r="XDY394" s="254"/>
      <c r="XDZ394" s="254"/>
      <c r="XEA394" s="254"/>
      <c r="XEB394" s="254"/>
      <c r="XEC394" s="254"/>
      <c r="XED394" s="254"/>
      <c r="XEE394" s="254"/>
      <c r="XEF394" s="254"/>
      <c r="XEG394" s="254"/>
      <c r="XEH394" s="254"/>
      <c r="XEI394" s="254"/>
      <c r="XEJ394" s="254"/>
      <c r="XEK394" s="254"/>
      <c r="XEL394" s="254"/>
      <c r="XEM394" s="254"/>
      <c r="XEN394" s="254"/>
      <c r="XEO394" s="254"/>
      <c r="XEP394" s="254"/>
      <c r="XEQ394" s="254"/>
      <c r="XER394" s="254"/>
      <c r="XES394" s="254"/>
      <c r="XET394" s="254"/>
      <c r="XEU394" s="254"/>
      <c r="XEV394" s="254"/>
      <c r="XEW394" s="254"/>
      <c r="XEX394" s="254"/>
      <c r="XEY394" s="254"/>
      <c r="XEZ394" s="254"/>
      <c r="XFA394" s="254"/>
      <c r="XFB394" s="254"/>
      <c r="XFC394" s="254"/>
      <c r="XFD394" s="254"/>
    </row>
    <row r="395" spans="6:31 16148:16384" x14ac:dyDescent="0.25">
      <c r="F395" s="254"/>
      <c r="J395" s="254"/>
      <c r="O395" s="254"/>
      <c r="T395" s="254"/>
      <c r="V395" s="254"/>
      <c r="W395" s="254"/>
      <c r="X395" s="254"/>
      <c r="Y395" s="254"/>
      <c r="Z395" s="254"/>
      <c r="AA395" s="254"/>
      <c r="AB395" s="254"/>
      <c r="AC395" s="254"/>
      <c r="AD395" s="254"/>
      <c r="AE395" s="254"/>
      <c r="WWB395" s="254"/>
      <c r="WWC395" s="254"/>
      <c r="WWD395" s="254"/>
      <c r="WWE395" s="254"/>
      <c r="WWF395" s="254"/>
      <c r="WWG395" s="254"/>
      <c r="WWH395" s="254"/>
      <c r="WWI395" s="254"/>
      <c r="WWJ395" s="254"/>
      <c r="WWK395" s="254"/>
      <c r="WWL395" s="254"/>
      <c r="WWM395" s="254"/>
      <c r="WWN395" s="254"/>
      <c r="WWO395" s="254"/>
      <c r="WWP395" s="254"/>
      <c r="WWQ395" s="254"/>
      <c r="WWR395" s="254"/>
      <c r="WWS395" s="254"/>
      <c r="WWT395" s="254"/>
      <c r="WWU395" s="254"/>
      <c r="WWV395" s="254"/>
      <c r="WWW395" s="254"/>
      <c r="WWX395" s="254"/>
      <c r="WWY395" s="254"/>
      <c r="WWZ395" s="254"/>
      <c r="WXA395" s="254"/>
      <c r="WXB395" s="254"/>
      <c r="WXC395" s="254"/>
      <c r="WXD395" s="254"/>
      <c r="WXE395" s="254"/>
      <c r="WXF395" s="254"/>
      <c r="WXG395" s="254"/>
      <c r="WXH395" s="254"/>
      <c r="WXI395" s="254"/>
      <c r="WXJ395" s="254"/>
      <c r="WXK395" s="254"/>
      <c r="WXL395" s="254"/>
      <c r="WXM395" s="254"/>
      <c r="WXN395" s="254"/>
      <c r="WXO395" s="254"/>
      <c r="WXP395" s="254"/>
      <c r="WXQ395" s="254"/>
      <c r="WXR395" s="254"/>
      <c r="WXS395" s="254"/>
      <c r="WXT395" s="254"/>
      <c r="WXU395" s="254"/>
      <c r="WXV395" s="254"/>
      <c r="WXW395" s="254"/>
      <c r="WXX395" s="254"/>
      <c r="WXY395" s="254"/>
      <c r="WXZ395" s="254"/>
      <c r="WYA395" s="254"/>
      <c r="WYB395" s="254"/>
      <c r="WYC395" s="254"/>
      <c r="WYD395" s="254"/>
      <c r="WYE395" s="254"/>
      <c r="WYF395" s="254"/>
      <c r="WYG395" s="254"/>
      <c r="WYH395" s="254"/>
      <c r="WYI395" s="254"/>
      <c r="WYJ395" s="254"/>
      <c r="WYK395" s="254"/>
      <c r="WYL395" s="254"/>
      <c r="WYM395" s="254"/>
      <c r="WYN395" s="254"/>
      <c r="WYO395" s="254"/>
      <c r="WYP395" s="254"/>
      <c r="WYQ395" s="254"/>
      <c r="WYR395" s="254"/>
      <c r="WYS395" s="254"/>
      <c r="WYT395" s="254"/>
      <c r="WYU395" s="254"/>
      <c r="WYV395" s="254"/>
      <c r="WYW395" s="254"/>
      <c r="WYX395" s="254"/>
      <c r="WYY395" s="254"/>
      <c r="WYZ395" s="254"/>
      <c r="WZA395" s="254"/>
      <c r="WZB395" s="254"/>
      <c r="WZC395" s="254"/>
      <c r="WZD395" s="254"/>
      <c r="WZE395" s="254"/>
      <c r="WZF395" s="254"/>
      <c r="WZG395" s="254"/>
      <c r="WZH395" s="254"/>
      <c r="WZI395" s="254"/>
      <c r="WZJ395" s="254"/>
      <c r="WZK395" s="254"/>
      <c r="WZL395" s="254"/>
      <c r="WZM395" s="254"/>
      <c r="WZN395" s="254"/>
      <c r="WZO395" s="254"/>
      <c r="WZP395" s="254"/>
      <c r="WZQ395" s="254"/>
      <c r="WZR395" s="254"/>
      <c r="WZS395" s="254"/>
      <c r="WZT395" s="254"/>
      <c r="WZU395" s="254"/>
      <c r="WZV395" s="254"/>
      <c r="WZW395" s="254"/>
      <c r="WZX395" s="254"/>
      <c r="WZY395" s="254"/>
      <c r="WZZ395" s="254"/>
      <c r="XAA395" s="254"/>
      <c r="XAB395" s="254"/>
      <c r="XAC395" s="254"/>
      <c r="XAD395" s="254"/>
      <c r="XAE395" s="254"/>
      <c r="XAF395" s="254"/>
      <c r="XAG395" s="254"/>
      <c r="XAH395" s="254"/>
      <c r="XAI395" s="254"/>
      <c r="XAJ395" s="254"/>
      <c r="XAK395" s="254"/>
      <c r="XAL395" s="254"/>
      <c r="XAM395" s="254"/>
      <c r="XAN395" s="254"/>
      <c r="XAO395" s="254"/>
      <c r="XAP395" s="254"/>
      <c r="XAQ395" s="254"/>
      <c r="XAR395" s="254"/>
      <c r="XAS395" s="254"/>
      <c r="XAT395" s="254"/>
      <c r="XAU395" s="254"/>
      <c r="XAV395" s="254"/>
      <c r="XAW395" s="254"/>
      <c r="XAX395" s="254"/>
      <c r="XAY395" s="254"/>
      <c r="XAZ395" s="254"/>
      <c r="XBA395" s="254"/>
      <c r="XBB395" s="254"/>
      <c r="XBC395" s="254"/>
      <c r="XBD395" s="254"/>
      <c r="XBE395" s="254"/>
      <c r="XBF395" s="254"/>
      <c r="XBG395" s="254"/>
      <c r="XBH395" s="254"/>
      <c r="XBI395" s="254"/>
      <c r="XBJ395" s="254"/>
      <c r="XBK395" s="254"/>
      <c r="XBL395" s="254"/>
      <c r="XBM395" s="254"/>
      <c r="XBN395" s="254"/>
      <c r="XBO395" s="254"/>
      <c r="XBP395" s="254"/>
      <c r="XBQ395" s="254"/>
      <c r="XBR395" s="254"/>
      <c r="XBS395" s="254"/>
      <c r="XBT395" s="254"/>
      <c r="XBU395" s="254"/>
      <c r="XBV395" s="254"/>
      <c r="XBW395" s="254"/>
      <c r="XBX395" s="254"/>
      <c r="XBY395" s="254"/>
      <c r="XBZ395" s="254"/>
      <c r="XCA395" s="254"/>
      <c r="XCB395" s="254"/>
      <c r="XCC395" s="254"/>
      <c r="XCD395" s="254"/>
      <c r="XCE395" s="254"/>
      <c r="XCF395" s="254"/>
      <c r="XCG395" s="254"/>
      <c r="XCH395" s="254"/>
      <c r="XCI395" s="254"/>
      <c r="XCJ395" s="254"/>
      <c r="XCK395" s="254"/>
      <c r="XCL395" s="254"/>
      <c r="XCM395" s="254"/>
      <c r="XCN395" s="254"/>
      <c r="XCO395" s="254"/>
      <c r="XCP395" s="254"/>
      <c r="XCQ395" s="254"/>
      <c r="XCR395" s="254"/>
      <c r="XCS395" s="254"/>
      <c r="XCT395" s="254"/>
      <c r="XCU395" s="254"/>
      <c r="XCV395" s="254"/>
      <c r="XCW395" s="254"/>
      <c r="XCX395" s="254"/>
      <c r="XCY395" s="254"/>
      <c r="XCZ395" s="254"/>
      <c r="XDA395" s="254"/>
      <c r="XDB395" s="254"/>
      <c r="XDC395" s="254"/>
      <c r="XDD395" s="254"/>
      <c r="XDE395" s="254"/>
      <c r="XDF395" s="254"/>
      <c r="XDG395" s="254"/>
      <c r="XDH395" s="254"/>
      <c r="XDI395" s="254"/>
      <c r="XDJ395" s="254"/>
      <c r="XDK395" s="254"/>
      <c r="XDL395" s="254"/>
      <c r="XDM395" s="254"/>
      <c r="XDN395" s="254"/>
      <c r="XDO395" s="254"/>
      <c r="XDP395" s="254"/>
      <c r="XDQ395" s="254"/>
      <c r="XDR395" s="254"/>
      <c r="XDS395" s="254"/>
      <c r="XDT395" s="254"/>
      <c r="XDU395" s="254"/>
      <c r="XDV395" s="254"/>
      <c r="XDW395" s="254"/>
      <c r="XDX395" s="254"/>
      <c r="XDY395" s="254"/>
      <c r="XDZ395" s="254"/>
      <c r="XEA395" s="254"/>
      <c r="XEB395" s="254"/>
      <c r="XEC395" s="254"/>
      <c r="XED395" s="254"/>
      <c r="XEE395" s="254"/>
      <c r="XEF395" s="254"/>
      <c r="XEG395" s="254"/>
      <c r="XEH395" s="254"/>
      <c r="XEI395" s="254"/>
      <c r="XEJ395" s="254"/>
      <c r="XEK395" s="254"/>
      <c r="XEL395" s="254"/>
      <c r="XEM395" s="254"/>
      <c r="XEN395" s="254"/>
      <c r="XEO395" s="254"/>
      <c r="XEP395" s="254"/>
      <c r="XEQ395" s="254"/>
      <c r="XER395" s="254"/>
      <c r="XES395" s="254"/>
      <c r="XET395" s="254"/>
      <c r="XEU395" s="254"/>
      <c r="XEV395" s="254"/>
      <c r="XEW395" s="254"/>
      <c r="XEX395" s="254"/>
      <c r="XEY395" s="254"/>
      <c r="XEZ395" s="254"/>
      <c r="XFA395" s="254"/>
      <c r="XFB395" s="254"/>
      <c r="XFC395" s="254"/>
      <c r="XFD395" s="254"/>
    </row>
    <row r="396" spans="6:31 16148:16384" x14ac:dyDescent="0.25">
      <c r="F396" s="254"/>
      <c r="J396" s="254"/>
      <c r="O396" s="254"/>
      <c r="T396" s="254"/>
      <c r="V396" s="254"/>
      <c r="W396" s="254"/>
      <c r="X396" s="254"/>
      <c r="Y396" s="254"/>
      <c r="Z396" s="254"/>
      <c r="AA396" s="254"/>
      <c r="AB396" s="254"/>
      <c r="AC396" s="254"/>
      <c r="AD396" s="254"/>
      <c r="AE396" s="254"/>
      <c r="WWB396" s="254"/>
      <c r="WWC396" s="254"/>
      <c r="WWD396" s="254"/>
      <c r="WWE396" s="254"/>
      <c r="WWF396" s="254"/>
      <c r="WWG396" s="254"/>
      <c r="WWH396" s="254"/>
      <c r="WWI396" s="254"/>
      <c r="WWJ396" s="254"/>
      <c r="WWK396" s="254"/>
      <c r="WWL396" s="254"/>
      <c r="WWM396" s="254"/>
      <c r="WWN396" s="254"/>
      <c r="WWO396" s="254"/>
      <c r="WWP396" s="254"/>
      <c r="WWQ396" s="254"/>
      <c r="WWR396" s="254"/>
      <c r="WWS396" s="254"/>
      <c r="WWT396" s="254"/>
      <c r="WWU396" s="254"/>
      <c r="WWV396" s="254"/>
      <c r="WWW396" s="254"/>
      <c r="WWX396" s="254"/>
      <c r="WWY396" s="254"/>
      <c r="WWZ396" s="254"/>
      <c r="WXA396" s="254"/>
      <c r="WXB396" s="254"/>
      <c r="WXC396" s="254"/>
      <c r="WXD396" s="254"/>
      <c r="WXE396" s="254"/>
      <c r="WXF396" s="254"/>
      <c r="WXG396" s="254"/>
      <c r="WXH396" s="254"/>
      <c r="WXI396" s="254"/>
      <c r="WXJ396" s="254"/>
      <c r="WXK396" s="254"/>
      <c r="WXL396" s="254"/>
      <c r="WXM396" s="254"/>
      <c r="WXN396" s="254"/>
      <c r="WXO396" s="254"/>
      <c r="WXP396" s="254"/>
      <c r="WXQ396" s="254"/>
      <c r="WXR396" s="254"/>
      <c r="WXS396" s="254"/>
      <c r="WXT396" s="254"/>
      <c r="WXU396" s="254"/>
      <c r="WXV396" s="254"/>
      <c r="WXW396" s="254"/>
      <c r="WXX396" s="254"/>
      <c r="WXY396" s="254"/>
      <c r="WXZ396" s="254"/>
      <c r="WYA396" s="254"/>
      <c r="WYB396" s="254"/>
      <c r="WYC396" s="254"/>
      <c r="WYD396" s="254"/>
      <c r="WYE396" s="254"/>
      <c r="WYF396" s="254"/>
      <c r="WYG396" s="254"/>
      <c r="WYH396" s="254"/>
      <c r="WYI396" s="254"/>
      <c r="WYJ396" s="254"/>
      <c r="WYK396" s="254"/>
      <c r="WYL396" s="254"/>
      <c r="WYM396" s="254"/>
      <c r="WYN396" s="254"/>
      <c r="WYO396" s="254"/>
      <c r="WYP396" s="254"/>
      <c r="WYQ396" s="254"/>
      <c r="WYR396" s="254"/>
      <c r="WYS396" s="254"/>
      <c r="WYT396" s="254"/>
      <c r="WYU396" s="254"/>
      <c r="WYV396" s="254"/>
      <c r="WYW396" s="254"/>
      <c r="WYX396" s="254"/>
      <c r="WYY396" s="254"/>
      <c r="WYZ396" s="254"/>
      <c r="WZA396" s="254"/>
      <c r="WZB396" s="254"/>
      <c r="WZC396" s="254"/>
      <c r="WZD396" s="254"/>
      <c r="WZE396" s="254"/>
      <c r="WZF396" s="254"/>
      <c r="WZG396" s="254"/>
      <c r="WZH396" s="254"/>
      <c r="WZI396" s="254"/>
      <c r="WZJ396" s="254"/>
      <c r="WZK396" s="254"/>
      <c r="WZL396" s="254"/>
      <c r="WZM396" s="254"/>
      <c r="WZN396" s="254"/>
      <c r="WZO396" s="254"/>
      <c r="WZP396" s="254"/>
      <c r="WZQ396" s="254"/>
      <c r="WZR396" s="254"/>
      <c r="WZS396" s="254"/>
      <c r="WZT396" s="254"/>
      <c r="WZU396" s="254"/>
      <c r="WZV396" s="254"/>
      <c r="WZW396" s="254"/>
      <c r="WZX396" s="254"/>
      <c r="WZY396" s="254"/>
      <c r="WZZ396" s="254"/>
      <c r="XAA396" s="254"/>
      <c r="XAB396" s="254"/>
      <c r="XAC396" s="254"/>
      <c r="XAD396" s="254"/>
      <c r="XAE396" s="254"/>
      <c r="XAF396" s="254"/>
      <c r="XAG396" s="254"/>
      <c r="XAH396" s="254"/>
      <c r="XAI396" s="254"/>
      <c r="XAJ396" s="254"/>
      <c r="XAK396" s="254"/>
      <c r="XAL396" s="254"/>
      <c r="XAM396" s="254"/>
      <c r="XAN396" s="254"/>
      <c r="XAO396" s="254"/>
      <c r="XAP396" s="254"/>
      <c r="XAQ396" s="254"/>
      <c r="XAR396" s="254"/>
      <c r="XAS396" s="254"/>
      <c r="XAT396" s="254"/>
      <c r="XAU396" s="254"/>
      <c r="XAV396" s="254"/>
      <c r="XAW396" s="254"/>
      <c r="XAX396" s="254"/>
      <c r="XAY396" s="254"/>
      <c r="XAZ396" s="254"/>
      <c r="XBA396" s="254"/>
      <c r="XBB396" s="254"/>
      <c r="XBC396" s="254"/>
      <c r="XBD396" s="254"/>
      <c r="XBE396" s="254"/>
      <c r="XBF396" s="254"/>
      <c r="XBG396" s="254"/>
      <c r="XBH396" s="254"/>
      <c r="XBI396" s="254"/>
      <c r="XBJ396" s="254"/>
      <c r="XBK396" s="254"/>
      <c r="XBL396" s="254"/>
      <c r="XBM396" s="254"/>
      <c r="XBN396" s="254"/>
      <c r="XBO396" s="254"/>
      <c r="XBP396" s="254"/>
      <c r="XBQ396" s="254"/>
      <c r="XBR396" s="254"/>
      <c r="XBS396" s="254"/>
      <c r="XBT396" s="254"/>
      <c r="XBU396" s="254"/>
      <c r="XBV396" s="254"/>
      <c r="XBW396" s="254"/>
      <c r="XBX396" s="254"/>
      <c r="XBY396" s="254"/>
      <c r="XBZ396" s="254"/>
      <c r="XCA396" s="254"/>
      <c r="XCB396" s="254"/>
      <c r="XCC396" s="254"/>
      <c r="XCD396" s="254"/>
      <c r="XCE396" s="254"/>
      <c r="XCF396" s="254"/>
      <c r="XCG396" s="254"/>
      <c r="XCH396" s="254"/>
      <c r="XCI396" s="254"/>
      <c r="XCJ396" s="254"/>
      <c r="XCK396" s="254"/>
      <c r="XCL396" s="254"/>
      <c r="XCM396" s="254"/>
      <c r="XCN396" s="254"/>
      <c r="XCO396" s="254"/>
      <c r="XCP396" s="254"/>
      <c r="XCQ396" s="254"/>
      <c r="XCR396" s="254"/>
      <c r="XCS396" s="254"/>
      <c r="XCT396" s="254"/>
      <c r="XCU396" s="254"/>
      <c r="XCV396" s="254"/>
      <c r="XCW396" s="254"/>
      <c r="XCX396" s="254"/>
      <c r="XCY396" s="254"/>
      <c r="XCZ396" s="254"/>
      <c r="XDA396" s="254"/>
      <c r="XDB396" s="254"/>
      <c r="XDC396" s="254"/>
      <c r="XDD396" s="254"/>
      <c r="XDE396" s="254"/>
      <c r="XDF396" s="254"/>
      <c r="XDG396" s="254"/>
      <c r="XDH396" s="254"/>
      <c r="XDI396" s="254"/>
      <c r="XDJ396" s="254"/>
      <c r="XDK396" s="254"/>
      <c r="XDL396" s="254"/>
      <c r="XDM396" s="254"/>
      <c r="XDN396" s="254"/>
      <c r="XDO396" s="254"/>
      <c r="XDP396" s="254"/>
      <c r="XDQ396" s="254"/>
      <c r="XDR396" s="254"/>
      <c r="XDS396" s="254"/>
      <c r="XDT396" s="254"/>
      <c r="XDU396" s="254"/>
      <c r="XDV396" s="254"/>
      <c r="XDW396" s="254"/>
      <c r="XDX396" s="254"/>
      <c r="XDY396" s="254"/>
      <c r="XDZ396" s="254"/>
      <c r="XEA396" s="254"/>
      <c r="XEB396" s="254"/>
      <c r="XEC396" s="254"/>
      <c r="XED396" s="254"/>
      <c r="XEE396" s="254"/>
      <c r="XEF396" s="254"/>
      <c r="XEG396" s="254"/>
      <c r="XEH396" s="254"/>
      <c r="XEI396" s="254"/>
      <c r="XEJ396" s="254"/>
      <c r="XEK396" s="254"/>
      <c r="XEL396" s="254"/>
      <c r="XEM396" s="254"/>
      <c r="XEN396" s="254"/>
      <c r="XEO396" s="254"/>
      <c r="XEP396" s="254"/>
      <c r="XEQ396" s="254"/>
      <c r="XER396" s="254"/>
      <c r="XES396" s="254"/>
      <c r="XET396" s="254"/>
      <c r="XEU396" s="254"/>
      <c r="XEV396" s="254"/>
      <c r="XEW396" s="254"/>
      <c r="XEX396" s="254"/>
      <c r="XEY396" s="254"/>
      <c r="XEZ396" s="254"/>
      <c r="XFA396" s="254"/>
      <c r="XFB396" s="254"/>
      <c r="XFC396" s="254"/>
      <c r="XFD396" s="254"/>
    </row>
    <row r="397" spans="6:31 16148:16384" x14ac:dyDescent="0.25">
      <c r="F397" s="254"/>
      <c r="J397" s="254"/>
      <c r="O397" s="254"/>
      <c r="T397" s="254"/>
      <c r="V397" s="254"/>
      <c r="W397" s="254"/>
      <c r="X397" s="254"/>
      <c r="Y397" s="254"/>
      <c r="Z397" s="254"/>
      <c r="AA397" s="254"/>
      <c r="AB397" s="254"/>
      <c r="AC397" s="254"/>
      <c r="AD397" s="254"/>
      <c r="AE397" s="254"/>
      <c r="WWB397" s="254"/>
      <c r="WWC397" s="254"/>
      <c r="WWD397" s="254"/>
      <c r="WWE397" s="254"/>
      <c r="WWF397" s="254"/>
      <c r="WWG397" s="254"/>
      <c r="WWH397" s="254"/>
      <c r="WWI397" s="254"/>
      <c r="WWJ397" s="254"/>
      <c r="WWK397" s="254"/>
      <c r="WWL397" s="254"/>
      <c r="WWM397" s="254"/>
      <c r="WWN397" s="254"/>
      <c r="WWO397" s="254"/>
      <c r="WWP397" s="254"/>
      <c r="WWQ397" s="254"/>
      <c r="WWR397" s="254"/>
      <c r="WWS397" s="254"/>
      <c r="WWT397" s="254"/>
      <c r="WWU397" s="254"/>
      <c r="WWV397" s="254"/>
      <c r="WWW397" s="254"/>
      <c r="WWX397" s="254"/>
      <c r="WWY397" s="254"/>
      <c r="WWZ397" s="254"/>
      <c r="WXA397" s="254"/>
      <c r="WXB397" s="254"/>
      <c r="WXC397" s="254"/>
      <c r="WXD397" s="254"/>
      <c r="WXE397" s="254"/>
      <c r="WXF397" s="254"/>
      <c r="WXG397" s="254"/>
      <c r="WXH397" s="254"/>
      <c r="WXI397" s="254"/>
      <c r="WXJ397" s="254"/>
      <c r="WXK397" s="254"/>
      <c r="WXL397" s="254"/>
      <c r="WXM397" s="254"/>
      <c r="WXN397" s="254"/>
      <c r="WXO397" s="254"/>
      <c r="WXP397" s="254"/>
      <c r="WXQ397" s="254"/>
      <c r="WXR397" s="254"/>
      <c r="WXS397" s="254"/>
      <c r="WXT397" s="254"/>
      <c r="WXU397" s="254"/>
      <c r="WXV397" s="254"/>
      <c r="WXW397" s="254"/>
      <c r="WXX397" s="254"/>
      <c r="WXY397" s="254"/>
      <c r="WXZ397" s="254"/>
      <c r="WYA397" s="254"/>
      <c r="WYB397" s="254"/>
      <c r="WYC397" s="254"/>
      <c r="WYD397" s="254"/>
      <c r="WYE397" s="254"/>
      <c r="WYF397" s="254"/>
      <c r="WYG397" s="254"/>
      <c r="WYH397" s="254"/>
      <c r="WYI397" s="254"/>
      <c r="WYJ397" s="254"/>
      <c r="WYK397" s="254"/>
      <c r="WYL397" s="254"/>
      <c r="WYM397" s="254"/>
      <c r="WYN397" s="254"/>
      <c r="WYO397" s="254"/>
      <c r="WYP397" s="254"/>
      <c r="WYQ397" s="254"/>
      <c r="WYR397" s="254"/>
      <c r="WYS397" s="254"/>
      <c r="WYT397" s="254"/>
      <c r="WYU397" s="254"/>
      <c r="WYV397" s="254"/>
      <c r="WYW397" s="254"/>
      <c r="WYX397" s="254"/>
      <c r="WYY397" s="254"/>
      <c r="WYZ397" s="254"/>
      <c r="WZA397" s="254"/>
      <c r="WZB397" s="254"/>
      <c r="WZC397" s="254"/>
      <c r="WZD397" s="254"/>
      <c r="WZE397" s="254"/>
      <c r="WZF397" s="254"/>
      <c r="WZG397" s="254"/>
      <c r="WZH397" s="254"/>
      <c r="WZI397" s="254"/>
      <c r="WZJ397" s="254"/>
      <c r="WZK397" s="254"/>
      <c r="WZL397" s="254"/>
      <c r="WZM397" s="254"/>
      <c r="WZN397" s="254"/>
      <c r="WZO397" s="254"/>
      <c r="WZP397" s="254"/>
      <c r="WZQ397" s="254"/>
      <c r="WZR397" s="254"/>
      <c r="WZS397" s="254"/>
      <c r="WZT397" s="254"/>
      <c r="WZU397" s="254"/>
      <c r="WZV397" s="254"/>
      <c r="WZW397" s="254"/>
      <c r="WZX397" s="254"/>
      <c r="WZY397" s="254"/>
      <c r="WZZ397" s="254"/>
      <c r="XAA397" s="254"/>
      <c r="XAB397" s="254"/>
      <c r="XAC397" s="254"/>
      <c r="XAD397" s="254"/>
      <c r="XAE397" s="254"/>
      <c r="XAF397" s="254"/>
      <c r="XAG397" s="254"/>
      <c r="XAH397" s="254"/>
      <c r="XAI397" s="254"/>
      <c r="XAJ397" s="254"/>
      <c r="XAK397" s="254"/>
      <c r="XAL397" s="254"/>
      <c r="XAM397" s="254"/>
      <c r="XAN397" s="254"/>
      <c r="XAO397" s="254"/>
      <c r="XAP397" s="254"/>
      <c r="XAQ397" s="254"/>
      <c r="XAR397" s="254"/>
      <c r="XAS397" s="254"/>
      <c r="XAT397" s="254"/>
      <c r="XAU397" s="254"/>
      <c r="XAV397" s="254"/>
      <c r="XAW397" s="254"/>
      <c r="XAX397" s="254"/>
      <c r="XAY397" s="254"/>
      <c r="XAZ397" s="254"/>
      <c r="XBA397" s="254"/>
      <c r="XBB397" s="254"/>
      <c r="XBC397" s="254"/>
      <c r="XBD397" s="254"/>
      <c r="XBE397" s="254"/>
      <c r="XBF397" s="254"/>
      <c r="XBG397" s="254"/>
      <c r="XBH397" s="254"/>
      <c r="XBI397" s="254"/>
      <c r="XBJ397" s="254"/>
      <c r="XBK397" s="254"/>
      <c r="XBL397" s="254"/>
      <c r="XBM397" s="254"/>
      <c r="XBN397" s="254"/>
      <c r="XBO397" s="254"/>
      <c r="XBP397" s="254"/>
      <c r="XBQ397" s="254"/>
      <c r="XBR397" s="254"/>
      <c r="XBS397" s="254"/>
      <c r="XBT397" s="254"/>
      <c r="XBU397" s="254"/>
      <c r="XBV397" s="254"/>
      <c r="XBW397" s="254"/>
      <c r="XBX397" s="254"/>
      <c r="XBY397" s="254"/>
      <c r="XBZ397" s="254"/>
      <c r="XCA397" s="254"/>
      <c r="XCB397" s="254"/>
      <c r="XCC397" s="254"/>
      <c r="XCD397" s="254"/>
      <c r="XCE397" s="254"/>
      <c r="XCF397" s="254"/>
      <c r="XCG397" s="254"/>
      <c r="XCH397" s="254"/>
      <c r="XCI397" s="254"/>
      <c r="XCJ397" s="254"/>
      <c r="XCK397" s="254"/>
      <c r="XCL397" s="254"/>
      <c r="XCM397" s="254"/>
      <c r="XCN397" s="254"/>
      <c r="XCO397" s="254"/>
      <c r="XCP397" s="254"/>
      <c r="XCQ397" s="254"/>
      <c r="XCR397" s="254"/>
      <c r="XCS397" s="254"/>
      <c r="XCT397" s="254"/>
      <c r="XCU397" s="254"/>
      <c r="XCV397" s="254"/>
      <c r="XCW397" s="254"/>
      <c r="XCX397" s="254"/>
      <c r="XCY397" s="254"/>
      <c r="XCZ397" s="254"/>
      <c r="XDA397" s="254"/>
      <c r="XDB397" s="254"/>
      <c r="XDC397" s="254"/>
      <c r="XDD397" s="254"/>
      <c r="XDE397" s="254"/>
      <c r="XDF397" s="254"/>
      <c r="XDG397" s="254"/>
      <c r="XDH397" s="254"/>
      <c r="XDI397" s="254"/>
      <c r="XDJ397" s="254"/>
      <c r="XDK397" s="254"/>
      <c r="XDL397" s="254"/>
      <c r="XDM397" s="254"/>
      <c r="XDN397" s="254"/>
      <c r="XDO397" s="254"/>
      <c r="XDP397" s="254"/>
      <c r="XDQ397" s="254"/>
      <c r="XDR397" s="254"/>
      <c r="XDS397" s="254"/>
      <c r="XDT397" s="254"/>
      <c r="XDU397" s="254"/>
      <c r="XDV397" s="254"/>
      <c r="XDW397" s="254"/>
      <c r="XDX397" s="254"/>
      <c r="XDY397" s="254"/>
      <c r="XDZ397" s="254"/>
      <c r="XEA397" s="254"/>
      <c r="XEB397" s="254"/>
      <c r="XEC397" s="254"/>
      <c r="XED397" s="254"/>
      <c r="XEE397" s="254"/>
      <c r="XEF397" s="254"/>
      <c r="XEG397" s="254"/>
      <c r="XEH397" s="254"/>
      <c r="XEI397" s="254"/>
      <c r="XEJ397" s="254"/>
      <c r="XEK397" s="254"/>
      <c r="XEL397" s="254"/>
      <c r="XEM397" s="254"/>
      <c r="XEN397" s="254"/>
      <c r="XEO397" s="254"/>
      <c r="XEP397" s="254"/>
      <c r="XEQ397" s="254"/>
      <c r="XER397" s="254"/>
      <c r="XES397" s="254"/>
      <c r="XET397" s="254"/>
      <c r="XEU397" s="254"/>
      <c r="XEV397" s="254"/>
      <c r="XEW397" s="254"/>
      <c r="XEX397" s="254"/>
      <c r="XEY397" s="254"/>
      <c r="XEZ397" s="254"/>
      <c r="XFA397" s="254"/>
      <c r="XFB397" s="254"/>
      <c r="XFC397" s="254"/>
      <c r="XFD397" s="254"/>
    </row>
    <row r="398" spans="6:31 16148:16384" x14ac:dyDescent="0.25">
      <c r="F398" s="254"/>
      <c r="J398" s="254"/>
      <c r="O398" s="254"/>
      <c r="T398" s="254"/>
      <c r="V398" s="254"/>
      <c r="W398" s="254"/>
      <c r="X398" s="254"/>
      <c r="Y398" s="254"/>
      <c r="Z398" s="254"/>
      <c r="AA398" s="254"/>
      <c r="AB398" s="254"/>
      <c r="AC398" s="254"/>
      <c r="AD398" s="254"/>
      <c r="AE398" s="254"/>
      <c r="WWB398" s="254"/>
      <c r="WWC398" s="254"/>
      <c r="WWD398" s="254"/>
      <c r="WWE398" s="254"/>
      <c r="WWF398" s="254"/>
      <c r="WWG398" s="254"/>
      <c r="WWH398" s="254"/>
      <c r="WWI398" s="254"/>
      <c r="WWJ398" s="254"/>
      <c r="WWK398" s="254"/>
      <c r="WWL398" s="254"/>
      <c r="WWM398" s="254"/>
      <c r="WWN398" s="254"/>
      <c r="WWO398" s="254"/>
      <c r="WWP398" s="254"/>
      <c r="WWQ398" s="254"/>
      <c r="WWR398" s="254"/>
      <c r="WWS398" s="254"/>
      <c r="WWT398" s="254"/>
      <c r="WWU398" s="254"/>
      <c r="WWV398" s="254"/>
      <c r="WWW398" s="254"/>
      <c r="WWX398" s="254"/>
      <c r="WWY398" s="254"/>
      <c r="WWZ398" s="254"/>
      <c r="WXA398" s="254"/>
      <c r="WXB398" s="254"/>
      <c r="WXC398" s="254"/>
      <c r="WXD398" s="254"/>
      <c r="WXE398" s="254"/>
      <c r="WXF398" s="254"/>
      <c r="WXG398" s="254"/>
      <c r="WXH398" s="254"/>
      <c r="WXI398" s="254"/>
      <c r="WXJ398" s="254"/>
      <c r="WXK398" s="254"/>
      <c r="WXL398" s="254"/>
      <c r="WXM398" s="254"/>
      <c r="WXN398" s="254"/>
      <c r="WXO398" s="254"/>
      <c r="WXP398" s="254"/>
      <c r="WXQ398" s="254"/>
      <c r="WXR398" s="254"/>
      <c r="WXS398" s="254"/>
      <c r="WXT398" s="254"/>
      <c r="WXU398" s="254"/>
      <c r="WXV398" s="254"/>
      <c r="WXW398" s="254"/>
      <c r="WXX398" s="254"/>
      <c r="WXY398" s="254"/>
      <c r="WXZ398" s="254"/>
      <c r="WYA398" s="254"/>
      <c r="WYB398" s="254"/>
      <c r="WYC398" s="254"/>
      <c r="WYD398" s="254"/>
      <c r="WYE398" s="254"/>
      <c r="WYF398" s="254"/>
      <c r="WYG398" s="254"/>
      <c r="WYH398" s="254"/>
      <c r="WYI398" s="254"/>
      <c r="WYJ398" s="254"/>
      <c r="WYK398" s="254"/>
      <c r="WYL398" s="254"/>
      <c r="WYM398" s="254"/>
      <c r="WYN398" s="254"/>
      <c r="WYO398" s="254"/>
      <c r="WYP398" s="254"/>
      <c r="WYQ398" s="254"/>
      <c r="WYR398" s="254"/>
      <c r="WYS398" s="254"/>
      <c r="WYT398" s="254"/>
      <c r="WYU398" s="254"/>
      <c r="WYV398" s="254"/>
      <c r="WYW398" s="254"/>
      <c r="WYX398" s="254"/>
      <c r="WYY398" s="254"/>
      <c r="WYZ398" s="254"/>
      <c r="WZA398" s="254"/>
      <c r="WZB398" s="254"/>
      <c r="WZC398" s="254"/>
      <c r="WZD398" s="254"/>
      <c r="WZE398" s="254"/>
      <c r="WZF398" s="254"/>
      <c r="WZG398" s="254"/>
      <c r="WZH398" s="254"/>
      <c r="WZI398" s="254"/>
      <c r="WZJ398" s="254"/>
      <c r="WZK398" s="254"/>
      <c r="WZL398" s="254"/>
      <c r="WZM398" s="254"/>
      <c r="WZN398" s="254"/>
      <c r="WZO398" s="254"/>
      <c r="WZP398" s="254"/>
      <c r="WZQ398" s="254"/>
      <c r="WZR398" s="254"/>
      <c r="WZS398" s="254"/>
      <c r="WZT398" s="254"/>
      <c r="WZU398" s="254"/>
      <c r="WZV398" s="254"/>
      <c r="WZW398" s="254"/>
      <c r="WZX398" s="254"/>
      <c r="WZY398" s="254"/>
      <c r="WZZ398" s="254"/>
      <c r="XAA398" s="254"/>
      <c r="XAB398" s="254"/>
      <c r="XAC398" s="254"/>
      <c r="XAD398" s="254"/>
      <c r="XAE398" s="254"/>
      <c r="XAF398" s="254"/>
      <c r="XAG398" s="254"/>
      <c r="XAH398" s="254"/>
      <c r="XAI398" s="254"/>
      <c r="XAJ398" s="254"/>
      <c r="XAK398" s="254"/>
      <c r="XAL398" s="254"/>
      <c r="XAM398" s="254"/>
      <c r="XAN398" s="254"/>
      <c r="XAO398" s="254"/>
      <c r="XAP398" s="254"/>
      <c r="XAQ398" s="254"/>
      <c r="XAR398" s="254"/>
      <c r="XAS398" s="254"/>
      <c r="XAT398" s="254"/>
      <c r="XAU398" s="254"/>
      <c r="XAV398" s="254"/>
      <c r="XAW398" s="254"/>
      <c r="XAX398" s="254"/>
      <c r="XAY398" s="254"/>
      <c r="XAZ398" s="254"/>
      <c r="XBA398" s="254"/>
      <c r="XBB398" s="254"/>
      <c r="XBC398" s="254"/>
      <c r="XBD398" s="254"/>
      <c r="XBE398" s="254"/>
      <c r="XBF398" s="254"/>
      <c r="XBG398" s="254"/>
      <c r="XBH398" s="254"/>
      <c r="XBI398" s="254"/>
      <c r="XBJ398" s="254"/>
      <c r="XBK398" s="254"/>
      <c r="XBL398" s="254"/>
      <c r="XBM398" s="254"/>
      <c r="XBN398" s="254"/>
      <c r="XBO398" s="254"/>
      <c r="XBP398" s="254"/>
      <c r="XBQ398" s="254"/>
      <c r="XBR398" s="254"/>
      <c r="XBS398" s="254"/>
      <c r="XBT398" s="254"/>
      <c r="XBU398" s="254"/>
      <c r="XBV398" s="254"/>
      <c r="XBW398" s="254"/>
      <c r="XBX398" s="254"/>
      <c r="XBY398" s="254"/>
      <c r="XBZ398" s="254"/>
      <c r="XCA398" s="254"/>
      <c r="XCB398" s="254"/>
      <c r="XCC398" s="254"/>
      <c r="XCD398" s="254"/>
      <c r="XCE398" s="254"/>
      <c r="XCF398" s="254"/>
      <c r="XCG398" s="254"/>
      <c r="XCH398" s="254"/>
      <c r="XCI398" s="254"/>
      <c r="XCJ398" s="254"/>
      <c r="XCK398" s="254"/>
      <c r="XCL398" s="254"/>
      <c r="XCM398" s="254"/>
      <c r="XCN398" s="254"/>
      <c r="XCO398" s="254"/>
      <c r="XCP398" s="254"/>
      <c r="XCQ398" s="254"/>
      <c r="XCR398" s="254"/>
      <c r="XCS398" s="254"/>
      <c r="XCT398" s="254"/>
      <c r="XCU398" s="254"/>
      <c r="XCV398" s="254"/>
      <c r="XCW398" s="254"/>
      <c r="XCX398" s="254"/>
      <c r="XCY398" s="254"/>
      <c r="XCZ398" s="254"/>
      <c r="XDA398" s="254"/>
      <c r="XDB398" s="254"/>
      <c r="XDC398" s="254"/>
      <c r="XDD398" s="254"/>
      <c r="XDE398" s="254"/>
      <c r="XDF398" s="254"/>
      <c r="XDG398" s="254"/>
      <c r="XDH398" s="254"/>
      <c r="XDI398" s="254"/>
      <c r="XDJ398" s="254"/>
      <c r="XDK398" s="254"/>
      <c r="XDL398" s="254"/>
      <c r="XDM398" s="254"/>
      <c r="XDN398" s="254"/>
      <c r="XDO398" s="254"/>
      <c r="XDP398" s="254"/>
      <c r="XDQ398" s="254"/>
      <c r="XDR398" s="254"/>
      <c r="XDS398" s="254"/>
      <c r="XDT398" s="254"/>
      <c r="XDU398" s="254"/>
      <c r="XDV398" s="254"/>
      <c r="XDW398" s="254"/>
      <c r="XDX398" s="254"/>
      <c r="XDY398" s="254"/>
      <c r="XDZ398" s="254"/>
      <c r="XEA398" s="254"/>
      <c r="XEB398" s="254"/>
      <c r="XEC398" s="254"/>
      <c r="XED398" s="254"/>
      <c r="XEE398" s="254"/>
      <c r="XEF398" s="254"/>
      <c r="XEG398" s="254"/>
      <c r="XEH398" s="254"/>
      <c r="XEI398" s="254"/>
      <c r="XEJ398" s="254"/>
      <c r="XEK398" s="254"/>
      <c r="XEL398" s="254"/>
      <c r="XEM398" s="254"/>
      <c r="XEN398" s="254"/>
      <c r="XEO398" s="254"/>
      <c r="XEP398" s="254"/>
      <c r="XEQ398" s="254"/>
      <c r="XER398" s="254"/>
      <c r="XES398" s="254"/>
      <c r="XET398" s="254"/>
      <c r="XEU398" s="254"/>
      <c r="XEV398" s="254"/>
      <c r="XEW398" s="254"/>
      <c r="XEX398" s="254"/>
      <c r="XEY398" s="254"/>
      <c r="XEZ398" s="254"/>
      <c r="XFA398" s="254"/>
      <c r="XFB398" s="254"/>
      <c r="XFC398" s="254"/>
      <c r="XFD398" s="254"/>
    </row>
    <row r="399" spans="6:31 16148:16384" x14ac:dyDescent="0.25">
      <c r="F399" s="254"/>
      <c r="J399" s="254"/>
      <c r="O399" s="254"/>
      <c r="T399" s="254"/>
      <c r="V399" s="254"/>
      <c r="W399" s="254"/>
      <c r="X399" s="254"/>
      <c r="Y399" s="254"/>
      <c r="Z399" s="254"/>
      <c r="AA399" s="254"/>
      <c r="AB399" s="254"/>
      <c r="AC399" s="254"/>
      <c r="AD399" s="254"/>
      <c r="AE399" s="254"/>
      <c r="WWB399" s="254"/>
      <c r="WWC399" s="254"/>
      <c r="WWD399" s="254"/>
      <c r="WWE399" s="254"/>
      <c r="WWF399" s="254"/>
      <c r="WWG399" s="254"/>
      <c r="WWH399" s="254"/>
      <c r="WWI399" s="254"/>
      <c r="WWJ399" s="254"/>
      <c r="WWK399" s="254"/>
      <c r="WWL399" s="254"/>
      <c r="WWM399" s="254"/>
      <c r="WWN399" s="254"/>
      <c r="WWO399" s="254"/>
      <c r="WWP399" s="254"/>
      <c r="WWQ399" s="254"/>
      <c r="WWR399" s="254"/>
      <c r="WWS399" s="254"/>
      <c r="WWT399" s="254"/>
      <c r="WWU399" s="254"/>
      <c r="WWV399" s="254"/>
      <c r="WWW399" s="254"/>
      <c r="WWX399" s="254"/>
      <c r="WWY399" s="254"/>
      <c r="WWZ399" s="254"/>
      <c r="WXA399" s="254"/>
      <c r="WXB399" s="254"/>
      <c r="WXC399" s="254"/>
      <c r="WXD399" s="254"/>
      <c r="WXE399" s="254"/>
      <c r="WXF399" s="254"/>
      <c r="WXG399" s="254"/>
      <c r="WXH399" s="254"/>
      <c r="WXI399" s="254"/>
      <c r="WXJ399" s="254"/>
      <c r="WXK399" s="254"/>
      <c r="WXL399" s="254"/>
      <c r="WXM399" s="254"/>
      <c r="WXN399" s="254"/>
      <c r="WXO399" s="254"/>
      <c r="WXP399" s="254"/>
      <c r="WXQ399" s="254"/>
      <c r="WXR399" s="254"/>
      <c r="WXS399" s="254"/>
      <c r="WXT399" s="254"/>
      <c r="WXU399" s="254"/>
      <c r="WXV399" s="254"/>
      <c r="WXW399" s="254"/>
      <c r="WXX399" s="254"/>
      <c r="WXY399" s="254"/>
      <c r="WXZ399" s="254"/>
      <c r="WYA399" s="254"/>
      <c r="WYB399" s="254"/>
      <c r="WYC399" s="254"/>
      <c r="WYD399" s="254"/>
      <c r="WYE399" s="254"/>
      <c r="WYF399" s="254"/>
      <c r="WYG399" s="254"/>
      <c r="WYH399" s="254"/>
      <c r="WYI399" s="254"/>
      <c r="WYJ399" s="254"/>
      <c r="WYK399" s="254"/>
      <c r="WYL399" s="254"/>
      <c r="WYM399" s="254"/>
      <c r="WYN399" s="254"/>
      <c r="WYO399" s="254"/>
      <c r="WYP399" s="254"/>
      <c r="WYQ399" s="254"/>
      <c r="WYR399" s="254"/>
      <c r="WYS399" s="254"/>
      <c r="WYT399" s="254"/>
      <c r="WYU399" s="254"/>
      <c r="WYV399" s="254"/>
      <c r="WYW399" s="254"/>
      <c r="WYX399" s="254"/>
      <c r="WYY399" s="254"/>
      <c r="WYZ399" s="254"/>
      <c r="WZA399" s="254"/>
      <c r="WZB399" s="254"/>
      <c r="WZC399" s="254"/>
      <c r="WZD399" s="254"/>
      <c r="WZE399" s="254"/>
      <c r="WZF399" s="254"/>
      <c r="WZG399" s="254"/>
      <c r="WZH399" s="254"/>
      <c r="WZI399" s="254"/>
      <c r="WZJ399" s="254"/>
      <c r="WZK399" s="254"/>
      <c r="WZL399" s="254"/>
      <c r="WZM399" s="254"/>
      <c r="WZN399" s="254"/>
      <c r="WZO399" s="254"/>
      <c r="WZP399" s="254"/>
      <c r="WZQ399" s="254"/>
      <c r="WZR399" s="254"/>
      <c r="WZS399" s="254"/>
      <c r="WZT399" s="254"/>
      <c r="WZU399" s="254"/>
      <c r="WZV399" s="254"/>
      <c r="WZW399" s="254"/>
      <c r="WZX399" s="254"/>
      <c r="WZY399" s="254"/>
      <c r="WZZ399" s="254"/>
      <c r="XAA399" s="254"/>
      <c r="XAB399" s="254"/>
      <c r="XAC399" s="254"/>
      <c r="XAD399" s="254"/>
      <c r="XAE399" s="254"/>
      <c r="XAF399" s="254"/>
      <c r="XAG399" s="254"/>
      <c r="XAH399" s="254"/>
      <c r="XAI399" s="254"/>
      <c r="XAJ399" s="254"/>
      <c r="XAK399" s="254"/>
      <c r="XAL399" s="254"/>
      <c r="XAM399" s="254"/>
      <c r="XAN399" s="254"/>
      <c r="XAO399" s="254"/>
      <c r="XAP399" s="254"/>
      <c r="XAQ399" s="254"/>
      <c r="XAR399" s="254"/>
      <c r="XAS399" s="254"/>
      <c r="XAT399" s="254"/>
      <c r="XAU399" s="254"/>
      <c r="XAV399" s="254"/>
      <c r="XAW399" s="254"/>
      <c r="XAX399" s="254"/>
      <c r="XAY399" s="254"/>
      <c r="XAZ399" s="254"/>
      <c r="XBA399" s="254"/>
      <c r="XBB399" s="254"/>
      <c r="XBC399" s="254"/>
      <c r="XBD399" s="254"/>
      <c r="XBE399" s="254"/>
      <c r="XBF399" s="254"/>
      <c r="XBG399" s="254"/>
      <c r="XBH399" s="254"/>
      <c r="XBI399" s="254"/>
      <c r="XBJ399" s="254"/>
      <c r="XBK399" s="254"/>
      <c r="XBL399" s="254"/>
      <c r="XBM399" s="254"/>
      <c r="XBN399" s="254"/>
      <c r="XBO399" s="254"/>
      <c r="XBP399" s="254"/>
      <c r="XBQ399" s="254"/>
      <c r="XBR399" s="254"/>
      <c r="XBS399" s="254"/>
      <c r="XBT399" s="254"/>
      <c r="XBU399" s="254"/>
      <c r="XBV399" s="254"/>
      <c r="XBW399" s="254"/>
      <c r="XBX399" s="254"/>
      <c r="XBY399" s="254"/>
      <c r="XBZ399" s="254"/>
      <c r="XCA399" s="254"/>
      <c r="XCB399" s="254"/>
      <c r="XCC399" s="254"/>
      <c r="XCD399" s="254"/>
      <c r="XCE399" s="254"/>
      <c r="XCF399" s="254"/>
      <c r="XCG399" s="254"/>
      <c r="XCH399" s="254"/>
      <c r="XCI399" s="254"/>
      <c r="XCJ399" s="254"/>
      <c r="XCK399" s="254"/>
      <c r="XCL399" s="254"/>
      <c r="XCM399" s="254"/>
      <c r="XCN399" s="254"/>
      <c r="XCO399" s="254"/>
      <c r="XCP399" s="254"/>
      <c r="XCQ399" s="254"/>
      <c r="XCR399" s="254"/>
      <c r="XCS399" s="254"/>
      <c r="XCT399" s="254"/>
      <c r="XCU399" s="254"/>
      <c r="XCV399" s="254"/>
      <c r="XCW399" s="254"/>
      <c r="XCX399" s="254"/>
      <c r="XCY399" s="254"/>
      <c r="XCZ399" s="254"/>
      <c r="XDA399" s="254"/>
      <c r="XDB399" s="254"/>
      <c r="XDC399" s="254"/>
      <c r="XDD399" s="254"/>
      <c r="XDE399" s="254"/>
      <c r="XDF399" s="254"/>
      <c r="XDG399" s="254"/>
      <c r="XDH399" s="254"/>
      <c r="XDI399" s="254"/>
      <c r="XDJ399" s="254"/>
      <c r="XDK399" s="254"/>
      <c r="XDL399" s="254"/>
      <c r="XDM399" s="254"/>
      <c r="XDN399" s="254"/>
      <c r="XDO399" s="254"/>
      <c r="XDP399" s="254"/>
      <c r="XDQ399" s="254"/>
      <c r="XDR399" s="254"/>
      <c r="XDS399" s="254"/>
      <c r="XDT399" s="254"/>
      <c r="XDU399" s="254"/>
      <c r="XDV399" s="254"/>
      <c r="XDW399" s="254"/>
      <c r="XDX399" s="254"/>
      <c r="XDY399" s="254"/>
      <c r="XDZ399" s="254"/>
      <c r="XEA399" s="254"/>
      <c r="XEB399" s="254"/>
      <c r="XEC399" s="254"/>
      <c r="XED399" s="254"/>
      <c r="XEE399" s="254"/>
      <c r="XEF399" s="254"/>
      <c r="XEG399" s="254"/>
      <c r="XEH399" s="254"/>
      <c r="XEI399" s="254"/>
      <c r="XEJ399" s="254"/>
      <c r="XEK399" s="254"/>
      <c r="XEL399" s="254"/>
      <c r="XEM399" s="254"/>
      <c r="XEN399" s="254"/>
      <c r="XEO399" s="254"/>
      <c r="XEP399" s="254"/>
      <c r="XEQ399" s="254"/>
      <c r="XER399" s="254"/>
      <c r="XES399" s="254"/>
      <c r="XET399" s="254"/>
      <c r="XEU399" s="254"/>
      <c r="XEV399" s="254"/>
      <c r="XEW399" s="254"/>
      <c r="XEX399" s="254"/>
      <c r="XEY399" s="254"/>
      <c r="XEZ399" s="254"/>
      <c r="XFA399" s="254"/>
      <c r="XFB399" s="254"/>
      <c r="XFC399" s="254"/>
      <c r="XFD399" s="254"/>
    </row>
    <row r="400" spans="6:31 16148:16384" x14ac:dyDescent="0.25">
      <c r="F400" s="254"/>
      <c r="J400" s="254"/>
      <c r="O400" s="254"/>
      <c r="T400" s="254"/>
      <c r="V400" s="254"/>
      <c r="W400" s="254"/>
      <c r="X400" s="254"/>
      <c r="Y400" s="254"/>
      <c r="Z400" s="254"/>
      <c r="AA400" s="254"/>
      <c r="AB400" s="254"/>
      <c r="AC400" s="254"/>
      <c r="AD400" s="254"/>
      <c r="AE400" s="254"/>
      <c r="WWB400" s="254"/>
      <c r="WWC400" s="254"/>
      <c r="WWD400" s="254"/>
      <c r="WWE400" s="254"/>
      <c r="WWF400" s="254"/>
      <c r="WWG400" s="254"/>
      <c r="WWH400" s="254"/>
      <c r="WWI400" s="254"/>
      <c r="WWJ400" s="254"/>
      <c r="WWK400" s="254"/>
      <c r="WWL400" s="254"/>
      <c r="WWM400" s="254"/>
      <c r="WWN400" s="254"/>
      <c r="WWO400" s="254"/>
      <c r="WWP400" s="254"/>
      <c r="WWQ400" s="254"/>
      <c r="WWR400" s="254"/>
      <c r="WWS400" s="254"/>
      <c r="WWT400" s="254"/>
      <c r="WWU400" s="254"/>
      <c r="WWV400" s="254"/>
      <c r="WWW400" s="254"/>
      <c r="WWX400" s="254"/>
      <c r="WWY400" s="254"/>
      <c r="WWZ400" s="254"/>
      <c r="WXA400" s="254"/>
      <c r="WXB400" s="254"/>
      <c r="WXC400" s="254"/>
      <c r="WXD400" s="254"/>
      <c r="WXE400" s="254"/>
      <c r="WXF400" s="254"/>
      <c r="WXG400" s="254"/>
      <c r="WXH400" s="254"/>
      <c r="WXI400" s="254"/>
      <c r="WXJ400" s="254"/>
      <c r="WXK400" s="254"/>
      <c r="WXL400" s="254"/>
      <c r="WXM400" s="254"/>
      <c r="WXN400" s="254"/>
      <c r="WXO400" s="254"/>
      <c r="WXP400" s="254"/>
      <c r="WXQ400" s="254"/>
      <c r="WXR400" s="254"/>
      <c r="WXS400" s="254"/>
      <c r="WXT400" s="254"/>
      <c r="WXU400" s="254"/>
      <c r="WXV400" s="254"/>
      <c r="WXW400" s="254"/>
      <c r="WXX400" s="254"/>
      <c r="WXY400" s="254"/>
      <c r="WXZ400" s="254"/>
      <c r="WYA400" s="254"/>
      <c r="WYB400" s="254"/>
      <c r="WYC400" s="254"/>
      <c r="WYD400" s="254"/>
      <c r="WYE400" s="254"/>
      <c r="WYF400" s="254"/>
      <c r="WYG400" s="254"/>
      <c r="WYH400" s="254"/>
      <c r="WYI400" s="254"/>
      <c r="WYJ400" s="254"/>
      <c r="WYK400" s="254"/>
      <c r="WYL400" s="254"/>
      <c r="WYM400" s="254"/>
      <c r="WYN400" s="254"/>
      <c r="WYO400" s="254"/>
      <c r="WYP400" s="254"/>
      <c r="WYQ400" s="254"/>
      <c r="WYR400" s="254"/>
      <c r="WYS400" s="254"/>
      <c r="WYT400" s="254"/>
      <c r="WYU400" s="254"/>
      <c r="WYV400" s="254"/>
      <c r="WYW400" s="254"/>
      <c r="WYX400" s="254"/>
      <c r="WYY400" s="254"/>
      <c r="WYZ400" s="254"/>
      <c r="WZA400" s="254"/>
      <c r="WZB400" s="254"/>
      <c r="WZC400" s="254"/>
      <c r="WZD400" s="254"/>
      <c r="WZE400" s="254"/>
      <c r="WZF400" s="254"/>
      <c r="WZG400" s="254"/>
      <c r="WZH400" s="254"/>
      <c r="WZI400" s="254"/>
      <c r="WZJ400" s="254"/>
      <c r="WZK400" s="254"/>
      <c r="WZL400" s="254"/>
      <c r="WZM400" s="254"/>
      <c r="WZN400" s="254"/>
      <c r="WZO400" s="254"/>
      <c r="WZP400" s="254"/>
      <c r="WZQ400" s="254"/>
      <c r="WZR400" s="254"/>
      <c r="WZS400" s="254"/>
      <c r="WZT400" s="254"/>
      <c r="WZU400" s="254"/>
      <c r="WZV400" s="254"/>
      <c r="WZW400" s="254"/>
      <c r="WZX400" s="254"/>
      <c r="WZY400" s="254"/>
      <c r="WZZ400" s="254"/>
      <c r="XAA400" s="254"/>
      <c r="XAB400" s="254"/>
      <c r="XAC400" s="254"/>
      <c r="XAD400" s="254"/>
      <c r="XAE400" s="254"/>
      <c r="XAF400" s="254"/>
      <c r="XAG400" s="254"/>
      <c r="XAH400" s="254"/>
      <c r="XAI400" s="254"/>
      <c r="XAJ400" s="254"/>
      <c r="XAK400" s="254"/>
      <c r="XAL400" s="254"/>
      <c r="XAM400" s="254"/>
      <c r="XAN400" s="254"/>
      <c r="XAO400" s="254"/>
      <c r="XAP400" s="254"/>
      <c r="XAQ400" s="254"/>
      <c r="XAR400" s="254"/>
      <c r="XAS400" s="254"/>
      <c r="XAT400" s="254"/>
      <c r="XAU400" s="254"/>
      <c r="XAV400" s="254"/>
      <c r="XAW400" s="254"/>
      <c r="XAX400" s="254"/>
      <c r="XAY400" s="254"/>
      <c r="XAZ400" s="254"/>
      <c r="XBA400" s="254"/>
      <c r="XBB400" s="254"/>
      <c r="XBC400" s="254"/>
      <c r="XBD400" s="254"/>
      <c r="XBE400" s="254"/>
      <c r="XBF400" s="254"/>
      <c r="XBG400" s="254"/>
      <c r="XBH400" s="254"/>
      <c r="XBI400" s="254"/>
      <c r="XBJ400" s="254"/>
      <c r="XBK400" s="254"/>
      <c r="XBL400" s="254"/>
      <c r="XBM400" s="254"/>
      <c r="XBN400" s="254"/>
      <c r="XBO400" s="254"/>
      <c r="XBP400" s="254"/>
      <c r="XBQ400" s="254"/>
      <c r="XBR400" s="254"/>
      <c r="XBS400" s="254"/>
      <c r="XBT400" s="254"/>
      <c r="XBU400" s="254"/>
      <c r="XBV400" s="254"/>
      <c r="XBW400" s="254"/>
      <c r="XBX400" s="254"/>
      <c r="XBY400" s="254"/>
      <c r="XBZ400" s="254"/>
      <c r="XCA400" s="254"/>
      <c r="XCB400" s="254"/>
      <c r="XCC400" s="254"/>
      <c r="XCD400" s="254"/>
      <c r="XCE400" s="254"/>
      <c r="XCF400" s="254"/>
      <c r="XCG400" s="254"/>
      <c r="XCH400" s="254"/>
      <c r="XCI400" s="254"/>
      <c r="XCJ400" s="254"/>
      <c r="XCK400" s="254"/>
      <c r="XCL400" s="254"/>
      <c r="XCM400" s="254"/>
      <c r="XCN400" s="254"/>
      <c r="XCO400" s="254"/>
      <c r="XCP400" s="254"/>
      <c r="XCQ400" s="254"/>
      <c r="XCR400" s="254"/>
      <c r="XCS400" s="254"/>
      <c r="XCT400" s="254"/>
      <c r="XCU400" s="254"/>
      <c r="XCV400" s="254"/>
      <c r="XCW400" s="254"/>
      <c r="XCX400" s="254"/>
      <c r="XCY400" s="254"/>
      <c r="XCZ400" s="254"/>
      <c r="XDA400" s="254"/>
      <c r="XDB400" s="254"/>
      <c r="XDC400" s="254"/>
      <c r="XDD400" s="254"/>
      <c r="XDE400" s="254"/>
      <c r="XDF400" s="254"/>
      <c r="XDG400" s="254"/>
      <c r="XDH400" s="254"/>
      <c r="XDI400" s="254"/>
      <c r="XDJ400" s="254"/>
      <c r="XDK400" s="254"/>
      <c r="XDL400" s="254"/>
      <c r="XDM400" s="254"/>
      <c r="XDN400" s="254"/>
      <c r="XDO400" s="254"/>
      <c r="XDP400" s="254"/>
      <c r="XDQ400" s="254"/>
      <c r="XDR400" s="254"/>
      <c r="XDS400" s="254"/>
      <c r="XDT400" s="254"/>
      <c r="XDU400" s="254"/>
      <c r="XDV400" s="254"/>
      <c r="XDW400" s="254"/>
      <c r="XDX400" s="254"/>
      <c r="XDY400" s="254"/>
      <c r="XDZ400" s="254"/>
      <c r="XEA400" s="254"/>
      <c r="XEB400" s="254"/>
      <c r="XEC400" s="254"/>
      <c r="XED400" s="254"/>
      <c r="XEE400" s="254"/>
      <c r="XEF400" s="254"/>
      <c r="XEG400" s="254"/>
      <c r="XEH400" s="254"/>
      <c r="XEI400" s="254"/>
      <c r="XEJ400" s="254"/>
      <c r="XEK400" s="254"/>
      <c r="XEL400" s="254"/>
      <c r="XEM400" s="254"/>
      <c r="XEN400" s="254"/>
      <c r="XEO400" s="254"/>
      <c r="XEP400" s="254"/>
      <c r="XEQ400" s="254"/>
      <c r="XER400" s="254"/>
      <c r="XES400" s="254"/>
      <c r="XET400" s="254"/>
      <c r="XEU400" s="254"/>
      <c r="XEV400" s="254"/>
      <c r="XEW400" s="254"/>
      <c r="XEX400" s="254"/>
      <c r="XEY400" s="254"/>
      <c r="XEZ400" s="254"/>
      <c r="XFA400" s="254"/>
      <c r="XFB400" s="254"/>
      <c r="XFC400" s="254"/>
      <c r="XFD400" s="254"/>
    </row>
    <row r="401" spans="6:31 16148:16384" x14ac:dyDescent="0.25">
      <c r="F401" s="254"/>
      <c r="J401" s="254"/>
      <c r="O401" s="254"/>
      <c r="T401" s="254"/>
      <c r="V401" s="254"/>
      <c r="W401" s="254"/>
      <c r="X401" s="254"/>
      <c r="Y401" s="254"/>
      <c r="Z401" s="254"/>
      <c r="AA401" s="254"/>
      <c r="AB401" s="254"/>
      <c r="AC401" s="254"/>
      <c r="AD401" s="254"/>
      <c r="AE401" s="254"/>
      <c r="WWB401" s="254"/>
      <c r="WWC401" s="254"/>
      <c r="WWD401" s="254"/>
      <c r="WWE401" s="254"/>
      <c r="WWF401" s="254"/>
      <c r="WWG401" s="254"/>
      <c r="WWH401" s="254"/>
      <c r="WWI401" s="254"/>
      <c r="WWJ401" s="254"/>
      <c r="WWK401" s="254"/>
      <c r="WWL401" s="254"/>
      <c r="WWM401" s="254"/>
      <c r="WWN401" s="254"/>
      <c r="WWO401" s="254"/>
      <c r="WWP401" s="254"/>
      <c r="WWQ401" s="254"/>
      <c r="WWR401" s="254"/>
      <c r="WWS401" s="254"/>
      <c r="WWT401" s="254"/>
      <c r="WWU401" s="254"/>
      <c r="WWV401" s="254"/>
      <c r="WWW401" s="254"/>
      <c r="WWX401" s="254"/>
      <c r="WWY401" s="254"/>
      <c r="WWZ401" s="254"/>
      <c r="WXA401" s="254"/>
      <c r="WXB401" s="254"/>
      <c r="WXC401" s="254"/>
      <c r="WXD401" s="254"/>
      <c r="WXE401" s="254"/>
      <c r="WXF401" s="254"/>
      <c r="WXG401" s="254"/>
      <c r="WXH401" s="254"/>
      <c r="WXI401" s="254"/>
      <c r="WXJ401" s="254"/>
      <c r="WXK401" s="254"/>
      <c r="WXL401" s="254"/>
      <c r="WXM401" s="254"/>
      <c r="WXN401" s="254"/>
      <c r="WXO401" s="254"/>
      <c r="WXP401" s="254"/>
      <c r="WXQ401" s="254"/>
      <c r="WXR401" s="254"/>
      <c r="WXS401" s="254"/>
      <c r="WXT401" s="254"/>
      <c r="WXU401" s="254"/>
      <c r="WXV401" s="254"/>
      <c r="WXW401" s="254"/>
      <c r="WXX401" s="254"/>
      <c r="WXY401" s="254"/>
      <c r="WXZ401" s="254"/>
      <c r="WYA401" s="254"/>
      <c r="WYB401" s="254"/>
      <c r="WYC401" s="254"/>
      <c r="WYD401" s="254"/>
      <c r="WYE401" s="254"/>
      <c r="WYF401" s="254"/>
      <c r="WYG401" s="254"/>
      <c r="WYH401" s="254"/>
      <c r="WYI401" s="254"/>
      <c r="WYJ401" s="254"/>
      <c r="WYK401" s="254"/>
      <c r="WYL401" s="254"/>
      <c r="WYM401" s="254"/>
      <c r="WYN401" s="254"/>
      <c r="WYO401" s="254"/>
      <c r="WYP401" s="254"/>
      <c r="WYQ401" s="254"/>
      <c r="WYR401" s="254"/>
      <c r="WYS401" s="254"/>
      <c r="WYT401" s="254"/>
      <c r="WYU401" s="254"/>
      <c r="WYV401" s="254"/>
      <c r="WYW401" s="254"/>
      <c r="WYX401" s="254"/>
      <c r="WYY401" s="254"/>
      <c r="WYZ401" s="254"/>
      <c r="WZA401" s="254"/>
      <c r="WZB401" s="254"/>
      <c r="WZC401" s="254"/>
      <c r="WZD401" s="254"/>
      <c r="WZE401" s="254"/>
      <c r="WZF401" s="254"/>
      <c r="WZG401" s="254"/>
      <c r="WZH401" s="254"/>
      <c r="WZI401" s="254"/>
      <c r="WZJ401" s="254"/>
      <c r="WZK401" s="254"/>
      <c r="WZL401" s="254"/>
      <c r="WZM401" s="254"/>
      <c r="WZN401" s="254"/>
      <c r="WZO401" s="254"/>
      <c r="WZP401" s="254"/>
      <c r="WZQ401" s="254"/>
      <c r="WZR401" s="254"/>
      <c r="WZS401" s="254"/>
      <c r="WZT401" s="254"/>
      <c r="WZU401" s="254"/>
      <c r="WZV401" s="254"/>
      <c r="WZW401" s="254"/>
      <c r="WZX401" s="254"/>
      <c r="WZY401" s="254"/>
      <c r="WZZ401" s="254"/>
      <c r="XAA401" s="254"/>
      <c r="XAB401" s="254"/>
      <c r="XAC401" s="254"/>
      <c r="XAD401" s="254"/>
      <c r="XAE401" s="254"/>
      <c r="XAF401" s="254"/>
      <c r="XAG401" s="254"/>
      <c r="XAH401" s="254"/>
      <c r="XAI401" s="254"/>
      <c r="XAJ401" s="254"/>
      <c r="XAK401" s="254"/>
      <c r="XAL401" s="254"/>
      <c r="XAM401" s="254"/>
      <c r="XAN401" s="254"/>
      <c r="XAO401" s="254"/>
      <c r="XAP401" s="254"/>
      <c r="XAQ401" s="254"/>
      <c r="XAR401" s="254"/>
      <c r="XAS401" s="254"/>
      <c r="XAT401" s="254"/>
      <c r="XAU401" s="254"/>
      <c r="XAV401" s="254"/>
      <c r="XAW401" s="254"/>
      <c r="XAX401" s="254"/>
      <c r="XAY401" s="254"/>
      <c r="XAZ401" s="254"/>
      <c r="XBA401" s="254"/>
      <c r="XBB401" s="254"/>
      <c r="XBC401" s="254"/>
      <c r="XBD401" s="254"/>
      <c r="XBE401" s="254"/>
      <c r="XBF401" s="254"/>
      <c r="XBG401" s="254"/>
      <c r="XBH401" s="254"/>
      <c r="XBI401" s="254"/>
      <c r="XBJ401" s="254"/>
      <c r="XBK401" s="254"/>
      <c r="XBL401" s="254"/>
      <c r="XBM401" s="254"/>
      <c r="XBN401" s="254"/>
      <c r="XBO401" s="254"/>
      <c r="XBP401" s="254"/>
      <c r="XBQ401" s="254"/>
      <c r="XBR401" s="254"/>
      <c r="XBS401" s="254"/>
      <c r="XBT401" s="254"/>
      <c r="XBU401" s="254"/>
      <c r="XBV401" s="254"/>
      <c r="XBW401" s="254"/>
      <c r="XBX401" s="254"/>
      <c r="XBY401" s="254"/>
      <c r="XBZ401" s="254"/>
      <c r="XCA401" s="254"/>
      <c r="XCB401" s="254"/>
      <c r="XCC401" s="254"/>
      <c r="XCD401" s="254"/>
      <c r="XCE401" s="254"/>
      <c r="XCF401" s="254"/>
      <c r="XCG401" s="254"/>
      <c r="XCH401" s="254"/>
      <c r="XCI401" s="254"/>
      <c r="XCJ401" s="254"/>
      <c r="XCK401" s="254"/>
      <c r="XCL401" s="254"/>
      <c r="XCM401" s="254"/>
      <c r="XCN401" s="254"/>
      <c r="XCO401" s="254"/>
      <c r="XCP401" s="254"/>
      <c r="XCQ401" s="254"/>
      <c r="XCR401" s="254"/>
      <c r="XCS401" s="254"/>
      <c r="XCT401" s="254"/>
      <c r="XCU401" s="254"/>
      <c r="XCV401" s="254"/>
      <c r="XCW401" s="254"/>
      <c r="XCX401" s="254"/>
      <c r="XCY401" s="254"/>
      <c r="XCZ401" s="254"/>
      <c r="XDA401" s="254"/>
      <c r="XDB401" s="254"/>
      <c r="XDC401" s="254"/>
      <c r="XDD401" s="254"/>
      <c r="XDE401" s="254"/>
      <c r="XDF401" s="254"/>
      <c r="XDG401" s="254"/>
      <c r="XDH401" s="254"/>
      <c r="XDI401" s="254"/>
      <c r="XDJ401" s="254"/>
      <c r="XDK401" s="254"/>
      <c r="XDL401" s="254"/>
      <c r="XDM401" s="254"/>
      <c r="XDN401" s="254"/>
      <c r="XDO401" s="254"/>
      <c r="XDP401" s="254"/>
      <c r="XDQ401" s="254"/>
      <c r="XDR401" s="254"/>
      <c r="XDS401" s="254"/>
      <c r="XDT401" s="254"/>
      <c r="XDU401" s="254"/>
      <c r="XDV401" s="254"/>
      <c r="XDW401" s="254"/>
      <c r="XDX401" s="254"/>
      <c r="XDY401" s="254"/>
      <c r="XDZ401" s="254"/>
      <c r="XEA401" s="254"/>
      <c r="XEB401" s="254"/>
      <c r="XEC401" s="254"/>
      <c r="XED401" s="254"/>
      <c r="XEE401" s="254"/>
      <c r="XEF401" s="254"/>
      <c r="XEG401" s="254"/>
      <c r="XEH401" s="254"/>
      <c r="XEI401" s="254"/>
      <c r="XEJ401" s="254"/>
      <c r="XEK401" s="254"/>
      <c r="XEL401" s="254"/>
      <c r="XEM401" s="254"/>
      <c r="XEN401" s="254"/>
      <c r="XEO401" s="254"/>
      <c r="XEP401" s="254"/>
      <c r="XEQ401" s="254"/>
      <c r="XER401" s="254"/>
      <c r="XES401" s="254"/>
      <c r="XET401" s="254"/>
      <c r="XEU401" s="254"/>
      <c r="XEV401" s="254"/>
      <c r="XEW401" s="254"/>
      <c r="XEX401" s="254"/>
      <c r="XEY401" s="254"/>
      <c r="XEZ401" s="254"/>
      <c r="XFA401" s="254"/>
      <c r="XFB401" s="254"/>
      <c r="XFC401" s="254"/>
      <c r="XFD401" s="254"/>
    </row>
    <row r="402" spans="6:31 16148:16384" x14ac:dyDescent="0.25">
      <c r="F402" s="254"/>
      <c r="J402" s="254"/>
      <c r="O402" s="254"/>
      <c r="T402" s="254"/>
      <c r="V402" s="254"/>
      <c r="W402" s="254"/>
      <c r="X402" s="254"/>
      <c r="Y402" s="254"/>
      <c r="Z402" s="254"/>
      <c r="AA402" s="254"/>
      <c r="AB402" s="254"/>
      <c r="AC402" s="254"/>
      <c r="AD402" s="254"/>
      <c r="AE402" s="254"/>
      <c r="WWB402" s="254"/>
      <c r="WWC402" s="254"/>
      <c r="WWD402" s="254"/>
      <c r="WWE402" s="254"/>
      <c r="WWF402" s="254"/>
      <c r="WWG402" s="254"/>
      <c r="WWH402" s="254"/>
      <c r="WWI402" s="254"/>
      <c r="WWJ402" s="254"/>
      <c r="WWK402" s="254"/>
      <c r="WWL402" s="254"/>
      <c r="WWM402" s="254"/>
      <c r="WWN402" s="254"/>
      <c r="WWO402" s="254"/>
      <c r="WWP402" s="254"/>
      <c r="WWQ402" s="254"/>
      <c r="WWR402" s="254"/>
      <c r="WWS402" s="254"/>
      <c r="WWT402" s="254"/>
      <c r="WWU402" s="254"/>
      <c r="WWV402" s="254"/>
      <c r="WWW402" s="254"/>
      <c r="WWX402" s="254"/>
      <c r="WWY402" s="254"/>
      <c r="WWZ402" s="254"/>
      <c r="WXA402" s="254"/>
      <c r="WXB402" s="254"/>
      <c r="WXC402" s="254"/>
      <c r="WXD402" s="254"/>
      <c r="WXE402" s="254"/>
      <c r="WXF402" s="254"/>
      <c r="WXG402" s="254"/>
      <c r="WXH402" s="254"/>
      <c r="WXI402" s="254"/>
      <c r="WXJ402" s="254"/>
      <c r="WXK402" s="254"/>
      <c r="WXL402" s="254"/>
      <c r="WXM402" s="254"/>
      <c r="WXN402" s="254"/>
      <c r="WXO402" s="254"/>
      <c r="WXP402" s="254"/>
      <c r="WXQ402" s="254"/>
      <c r="WXR402" s="254"/>
      <c r="WXS402" s="254"/>
      <c r="WXT402" s="254"/>
      <c r="WXU402" s="254"/>
      <c r="WXV402" s="254"/>
      <c r="WXW402" s="254"/>
      <c r="WXX402" s="254"/>
      <c r="WXY402" s="254"/>
      <c r="WXZ402" s="254"/>
      <c r="WYA402" s="254"/>
      <c r="WYB402" s="254"/>
      <c r="WYC402" s="254"/>
      <c r="WYD402" s="254"/>
      <c r="WYE402" s="254"/>
      <c r="WYF402" s="254"/>
      <c r="WYG402" s="254"/>
      <c r="WYH402" s="254"/>
      <c r="WYI402" s="254"/>
      <c r="WYJ402" s="254"/>
      <c r="WYK402" s="254"/>
      <c r="WYL402" s="254"/>
      <c r="WYM402" s="254"/>
      <c r="WYN402" s="254"/>
      <c r="WYO402" s="254"/>
      <c r="WYP402" s="254"/>
      <c r="WYQ402" s="254"/>
      <c r="WYR402" s="254"/>
      <c r="WYS402" s="254"/>
      <c r="WYT402" s="254"/>
      <c r="WYU402" s="254"/>
      <c r="WYV402" s="254"/>
      <c r="WYW402" s="254"/>
      <c r="WYX402" s="254"/>
      <c r="WYY402" s="254"/>
      <c r="WYZ402" s="254"/>
      <c r="WZA402" s="254"/>
      <c r="WZB402" s="254"/>
      <c r="WZC402" s="254"/>
      <c r="WZD402" s="254"/>
      <c r="WZE402" s="254"/>
      <c r="WZF402" s="254"/>
      <c r="WZG402" s="254"/>
      <c r="WZH402" s="254"/>
      <c r="WZI402" s="254"/>
      <c r="WZJ402" s="254"/>
      <c r="WZK402" s="254"/>
      <c r="WZL402" s="254"/>
      <c r="WZM402" s="254"/>
      <c r="WZN402" s="254"/>
      <c r="WZO402" s="254"/>
      <c r="WZP402" s="254"/>
      <c r="WZQ402" s="254"/>
      <c r="WZR402" s="254"/>
      <c r="WZS402" s="254"/>
      <c r="WZT402" s="254"/>
      <c r="WZU402" s="254"/>
      <c r="WZV402" s="254"/>
      <c r="WZW402" s="254"/>
      <c r="WZX402" s="254"/>
      <c r="WZY402" s="254"/>
      <c r="WZZ402" s="254"/>
      <c r="XAA402" s="254"/>
      <c r="XAB402" s="254"/>
      <c r="XAC402" s="254"/>
      <c r="XAD402" s="254"/>
      <c r="XAE402" s="254"/>
      <c r="XAF402" s="254"/>
      <c r="XAG402" s="254"/>
      <c r="XAH402" s="254"/>
      <c r="XAI402" s="254"/>
      <c r="XAJ402" s="254"/>
      <c r="XAK402" s="254"/>
      <c r="XAL402" s="254"/>
      <c r="XAM402" s="254"/>
      <c r="XAN402" s="254"/>
      <c r="XAO402" s="254"/>
      <c r="XAP402" s="254"/>
      <c r="XAQ402" s="254"/>
      <c r="XAR402" s="254"/>
      <c r="XAS402" s="254"/>
      <c r="XAT402" s="254"/>
      <c r="XAU402" s="254"/>
      <c r="XAV402" s="254"/>
      <c r="XAW402" s="254"/>
      <c r="XAX402" s="254"/>
      <c r="XAY402" s="254"/>
      <c r="XAZ402" s="254"/>
      <c r="XBA402" s="254"/>
      <c r="XBB402" s="254"/>
      <c r="XBC402" s="254"/>
      <c r="XBD402" s="254"/>
      <c r="XBE402" s="254"/>
      <c r="XBF402" s="254"/>
      <c r="XBG402" s="254"/>
      <c r="XBH402" s="254"/>
      <c r="XBI402" s="254"/>
      <c r="XBJ402" s="254"/>
      <c r="XBK402" s="254"/>
      <c r="XBL402" s="254"/>
      <c r="XBM402" s="254"/>
      <c r="XBN402" s="254"/>
      <c r="XBO402" s="254"/>
      <c r="XBP402" s="254"/>
      <c r="XBQ402" s="254"/>
      <c r="XBR402" s="254"/>
      <c r="XBS402" s="254"/>
      <c r="XBT402" s="254"/>
      <c r="XBU402" s="254"/>
      <c r="XBV402" s="254"/>
      <c r="XBW402" s="254"/>
      <c r="XBX402" s="254"/>
      <c r="XBY402" s="254"/>
      <c r="XBZ402" s="254"/>
      <c r="XCA402" s="254"/>
      <c r="XCB402" s="254"/>
      <c r="XCC402" s="254"/>
      <c r="XCD402" s="254"/>
      <c r="XCE402" s="254"/>
      <c r="XCF402" s="254"/>
      <c r="XCG402" s="254"/>
      <c r="XCH402" s="254"/>
      <c r="XCI402" s="254"/>
      <c r="XCJ402" s="254"/>
      <c r="XCK402" s="254"/>
      <c r="XCL402" s="254"/>
      <c r="XCM402" s="254"/>
      <c r="XCN402" s="254"/>
      <c r="XCO402" s="254"/>
      <c r="XCP402" s="254"/>
      <c r="XCQ402" s="254"/>
      <c r="XCR402" s="254"/>
      <c r="XCS402" s="254"/>
      <c r="XCT402" s="254"/>
      <c r="XCU402" s="254"/>
      <c r="XCV402" s="254"/>
      <c r="XCW402" s="254"/>
      <c r="XCX402" s="254"/>
      <c r="XCY402" s="254"/>
      <c r="XCZ402" s="254"/>
      <c r="XDA402" s="254"/>
      <c r="XDB402" s="254"/>
      <c r="XDC402" s="254"/>
      <c r="XDD402" s="254"/>
      <c r="XDE402" s="254"/>
      <c r="XDF402" s="254"/>
      <c r="XDG402" s="254"/>
      <c r="XDH402" s="254"/>
      <c r="XDI402" s="254"/>
      <c r="XDJ402" s="254"/>
      <c r="XDK402" s="254"/>
      <c r="XDL402" s="254"/>
      <c r="XDM402" s="254"/>
      <c r="XDN402" s="254"/>
      <c r="XDO402" s="254"/>
      <c r="XDP402" s="254"/>
      <c r="XDQ402" s="254"/>
      <c r="XDR402" s="254"/>
      <c r="XDS402" s="254"/>
      <c r="XDT402" s="254"/>
      <c r="XDU402" s="254"/>
      <c r="XDV402" s="254"/>
      <c r="XDW402" s="254"/>
      <c r="XDX402" s="254"/>
      <c r="XDY402" s="254"/>
      <c r="XDZ402" s="254"/>
      <c r="XEA402" s="254"/>
      <c r="XEB402" s="254"/>
      <c r="XEC402" s="254"/>
      <c r="XED402" s="254"/>
      <c r="XEE402" s="254"/>
      <c r="XEF402" s="254"/>
      <c r="XEG402" s="254"/>
      <c r="XEH402" s="254"/>
      <c r="XEI402" s="254"/>
      <c r="XEJ402" s="254"/>
      <c r="XEK402" s="254"/>
      <c r="XEL402" s="254"/>
      <c r="XEM402" s="254"/>
      <c r="XEN402" s="254"/>
      <c r="XEO402" s="254"/>
      <c r="XEP402" s="254"/>
      <c r="XEQ402" s="254"/>
      <c r="XER402" s="254"/>
      <c r="XES402" s="254"/>
      <c r="XET402" s="254"/>
      <c r="XEU402" s="254"/>
      <c r="XEV402" s="254"/>
      <c r="XEW402" s="254"/>
      <c r="XEX402" s="254"/>
      <c r="XEY402" s="254"/>
      <c r="XEZ402" s="254"/>
      <c r="XFA402" s="254"/>
      <c r="XFB402" s="254"/>
      <c r="XFC402" s="254"/>
      <c r="XFD402" s="254"/>
    </row>
    <row r="403" spans="6:31 16148:16384" x14ac:dyDescent="0.25">
      <c r="F403" s="254"/>
      <c r="J403" s="254"/>
      <c r="O403" s="254"/>
      <c r="T403" s="254"/>
      <c r="V403" s="254"/>
      <c r="W403" s="254"/>
      <c r="X403" s="254"/>
      <c r="Y403" s="254"/>
      <c r="Z403" s="254"/>
      <c r="AA403" s="254"/>
      <c r="AB403" s="254"/>
      <c r="AC403" s="254"/>
      <c r="AD403" s="254"/>
      <c r="AE403" s="254"/>
      <c r="WWB403" s="254"/>
      <c r="WWC403" s="254"/>
      <c r="WWD403" s="254"/>
      <c r="WWE403" s="254"/>
      <c r="WWF403" s="254"/>
      <c r="WWG403" s="254"/>
      <c r="WWH403" s="254"/>
      <c r="WWI403" s="254"/>
      <c r="WWJ403" s="254"/>
      <c r="WWK403" s="254"/>
      <c r="WWL403" s="254"/>
      <c r="WWM403" s="254"/>
      <c r="WWN403" s="254"/>
      <c r="WWO403" s="254"/>
      <c r="WWP403" s="254"/>
      <c r="WWQ403" s="254"/>
      <c r="WWR403" s="254"/>
      <c r="WWS403" s="254"/>
      <c r="WWT403" s="254"/>
      <c r="WWU403" s="254"/>
      <c r="WWV403" s="254"/>
      <c r="WWW403" s="254"/>
      <c r="WWX403" s="254"/>
      <c r="WWY403" s="254"/>
      <c r="WWZ403" s="254"/>
      <c r="WXA403" s="254"/>
      <c r="WXB403" s="254"/>
      <c r="WXC403" s="254"/>
      <c r="WXD403" s="254"/>
      <c r="WXE403" s="254"/>
      <c r="WXF403" s="254"/>
      <c r="WXG403" s="254"/>
      <c r="WXH403" s="254"/>
      <c r="WXI403" s="254"/>
      <c r="WXJ403" s="254"/>
      <c r="WXK403" s="254"/>
      <c r="WXL403" s="254"/>
      <c r="WXM403" s="254"/>
      <c r="WXN403" s="254"/>
      <c r="WXO403" s="254"/>
      <c r="WXP403" s="254"/>
      <c r="WXQ403" s="254"/>
      <c r="WXR403" s="254"/>
      <c r="WXS403" s="254"/>
      <c r="WXT403" s="254"/>
      <c r="WXU403" s="254"/>
      <c r="WXV403" s="254"/>
      <c r="WXW403" s="254"/>
      <c r="WXX403" s="254"/>
      <c r="WXY403" s="254"/>
      <c r="WXZ403" s="254"/>
      <c r="WYA403" s="254"/>
      <c r="WYB403" s="254"/>
      <c r="WYC403" s="254"/>
      <c r="WYD403" s="254"/>
      <c r="WYE403" s="254"/>
      <c r="WYF403" s="254"/>
      <c r="WYG403" s="254"/>
      <c r="WYH403" s="254"/>
      <c r="WYI403" s="254"/>
      <c r="WYJ403" s="254"/>
      <c r="WYK403" s="254"/>
      <c r="WYL403" s="254"/>
      <c r="WYM403" s="254"/>
      <c r="WYN403" s="254"/>
      <c r="WYO403" s="254"/>
      <c r="WYP403" s="254"/>
      <c r="WYQ403" s="254"/>
      <c r="WYR403" s="254"/>
      <c r="WYS403" s="254"/>
      <c r="WYT403" s="254"/>
      <c r="WYU403" s="254"/>
      <c r="WYV403" s="254"/>
      <c r="WYW403" s="254"/>
      <c r="WYX403" s="254"/>
      <c r="WYY403" s="254"/>
      <c r="WYZ403" s="254"/>
      <c r="WZA403" s="254"/>
      <c r="WZB403" s="254"/>
      <c r="WZC403" s="254"/>
      <c r="WZD403" s="254"/>
      <c r="WZE403" s="254"/>
      <c r="WZF403" s="254"/>
      <c r="WZG403" s="254"/>
      <c r="WZH403" s="254"/>
      <c r="WZI403" s="254"/>
      <c r="WZJ403" s="254"/>
      <c r="WZK403" s="254"/>
      <c r="WZL403" s="254"/>
      <c r="WZM403" s="254"/>
      <c r="WZN403" s="254"/>
      <c r="WZO403" s="254"/>
      <c r="WZP403" s="254"/>
      <c r="WZQ403" s="254"/>
      <c r="WZR403" s="254"/>
      <c r="WZS403" s="254"/>
      <c r="WZT403" s="254"/>
      <c r="WZU403" s="254"/>
      <c r="WZV403" s="254"/>
      <c r="WZW403" s="254"/>
      <c r="WZX403" s="254"/>
      <c r="WZY403" s="254"/>
      <c r="WZZ403" s="254"/>
      <c r="XAA403" s="254"/>
      <c r="XAB403" s="254"/>
      <c r="XAC403" s="254"/>
      <c r="XAD403" s="254"/>
      <c r="XAE403" s="254"/>
      <c r="XAF403" s="254"/>
      <c r="XAG403" s="254"/>
      <c r="XAH403" s="254"/>
      <c r="XAI403" s="254"/>
      <c r="XAJ403" s="254"/>
      <c r="XAK403" s="254"/>
      <c r="XAL403" s="254"/>
      <c r="XAM403" s="254"/>
      <c r="XAN403" s="254"/>
      <c r="XAO403" s="254"/>
      <c r="XAP403" s="254"/>
      <c r="XAQ403" s="254"/>
      <c r="XAR403" s="254"/>
      <c r="XAS403" s="254"/>
      <c r="XAT403" s="254"/>
      <c r="XAU403" s="254"/>
      <c r="XAV403" s="254"/>
      <c r="XAW403" s="254"/>
      <c r="XAX403" s="254"/>
      <c r="XAY403" s="254"/>
      <c r="XAZ403" s="254"/>
      <c r="XBA403" s="254"/>
      <c r="XBB403" s="254"/>
      <c r="XBC403" s="254"/>
      <c r="XBD403" s="254"/>
      <c r="XBE403" s="254"/>
      <c r="XBF403" s="254"/>
      <c r="XBG403" s="254"/>
      <c r="XBH403" s="254"/>
      <c r="XBI403" s="254"/>
      <c r="XBJ403" s="254"/>
      <c r="XBK403" s="254"/>
      <c r="XBL403" s="254"/>
      <c r="XBM403" s="254"/>
      <c r="XBN403" s="254"/>
      <c r="XBO403" s="254"/>
      <c r="XBP403" s="254"/>
      <c r="XBQ403" s="254"/>
      <c r="XBR403" s="254"/>
      <c r="XBS403" s="254"/>
      <c r="XBT403" s="254"/>
      <c r="XBU403" s="254"/>
      <c r="XBV403" s="254"/>
      <c r="XBW403" s="254"/>
      <c r="XBX403" s="254"/>
      <c r="XBY403" s="254"/>
      <c r="XBZ403" s="254"/>
      <c r="XCA403" s="254"/>
      <c r="XCB403" s="254"/>
      <c r="XCC403" s="254"/>
      <c r="XCD403" s="254"/>
      <c r="XCE403" s="254"/>
      <c r="XCF403" s="254"/>
      <c r="XCG403" s="254"/>
      <c r="XCH403" s="254"/>
      <c r="XCI403" s="254"/>
      <c r="XCJ403" s="254"/>
      <c r="XCK403" s="254"/>
      <c r="XCL403" s="254"/>
      <c r="XCM403" s="254"/>
      <c r="XCN403" s="254"/>
      <c r="XCO403" s="254"/>
      <c r="XCP403" s="254"/>
      <c r="XCQ403" s="254"/>
      <c r="XCR403" s="254"/>
      <c r="XCS403" s="254"/>
      <c r="XCT403" s="254"/>
      <c r="XCU403" s="254"/>
      <c r="XCV403" s="254"/>
      <c r="XCW403" s="254"/>
      <c r="XCX403" s="254"/>
      <c r="XCY403" s="254"/>
      <c r="XCZ403" s="254"/>
      <c r="XDA403" s="254"/>
      <c r="XDB403" s="254"/>
      <c r="XDC403" s="254"/>
      <c r="XDD403" s="254"/>
      <c r="XDE403" s="254"/>
      <c r="XDF403" s="254"/>
      <c r="XDG403" s="254"/>
      <c r="XDH403" s="254"/>
      <c r="XDI403" s="254"/>
      <c r="XDJ403" s="254"/>
      <c r="XDK403" s="254"/>
      <c r="XDL403" s="254"/>
      <c r="XDM403" s="254"/>
      <c r="XDN403" s="254"/>
      <c r="XDO403" s="254"/>
      <c r="XDP403" s="254"/>
      <c r="XDQ403" s="254"/>
      <c r="XDR403" s="254"/>
      <c r="XDS403" s="254"/>
      <c r="XDT403" s="254"/>
      <c r="XDU403" s="254"/>
      <c r="XDV403" s="254"/>
      <c r="XDW403" s="254"/>
      <c r="XDX403" s="254"/>
      <c r="XDY403" s="254"/>
      <c r="XDZ403" s="254"/>
      <c r="XEA403" s="254"/>
      <c r="XEB403" s="254"/>
      <c r="XEC403" s="254"/>
      <c r="XED403" s="254"/>
      <c r="XEE403" s="254"/>
      <c r="XEF403" s="254"/>
      <c r="XEG403" s="254"/>
      <c r="XEH403" s="254"/>
      <c r="XEI403" s="254"/>
      <c r="XEJ403" s="254"/>
      <c r="XEK403" s="254"/>
      <c r="XEL403" s="254"/>
      <c r="XEM403" s="254"/>
      <c r="XEN403" s="254"/>
      <c r="XEO403" s="254"/>
      <c r="XEP403" s="254"/>
      <c r="XEQ403" s="254"/>
      <c r="XER403" s="254"/>
      <c r="XES403" s="254"/>
      <c r="XET403" s="254"/>
      <c r="XEU403" s="254"/>
      <c r="XEV403" s="254"/>
      <c r="XEW403" s="254"/>
      <c r="XEX403" s="254"/>
      <c r="XEY403" s="254"/>
      <c r="XEZ403" s="254"/>
      <c r="XFA403" s="254"/>
      <c r="XFB403" s="254"/>
      <c r="XFC403" s="254"/>
      <c r="XFD403" s="254"/>
    </row>
    <row r="404" spans="6:31 16148:16384" x14ac:dyDescent="0.25">
      <c r="F404" s="254"/>
      <c r="J404" s="254"/>
      <c r="O404" s="254"/>
      <c r="T404" s="254"/>
      <c r="V404" s="254"/>
      <c r="W404" s="254"/>
      <c r="X404" s="254"/>
      <c r="Y404" s="254"/>
      <c r="Z404" s="254"/>
      <c r="AA404" s="254"/>
      <c r="AB404" s="254"/>
      <c r="AC404" s="254"/>
      <c r="AD404" s="254"/>
      <c r="AE404" s="254"/>
      <c r="WWB404" s="254"/>
      <c r="WWC404" s="254"/>
      <c r="WWD404" s="254"/>
      <c r="WWE404" s="254"/>
      <c r="WWF404" s="254"/>
      <c r="WWG404" s="254"/>
      <c r="WWH404" s="254"/>
      <c r="WWI404" s="254"/>
      <c r="WWJ404" s="254"/>
      <c r="WWK404" s="254"/>
      <c r="WWL404" s="254"/>
      <c r="WWM404" s="254"/>
      <c r="WWN404" s="254"/>
      <c r="WWO404" s="254"/>
      <c r="WWP404" s="254"/>
      <c r="WWQ404" s="254"/>
      <c r="WWR404" s="254"/>
      <c r="WWS404" s="254"/>
      <c r="WWT404" s="254"/>
      <c r="WWU404" s="254"/>
      <c r="WWV404" s="254"/>
      <c r="WWW404" s="254"/>
      <c r="WWX404" s="254"/>
      <c r="WWY404" s="254"/>
      <c r="WWZ404" s="254"/>
      <c r="WXA404" s="254"/>
      <c r="WXB404" s="254"/>
      <c r="WXC404" s="254"/>
      <c r="WXD404" s="254"/>
      <c r="WXE404" s="254"/>
      <c r="WXF404" s="254"/>
      <c r="WXG404" s="254"/>
      <c r="WXH404" s="254"/>
      <c r="WXI404" s="254"/>
      <c r="WXJ404" s="254"/>
      <c r="WXK404" s="254"/>
      <c r="WXL404" s="254"/>
      <c r="WXM404" s="254"/>
      <c r="WXN404" s="254"/>
      <c r="WXO404" s="254"/>
      <c r="WXP404" s="254"/>
      <c r="WXQ404" s="254"/>
      <c r="WXR404" s="254"/>
      <c r="WXS404" s="254"/>
      <c r="WXT404" s="254"/>
      <c r="WXU404" s="254"/>
      <c r="WXV404" s="254"/>
      <c r="WXW404" s="254"/>
      <c r="WXX404" s="254"/>
      <c r="WXY404" s="254"/>
      <c r="WXZ404" s="254"/>
      <c r="WYA404" s="254"/>
      <c r="WYB404" s="254"/>
      <c r="WYC404" s="254"/>
      <c r="WYD404" s="254"/>
      <c r="WYE404" s="254"/>
      <c r="WYF404" s="254"/>
      <c r="WYG404" s="254"/>
      <c r="WYH404" s="254"/>
      <c r="WYI404" s="254"/>
      <c r="WYJ404" s="254"/>
      <c r="WYK404" s="254"/>
      <c r="WYL404" s="254"/>
      <c r="WYM404" s="254"/>
      <c r="WYN404" s="254"/>
      <c r="WYO404" s="254"/>
      <c r="WYP404" s="254"/>
      <c r="WYQ404" s="254"/>
      <c r="WYR404" s="254"/>
      <c r="WYS404" s="254"/>
      <c r="WYT404" s="254"/>
      <c r="WYU404" s="254"/>
      <c r="WYV404" s="254"/>
      <c r="WYW404" s="254"/>
      <c r="WYX404" s="254"/>
      <c r="WYY404" s="254"/>
      <c r="WYZ404" s="254"/>
      <c r="WZA404" s="254"/>
      <c r="WZB404" s="254"/>
      <c r="WZC404" s="254"/>
      <c r="WZD404" s="254"/>
      <c r="WZE404" s="254"/>
      <c r="WZF404" s="254"/>
      <c r="WZG404" s="254"/>
      <c r="WZH404" s="254"/>
      <c r="WZI404" s="254"/>
      <c r="WZJ404" s="254"/>
      <c r="WZK404" s="254"/>
      <c r="WZL404" s="254"/>
      <c r="WZM404" s="254"/>
      <c r="WZN404" s="254"/>
      <c r="WZO404" s="254"/>
      <c r="WZP404" s="254"/>
      <c r="WZQ404" s="254"/>
      <c r="WZR404" s="254"/>
      <c r="WZS404" s="254"/>
      <c r="WZT404" s="254"/>
      <c r="WZU404" s="254"/>
      <c r="WZV404" s="254"/>
      <c r="WZW404" s="254"/>
      <c r="WZX404" s="254"/>
      <c r="WZY404" s="254"/>
      <c r="WZZ404" s="254"/>
      <c r="XAA404" s="254"/>
      <c r="XAB404" s="254"/>
      <c r="XAC404" s="254"/>
      <c r="XAD404" s="254"/>
      <c r="XAE404" s="254"/>
      <c r="XAF404" s="254"/>
      <c r="XAG404" s="254"/>
      <c r="XAH404" s="254"/>
      <c r="XAI404" s="254"/>
      <c r="XAJ404" s="254"/>
      <c r="XAK404" s="254"/>
      <c r="XAL404" s="254"/>
      <c r="XAM404" s="254"/>
      <c r="XAN404" s="254"/>
      <c r="XAO404" s="254"/>
      <c r="XAP404" s="254"/>
      <c r="XAQ404" s="254"/>
      <c r="XAR404" s="254"/>
      <c r="XAS404" s="254"/>
      <c r="XAT404" s="254"/>
      <c r="XAU404" s="254"/>
      <c r="XAV404" s="254"/>
      <c r="XAW404" s="254"/>
      <c r="XAX404" s="254"/>
      <c r="XAY404" s="254"/>
      <c r="XAZ404" s="254"/>
      <c r="XBA404" s="254"/>
      <c r="XBB404" s="254"/>
      <c r="XBC404" s="254"/>
      <c r="XBD404" s="254"/>
      <c r="XBE404" s="254"/>
      <c r="XBF404" s="254"/>
      <c r="XBG404" s="254"/>
      <c r="XBH404" s="254"/>
      <c r="XBI404" s="254"/>
      <c r="XBJ404" s="254"/>
      <c r="XBK404" s="254"/>
      <c r="XBL404" s="254"/>
      <c r="XBM404" s="254"/>
      <c r="XBN404" s="254"/>
      <c r="XBO404" s="254"/>
      <c r="XBP404" s="254"/>
      <c r="XBQ404" s="254"/>
      <c r="XBR404" s="254"/>
      <c r="XBS404" s="254"/>
      <c r="XBT404" s="254"/>
      <c r="XBU404" s="254"/>
      <c r="XBV404" s="254"/>
      <c r="XBW404" s="254"/>
      <c r="XBX404" s="254"/>
      <c r="XBY404" s="254"/>
      <c r="XBZ404" s="254"/>
      <c r="XCA404" s="254"/>
      <c r="XCB404" s="254"/>
      <c r="XCC404" s="254"/>
      <c r="XCD404" s="254"/>
      <c r="XCE404" s="254"/>
      <c r="XCF404" s="254"/>
      <c r="XCG404" s="254"/>
      <c r="XCH404" s="254"/>
      <c r="XCI404" s="254"/>
      <c r="XCJ404" s="254"/>
      <c r="XCK404" s="254"/>
      <c r="XCL404" s="254"/>
      <c r="XCM404" s="254"/>
      <c r="XCN404" s="254"/>
      <c r="XCO404" s="254"/>
      <c r="XCP404" s="254"/>
      <c r="XCQ404" s="254"/>
      <c r="XCR404" s="254"/>
      <c r="XCS404" s="254"/>
      <c r="XCT404" s="254"/>
      <c r="XCU404" s="254"/>
      <c r="XCV404" s="254"/>
      <c r="XCW404" s="254"/>
      <c r="XCX404" s="254"/>
      <c r="XCY404" s="254"/>
      <c r="XCZ404" s="254"/>
      <c r="XDA404" s="254"/>
      <c r="XDB404" s="254"/>
      <c r="XDC404" s="254"/>
      <c r="XDD404" s="254"/>
      <c r="XDE404" s="254"/>
      <c r="XDF404" s="254"/>
      <c r="XDG404" s="254"/>
      <c r="XDH404" s="254"/>
      <c r="XDI404" s="254"/>
      <c r="XDJ404" s="254"/>
      <c r="XDK404" s="254"/>
      <c r="XDL404" s="254"/>
      <c r="XDM404" s="254"/>
      <c r="XDN404" s="254"/>
      <c r="XDO404" s="254"/>
      <c r="XDP404" s="254"/>
      <c r="XDQ404" s="254"/>
      <c r="XDR404" s="254"/>
      <c r="XDS404" s="254"/>
      <c r="XDT404" s="254"/>
      <c r="XDU404" s="254"/>
      <c r="XDV404" s="254"/>
      <c r="XDW404" s="254"/>
      <c r="XDX404" s="254"/>
      <c r="XDY404" s="254"/>
      <c r="XDZ404" s="254"/>
      <c r="XEA404" s="254"/>
      <c r="XEB404" s="254"/>
      <c r="XEC404" s="254"/>
      <c r="XED404" s="254"/>
      <c r="XEE404" s="254"/>
      <c r="XEF404" s="254"/>
      <c r="XEG404" s="254"/>
      <c r="XEH404" s="254"/>
      <c r="XEI404" s="254"/>
      <c r="XEJ404" s="254"/>
      <c r="XEK404" s="254"/>
      <c r="XEL404" s="254"/>
      <c r="XEM404" s="254"/>
      <c r="XEN404" s="254"/>
      <c r="XEO404" s="254"/>
      <c r="XEP404" s="254"/>
      <c r="XEQ404" s="254"/>
      <c r="XER404" s="254"/>
      <c r="XES404" s="254"/>
      <c r="XET404" s="254"/>
      <c r="XEU404" s="254"/>
      <c r="XEV404" s="254"/>
      <c r="XEW404" s="254"/>
      <c r="XEX404" s="254"/>
      <c r="XEY404" s="254"/>
      <c r="XEZ404" s="254"/>
      <c r="XFA404" s="254"/>
      <c r="XFB404" s="254"/>
      <c r="XFC404" s="254"/>
      <c r="XFD404" s="254"/>
    </row>
    <row r="405" spans="6:31 16148:16384" x14ac:dyDescent="0.25">
      <c r="F405" s="254"/>
      <c r="J405" s="254"/>
      <c r="O405" s="254"/>
      <c r="T405" s="254"/>
      <c r="V405" s="254"/>
      <c r="W405" s="254"/>
      <c r="X405" s="254"/>
      <c r="Y405" s="254"/>
      <c r="Z405" s="254"/>
      <c r="AA405" s="254"/>
      <c r="AB405" s="254"/>
      <c r="AC405" s="254"/>
      <c r="AD405" s="254"/>
      <c r="AE405" s="254"/>
      <c r="WWB405" s="254"/>
      <c r="WWC405" s="254"/>
      <c r="WWD405" s="254"/>
      <c r="WWE405" s="254"/>
      <c r="WWF405" s="254"/>
      <c r="WWG405" s="254"/>
      <c r="WWH405" s="254"/>
      <c r="WWI405" s="254"/>
      <c r="WWJ405" s="254"/>
      <c r="WWK405" s="254"/>
      <c r="WWL405" s="254"/>
      <c r="WWM405" s="254"/>
      <c r="WWN405" s="254"/>
      <c r="WWO405" s="254"/>
      <c r="WWP405" s="254"/>
      <c r="WWQ405" s="254"/>
      <c r="WWR405" s="254"/>
      <c r="WWS405" s="254"/>
      <c r="WWT405" s="254"/>
      <c r="WWU405" s="254"/>
      <c r="WWV405" s="254"/>
      <c r="WWW405" s="254"/>
      <c r="WWX405" s="254"/>
      <c r="WWY405" s="254"/>
      <c r="WWZ405" s="254"/>
      <c r="WXA405" s="254"/>
      <c r="WXB405" s="254"/>
      <c r="WXC405" s="254"/>
      <c r="WXD405" s="254"/>
      <c r="WXE405" s="254"/>
      <c r="WXF405" s="254"/>
      <c r="WXG405" s="254"/>
      <c r="WXH405" s="254"/>
      <c r="WXI405" s="254"/>
      <c r="WXJ405" s="254"/>
      <c r="WXK405" s="254"/>
      <c r="WXL405" s="254"/>
      <c r="WXM405" s="254"/>
      <c r="WXN405" s="254"/>
      <c r="WXO405" s="254"/>
      <c r="WXP405" s="254"/>
      <c r="WXQ405" s="254"/>
      <c r="WXR405" s="254"/>
      <c r="WXS405" s="254"/>
      <c r="WXT405" s="254"/>
      <c r="WXU405" s="254"/>
      <c r="WXV405" s="254"/>
      <c r="WXW405" s="254"/>
      <c r="WXX405" s="254"/>
      <c r="WXY405" s="254"/>
      <c r="WXZ405" s="254"/>
      <c r="WYA405" s="254"/>
      <c r="WYB405" s="254"/>
      <c r="WYC405" s="254"/>
      <c r="WYD405" s="254"/>
      <c r="WYE405" s="254"/>
      <c r="WYF405" s="254"/>
      <c r="WYG405" s="254"/>
      <c r="WYH405" s="254"/>
      <c r="WYI405" s="254"/>
      <c r="WYJ405" s="254"/>
      <c r="WYK405" s="254"/>
      <c r="WYL405" s="254"/>
      <c r="WYM405" s="254"/>
      <c r="WYN405" s="254"/>
      <c r="WYO405" s="254"/>
      <c r="WYP405" s="254"/>
      <c r="WYQ405" s="254"/>
      <c r="WYR405" s="254"/>
      <c r="WYS405" s="254"/>
      <c r="WYT405" s="254"/>
      <c r="WYU405" s="254"/>
      <c r="WYV405" s="254"/>
      <c r="WYW405" s="254"/>
      <c r="WYX405" s="254"/>
      <c r="WYY405" s="254"/>
      <c r="WYZ405" s="254"/>
      <c r="WZA405" s="254"/>
      <c r="WZB405" s="254"/>
      <c r="WZC405" s="254"/>
      <c r="WZD405" s="254"/>
      <c r="WZE405" s="254"/>
      <c r="WZF405" s="254"/>
      <c r="WZG405" s="254"/>
      <c r="WZH405" s="254"/>
      <c r="WZI405" s="254"/>
      <c r="WZJ405" s="254"/>
      <c r="WZK405" s="254"/>
      <c r="WZL405" s="254"/>
      <c r="WZM405" s="254"/>
      <c r="WZN405" s="254"/>
      <c r="WZO405" s="254"/>
      <c r="WZP405" s="254"/>
      <c r="WZQ405" s="254"/>
      <c r="WZR405" s="254"/>
      <c r="WZS405" s="254"/>
      <c r="WZT405" s="254"/>
      <c r="WZU405" s="254"/>
      <c r="WZV405" s="254"/>
      <c r="WZW405" s="254"/>
      <c r="WZX405" s="254"/>
      <c r="WZY405" s="254"/>
      <c r="WZZ405" s="254"/>
      <c r="XAA405" s="254"/>
      <c r="XAB405" s="254"/>
      <c r="XAC405" s="254"/>
      <c r="XAD405" s="254"/>
      <c r="XAE405" s="254"/>
      <c r="XAF405" s="254"/>
      <c r="XAG405" s="254"/>
      <c r="XAH405" s="254"/>
      <c r="XAI405" s="254"/>
      <c r="XAJ405" s="254"/>
      <c r="XAK405" s="254"/>
      <c r="XAL405" s="254"/>
      <c r="XAM405" s="254"/>
      <c r="XAN405" s="254"/>
      <c r="XAO405" s="254"/>
      <c r="XAP405" s="254"/>
      <c r="XAQ405" s="254"/>
      <c r="XAR405" s="254"/>
      <c r="XAS405" s="254"/>
      <c r="XAT405" s="254"/>
      <c r="XAU405" s="254"/>
      <c r="XAV405" s="254"/>
      <c r="XAW405" s="254"/>
      <c r="XAX405" s="254"/>
      <c r="XAY405" s="254"/>
      <c r="XAZ405" s="254"/>
      <c r="XBA405" s="254"/>
      <c r="XBB405" s="254"/>
      <c r="XBC405" s="254"/>
      <c r="XBD405" s="254"/>
      <c r="XBE405" s="254"/>
      <c r="XBF405" s="254"/>
      <c r="XBG405" s="254"/>
      <c r="XBH405" s="254"/>
      <c r="XBI405" s="254"/>
      <c r="XBJ405" s="254"/>
      <c r="XBK405" s="254"/>
      <c r="XBL405" s="254"/>
      <c r="XBM405" s="254"/>
      <c r="XBN405" s="254"/>
      <c r="XBO405" s="254"/>
      <c r="XBP405" s="254"/>
      <c r="XBQ405" s="254"/>
      <c r="XBR405" s="254"/>
      <c r="XBS405" s="254"/>
      <c r="XBT405" s="254"/>
      <c r="XBU405" s="254"/>
      <c r="XBV405" s="254"/>
      <c r="XBW405" s="254"/>
      <c r="XBX405" s="254"/>
      <c r="XBY405" s="254"/>
      <c r="XBZ405" s="254"/>
      <c r="XCA405" s="254"/>
      <c r="XCB405" s="254"/>
      <c r="XCC405" s="254"/>
      <c r="XCD405" s="254"/>
      <c r="XCE405" s="254"/>
      <c r="XCF405" s="254"/>
      <c r="XCG405" s="254"/>
      <c r="XCH405" s="254"/>
      <c r="XCI405" s="254"/>
      <c r="XCJ405" s="254"/>
      <c r="XCK405" s="254"/>
      <c r="XCL405" s="254"/>
      <c r="XCM405" s="254"/>
      <c r="XCN405" s="254"/>
      <c r="XCO405" s="254"/>
      <c r="XCP405" s="254"/>
      <c r="XCQ405" s="254"/>
      <c r="XCR405" s="254"/>
      <c r="XCS405" s="254"/>
      <c r="XCT405" s="254"/>
      <c r="XCU405" s="254"/>
      <c r="XCV405" s="254"/>
      <c r="XCW405" s="254"/>
      <c r="XCX405" s="254"/>
      <c r="XCY405" s="254"/>
      <c r="XCZ405" s="254"/>
      <c r="XDA405" s="254"/>
      <c r="XDB405" s="254"/>
      <c r="XDC405" s="254"/>
      <c r="XDD405" s="254"/>
      <c r="XDE405" s="254"/>
      <c r="XDF405" s="254"/>
      <c r="XDG405" s="254"/>
      <c r="XDH405" s="254"/>
      <c r="XDI405" s="254"/>
      <c r="XDJ405" s="254"/>
      <c r="XDK405" s="254"/>
      <c r="XDL405" s="254"/>
      <c r="XDM405" s="254"/>
      <c r="XDN405" s="254"/>
      <c r="XDO405" s="254"/>
      <c r="XDP405" s="254"/>
      <c r="XDQ405" s="254"/>
      <c r="XDR405" s="254"/>
      <c r="XDS405" s="254"/>
      <c r="XDT405" s="254"/>
      <c r="XDU405" s="254"/>
      <c r="XDV405" s="254"/>
      <c r="XDW405" s="254"/>
      <c r="XDX405" s="254"/>
      <c r="XDY405" s="254"/>
      <c r="XDZ405" s="254"/>
      <c r="XEA405" s="254"/>
      <c r="XEB405" s="254"/>
      <c r="XEC405" s="254"/>
      <c r="XED405" s="254"/>
      <c r="XEE405" s="254"/>
      <c r="XEF405" s="254"/>
      <c r="XEG405" s="254"/>
      <c r="XEH405" s="254"/>
      <c r="XEI405" s="254"/>
      <c r="XEJ405" s="254"/>
      <c r="XEK405" s="254"/>
      <c r="XEL405" s="254"/>
      <c r="XEM405" s="254"/>
      <c r="XEN405" s="254"/>
      <c r="XEO405" s="254"/>
      <c r="XEP405" s="254"/>
      <c r="XEQ405" s="254"/>
      <c r="XER405" s="254"/>
      <c r="XES405" s="254"/>
      <c r="XET405" s="254"/>
      <c r="XEU405" s="254"/>
      <c r="XEV405" s="254"/>
      <c r="XEW405" s="254"/>
      <c r="XEX405" s="254"/>
      <c r="XEY405" s="254"/>
      <c r="XEZ405" s="254"/>
      <c r="XFA405" s="254"/>
      <c r="XFB405" s="254"/>
      <c r="XFC405" s="254"/>
      <c r="XFD405" s="254"/>
    </row>
    <row r="406" spans="6:31 16148:16384" x14ac:dyDescent="0.25">
      <c r="F406" s="254"/>
      <c r="J406" s="254"/>
      <c r="O406" s="254"/>
      <c r="T406" s="254"/>
      <c r="V406" s="254"/>
      <c r="W406" s="254"/>
      <c r="X406" s="254"/>
      <c r="Y406" s="254"/>
      <c r="Z406" s="254"/>
      <c r="AA406" s="254"/>
      <c r="AB406" s="254"/>
      <c r="AC406" s="254"/>
      <c r="AD406" s="254"/>
      <c r="AE406" s="254"/>
      <c r="WWB406" s="254"/>
      <c r="WWC406" s="254"/>
      <c r="WWD406" s="254"/>
      <c r="WWE406" s="254"/>
      <c r="WWF406" s="254"/>
      <c r="WWG406" s="254"/>
      <c r="WWH406" s="254"/>
      <c r="WWI406" s="254"/>
      <c r="WWJ406" s="254"/>
      <c r="WWK406" s="254"/>
      <c r="WWL406" s="254"/>
      <c r="WWM406" s="254"/>
      <c r="WWN406" s="254"/>
      <c r="WWO406" s="254"/>
      <c r="WWP406" s="254"/>
      <c r="WWQ406" s="254"/>
      <c r="WWR406" s="254"/>
      <c r="WWS406" s="254"/>
      <c r="WWT406" s="254"/>
      <c r="WWU406" s="254"/>
      <c r="WWV406" s="254"/>
      <c r="WWW406" s="254"/>
      <c r="WWX406" s="254"/>
      <c r="WWY406" s="254"/>
      <c r="WWZ406" s="254"/>
      <c r="WXA406" s="254"/>
      <c r="WXB406" s="254"/>
      <c r="WXC406" s="254"/>
      <c r="WXD406" s="254"/>
      <c r="WXE406" s="254"/>
      <c r="WXF406" s="254"/>
      <c r="WXG406" s="254"/>
      <c r="WXH406" s="254"/>
      <c r="WXI406" s="254"/>
      <c r="WXJ406" s="254"/>
      <c r="WXK406" s="254"/>
      <c r="WXL406" s="254"/>
      <c r="WXM406" s="254"/>
      <c r="WXN406" s="254"/>
      <c r="WXO406" s="254"/>
      <c r="WXP406" s="254"/>
      <c r="WXQ406" s="254"/>
      <c r="WXR406" s="254"/>
      <c r="WXS406" s="254"/>
      <c r="WXT406" s="254"/>
      <c r="WXU406" s="254"/>
      <c r="WXV406" s="254"/>
      <c r="WXW406" s="254"/>
      <c r="WXX406" s="254"/>
      <c r="WXY406" s="254"/>
      <c r="WXZ406" s="254"/>
      <c r="WYA406" s="254"/>
      <c r="WYB406" s="254"/>
      <c r="WYC406" s="254"/>
      <c r="WYD406" s="254"/>
      <c r="WYE406" s="254"/>
      <c r="WYF406" s="254"/>
      <c r="WYG406" s="254"/>
      <c r="WYH406" s="254"/>
      <c r="WYI406" s="254"/>
      <c r="WYJ406" s="254"/>
      <c r="WYK406" s="254"/>
      <c r="WYL406" s="254"/>
      <c r="WYM406" s="254"/>
      <c r="WYN406" s="254"/>
      <c r="WYO406" s="254"/>
      <c r="WYP406" s="254"/>
      <c r="WYQ406" s="254"/>
      <c r="WYR406" s="254"/>
      <c r="WYS406" s="254"/>
      <c r="WYT406" s="254"/>
      <c r="WYU406" s="254"/>
      <c r="WYV406" s="254"/>
      <c r="WYW406" s="254"/>
      <c r="WYX406" s="254"/>
      <c r="WYY406" s="254"/>
      <c r="WYZ406" s="254"/>
      <c r="WZA406" s="254"/>
      <c r="WZB406" s="254"/>
      <c r="WZC406" s="254"/>
      <c r="WZD406" s="254"/>
      <c r="WZE406" s="254"/>
      <c r="WZF406" s="254"/>
      <c r="WZG406" s="254"/>
      <c r="WZH406" s="254"/>
      <c r="WZI406" s="254"/>
      <c r="WZJ406" s="254"/>
      <c r="WZK406" s="254"/>
      <c r="WZL406" s="254"/>
      <c r="WZM406" s="254"/>
      <c r="WZN406" s="254"/>
      <c r="WZO406" s="254"/>
      <c r="WZP406" s="254"/>
      <c r="WZQ406" s="254"/>
      <c r="WZR406" s="254"/>
      <c r="WZS406" s="254"/>
      <c r="WZT406" s="254"/>
      <c r="WZU406" s="254"/>
      <c r="WZV406" s="254"/>
      <c r="WZW406" s="254"/>
      <c r="WZX406" s="254"/>
      <c r="WZY406" s="254"/>
      <c r="WZZ406" s="254"/>
      <c r="XAA406" s="254"/>
      <c r="XAB406" s="254"/>
      <c r="XAC406" s="254"/>
      <c r="XAD406" s="254"/>
      <c r="XAE406" s="254"/>
      <c r="XAF406" s="254"/>
      <c r="XAG406" s="254"/>
      <c r="XAH406" s="254"/>
      <c r="XAI406" s="254"/>
      <c r="XAJ406" s="254"/>
      <c r="XAK406" s="254"/>
      <c r="XAL406" s="254"/>
      <c r="XAM406" s="254"/>
      <c r="XAN406" s="254"/>
      <c r="XAO406" s="254"/>
      <c r="XAP406" s="254"/>
      <c r="XAQ406" s="254"/>
      <c r="XAR406" s="254"/>
      <c r="XAS406" s="254"/>
      <c r="XAT406" s="254"/>
      <c r="XAU406" s="254"/>
      <c r="XAV406" s="254"/>
      <c r="XAW406" s="254"/>
      <c r="XAX406" s="254"/>
      <c r="XAY406" s="254"/>
      <c r="XAZ406" s="254"/>
      <c r="XBA406" s="254"/>
      <c r="XBB406" s="254"/>
      <c r="XBC406" s="254"/>
      <c r="XBD406" s="254"/>
      <c r="XBE406" s="254"/>
      <c r="XBF406" s="254"/>
      <c r="XBG406" s="254"/>
      <c r="XBH406" s="254"/>
      <c r="XBI406" s="254"/>
      <c r="XBJ406" s="254"/>
      <c r="XBK406" s="254"/>
      <c r="XBL406" s="254"/>
      <c r="XBM406" s="254"/>
      <c r="XBN406" s="254"/>
      <c r="XBO406" s="254"/>
      <c r="XBP406" s="254"/>
      <c r="XBQ406" s="254"/>
      <c r="XBR406" s="254"/>
      <c r="XBS406" s="254"/>
      <c r="XBT406" s="254"/>
      <c r="XBU406" s="254"/>
      <c r="XBV406" s="254"/>
      <c r="XBW406" s="254"/>
      <c r="XBX406" s="254"/>
      <c r="XBY406" s="254"/>
      <c r="XBZ406" s="254"/>
      <c r="XCA406" s="254"/>
      <c r="XCB406" s="254"/>
      <c r="XCC406" s="254"/>
      <c r="XCD406" s="254"/>
      <c r="XCE406" s="254"/>
      <c r="XCF406" s="254"/>
      <c r="XCG406" s="254"/>
      <c r="XCH406" s="254"/>
      <c r="XCI406" s="254"/>
      <c r="XCJ406" s="254"/>
      <c r="XCK406" s="254"/>
      <c r="XCL406" s="254"/>
      <c r="XCM406" s="254"/>
      <c r="XCN406" s="254"/>
      <c r="XCO406" s="254"/>
      <c r="XCP406" s="254"/>
      <c r="XCQ406" s="254"/>
      <c r="XCR406" s="254"/>
      <c r="XCS406" s="254"/>
      <c r="XCT406" s="254"/>
      <c r="XCU406" s="254"/>
      <c r="XCV406" s="254"/>
      <c r="XCW406" s="254"/>
      <c r="XCX406" s="254"/>
      <c r="XCY406" s="254"/>
      <c r="XCZ406" s="254"/>
      <c r="XDA406" s="254"/>
      <c r="XDB406" s="254"/>
      <c r="XDC406" s="254"/>
      <c r="XDD406" s="254"/>
      <c r="XDE406" s="254"/>
      <c r="XDF406" s="254"/>
      <c r="XDG406" s="254"/>
      <c r="XDH406" s="254"/>
      <c r="XDI406" s="254"/>
      <c r="XDJ406" s="254"/>
      <c r="XDK406" s="254"/>
      <c r="XDL406" s="254"/>
      <c r="XDM406" s="254"/>
      <c r="XDN406" s="254"/>
      <c r="XDO406" s="254"/>
      <c r="XDP406" s="254"/>
      <c r="XDQ406" s="254"/>
      <c r="XDR406" s="254"/>
      <c r="XDS406" s="254"/>
      <c r="XDT406" s="254"/>
      <c r="XDU406" s="254"/>
      <c r="XDV406" s="254"/>
      <c r="XDW406" s="254"/>
      <c r="XDX406" s="254"/>
      <c r="XDY406" s="254"/>
      <c r="XDZ406" s="254"/>
      <c r="XEA406" s="254"/>
      <c r="XEB406" s="254"/>
      <c r="XEC406" s="254"/>
      <c r="XED406" s="254"/>
      <c r="XEE406" s="254"/>
      <c r="XEF406" s="254"/>
      <c r="XEG406" s="254"/>
      <c r="XEH406" s="254"/>
      <c r="XEI406" s="254"/>
      <c r="XEJ406" s="254"/>
      <c r="XEK406" s="254"/>
      <c r="XEL406" s="254"/>
      <c r="XEM406" s="254"/>
      <c r="XEN406" s="254"/>
      <c r="XEO406" s="254"/>
      <c r="XEP406" s="254"/>
      <c r="XEQ406" s="254"/>
      <c r="XER406" s="254"/>
      <c r="XES406" s="254"/>
      <c r="XET406" s="254"/>
      <c r="XEU406" s="254"/>
      <c r="XEV406" s="254"/>
      <c r="XEW406" s="254"/>
      <c r="XEX406" s="254"/>
      <c r="XEY406" s="254"/>
      <c r="XEZ406" s="254"/>
      <c r="XFA406" s="254"/>
      <c r="XFB406" s="254"/>
      <c r="XFC406" s="254"/>
      <c r="XFD406" s="254"/>
    </row>
    <row r="407" spans="6:31 16148:16384" x14ac:dyDescent="0.25">
      <c r="F407" s="254"/>
      <c r="J407" s="254"/>
      <c r="O407" s="254"/>
      <c r="T407" s="254"/>
      <c r="V407" s="254"/>
      <c r="W407" s="254"/>
      <c r="X407" s="254"/>
      <c r="Y407" s="254"/>
      <c r="Z407" s="254"/>
      <c r="AA407" s="254"/>
      <c r="AB407" s="254"/>
      <c r="AC407" s="254"/>
      <c r="AD407" s="254"/>
      <c r="AE407" s="254"/>
      <c r="WWB407" s="254"/>
      <c r="WWC407" s="254"/>
      <c r="WWD407" s="254"/>
      <c r="WWE407" s="254"/>
      <c r="WWF407" s="254"/>
      <c r="WWG407" s="254"/>
      <c r="WWH407" s="254"/>
      <c r="WWI407" s="254"/>
      <c r="WWJ407" s="254"/>
      <c r="WWK407" s="254"/>
      <c r="WWL407" s="254"/>
      <c r="WWM407" s="254"/>
      <c r="WWN407" s="254"/>
      <c r="WWO407" s="254"/>
      <c r="WWP407" s="254"/>
      <c r="WWQ407" s="254"/>
      <c r="WWR407" s="254"/>
      <c r="WWS407" s="254"/>
      <c r="WWT407" s="254"/>
      <c r="WWU407" s="254"/>
      <c r="WWV407" s="254"/>
      <c r="WWW407" s="254"/>
      <c r="WWX407" s="254"/>
      <c r="WWY407" s="254"/>
      <c r="WWZ407" s="254"/>
      <c r="WXA407" s="254"/>
      <c r="WXB407" s="254"/>
      <c r="WXC407" s="254"/>
      <c r="WXD407" s="254"/>
      <c r="WXE407" s="254"/>
      <c r="WXF407" s="254"/>
      <c r="WXG407" s="254"/>
      <c r="WXH407" s="254"/>
      <c r="WXI407" s="254"/>
      <c r="WXJ407" s="254"/>
      <c r="WXK407" s="254"/>
      <c r="WXL407" s="254"/>
      <c r="WXM407" s="254"/>
      <c r="WXN407" s="254"/>
      <c r="WXO407" s="254"/>
      <c r="WXP407" s="254"/>
      <c r="WXQ407" s="254"/>
      <c r="WXR407" s="254"/>
      <c r="WXS407" s="254"/>
      <c r="WXT407" s="254"/>
      <c r="WXU407" s="254"/>
      <c r="WXV407" s="254"/>
      <c r="WXW407" s="254"/>
      <c r="WXX407" s="254"/>
      <c r="WXY407" s="254"/>
      <c r="WXZ407" s="254"/>
      <c r="WYA407" s="254"/>
      <c r="WYB407" s="254"/>
      <c r="WYC407" s="254"/>
      <c r="WYD407" s="254"/>
      <c r="WYE407" s="254"/>
      <c r="WYF407" s="254"/>
      <c r="WYG407" s="254"/>
      <c r="WYH407" s="254"/>
      <c r="WYI407" s="254"/>
      <c r="WYJ407" s="254"/>
      <c r="WYK407" s="254"/>
      <c r="WYL407" s="254"/>
      <c r="WYM407" s="254"/>
      <c r="WYN407" s="254"/>
      <c r="WYO407" s="254"/>
      <c r="WYP407" s="254"/>
      <c r="WYQ407" s="254"/>
      <c r="WYR407" s="254"/>
      <c r="WYS407" s="254"/>
      <c r="WYT407" s="254"/>
      <c r="WYU407" s="254"/>
      <c r="WYV407" s="254"/>
      <c r="WYW407" s="254"/>
      <c r="WYX407" s="254"/>
      <c r="WYY407" s="254"/>
      <c r="WYZ407" s="254"/>
      <c r="WZA407" s="254"/>
      <c r="WZB407" s="254"/>
      <c r="WZC407" s="254"/>
      <c r="WZD407" s="254"/>
      <c r="WZE407" s="254"/>
      <c r="WZF407" s="254"/>
      <c r="WZG407" s="254"/>
      <c r="WZH407" s="254"/>
      <c r="WZI407" s="254"/>
      <c r="WZJ407" s="254"/>
      <c r="WZK407" s="254"/>
      <c r="WZL407" s="254"/>
      <c r="WZM407" s="254"/>
      <c r="WZN407" s="254"/>
      <c r="WZO407" s="254"/>
      <c r="WZP407" s="254"/>
      <c r="WZQ407" s="254"/>
      <c r="WZR407" s="254"/>
      <c r="WZS407" s="254"/>
      <c r="WZT407" s="254"/>
      <c r="WZU407" s="254"/>
      <c r="WZV407" s="254"/>
      <c r="WZW407" s="254"/>
      <c r="WZX407" s="254"/>
      <c r="WZY407" s="254"/>
      <c r="WZZ407" s="254"/>
      <c r="XAA407" s="254"/>
      <c r="XAB407" s="254"/>
      <c r="XAC407" s="254"/>
      <c r="XAD407" s="254"/>
      <c r="XAE407" s="254"/>
      <c r="XAF407" s="254"/>
      <c r="XAG407" s="254"/>
      <c r="XAH407" s="254"/>
      <c r="XAI407" s="254"/>
      <c r="XAJ407" s="254"/>
      <c r="XAK407" s="254"/>
      <c r="XAL407" s="254"/>
      <c r="XAM407" s="254"/>
      <c r="XAN407" s="254"/>
      <c r="XAO407" s="254"/>
      <c r="XAP407" s="254"/>
      <c r="XAQ407" s="254"/>
      <c r="XAR407" s="254"/>
      <c r="XAS407" s="254"/>
      <c r="XAT407" s="254"/>
      <c r="XAU407" s="254"/>
      <c r="XAV407" s="254"/>
      <c r="XAW407" s="254"/>
      <c r="XAX407" s="254"/>
      <c r="XAY407" s="254"/>
      <c r="XAZ407" s="254"/>
      <c r="XBA407" s="254"/>
      <c r="XBB407" s="254"/>
      <c r="XBC407" s="254"/>
      <c r="XBD407" s="254"/>
      <c r="XBE407" s="254"/>
      <c r="XBF407" s="254"/>
      <c r="XBG407" s="254"/>
      <c r="XBH407" s="254"/>
      <c r="XBI407" s="254"/>
      <c r="XBJ407" s="254"/>
      <c r="XBK407" s="254"/>
      <c r="XBL407" s="254"/>
      <c r="XBM407" s="254"/>
      <c r="XBN407" s="254"/>
      <c r="XBO407" s="254"/>
      <c r="XBP407" s="254"/>
      <c r="XBQ407" s="254"/>
      <c r="XBR407" s="254"/>
      <c r="XBS407" s="254"/>
      <c r="XBT407" s="254"/>
      <c r="XBU407" s="254"/>
      <c r="XBV407" s="254"/>
      <c r="XBW407" s="254"/>
      <c r="XBX407" s="254"/>
      <c r="XBY407" s="254"/>
      <c r="XBZ407" s="254"/>
      <c r="XCA407" s="254"/>
      <c r="XCB407" s="254"/>
      <c r="XCC407" s="254"/>
      <c r="XCD407" s="254"/>
      <c r="XCE407" s="254"/>
      <c r="XCF407" s="254"/>
      <c r="XCG407" s="254"/>
      <c r="XCH407" s="254"/>
      <c r="XCI407" s="254"/>
      <c r="XCJ407" s="254"/>
      <c r="XCK407" s="254"/>
      <c r="XCL407" s="254"/>
      <c r="XCM407" s="254"/>
      <c r="XCN407" s="254"/>
      <c r="XCO407" s="254"/>
      <c r="XCP407" s="254"/>
      <c r="XCQ407" s="254"/>
      <c r="XCR407" s="254"/>
      <c r="XCS407" s="254"/>
      <c r="XCT407" s="254"/>
      <c r="XCU407" s="254"/>
      <c r="XCV407" s="254"/>
      <c r="XCW407" s="254"/>
      <c r="XCX407" s="254"/>
      <c r="XCY407" s="254"/>
      <c r="XCZ407" s="254"/>
      <c r="XDA407" s="254"/>
      <c r="XDB407" s="254"/>
      <c r="XDC407" s="254"/>
      <c r="XDD407" s="254"/>
      <c r="XDE407" s="254"/>
      <c r="XDF407" s="254"/>
      <c r="XDG407" s="254"/>
      <c r="XDH407" s="254"/>
      <c r="XDI407" s="254"/>
      <c r="XDJ407" s="254"/>
      <c r="XDK407" s="254"/>
      <c r="XDL407" s="254"/>
      <c r="XDM407" s="254"/>
      <c r="XDN407" s="254"/>
      <c r="XDO407" s="254"/>
      <c r="XDP407" s="254"/>
      <c r="XDQ407" s="254"/>
      <c r="XDR407" s="254"/>
      <c r="XDS407" s="254"/>
      <c r="XDT407" s="254"/>
      <c r="XDU407" s="254"/>
      <c r="XDV407" s="254"/>
      <c r="XDW407" s="254"/>
      <c r="XDX407" s="254"/>
      <c r="XDY407" s="254"/>
      <c r="XDZ407" s="254"/>
      <c r="XEA407" s="254"/>
      <c r="XEB407" s="254"/>
      <c r="XEC407" s="254"/>
      <c r="XED407" s="254"/>
      <c r="XEE407" s="254"/>
      <c r="XEF407" s="254"/>
      <c r="XEG407" s="254"/>
      <c r="XEH407" s="254"/>
      <c r="XEI407" s="254"/>
      <c r="XEJ407" s="254"/>
      <c r="XEK407" s="254"/>
      <c r="XEL407" s="254"/>
      <c r="XEM407" s="254"/>
      <c r="XEN407" s="254"/>
      <c r="XEO407" s="254"/>
      <c r="XEP407" s="254"/>
      <c r="XEQ407" s="254"/>
      <c r="XER407" s="254"/>
      <c r="XES407" s="254"/>
      <c r="XET407" s="254"/>
      <c r="XEU407" s="254"/>
      <c r="XEV407" s="254"/>
      <c r="XEW407" s="254"/>
      <c r="XEX407" s="254"/>
      <c r="XEY407" s="254"/>
      <c r="XEZ407" s="254"/>
      <c r="XFA407" s="254"/>
      <c r="XFB407" s="254"/>
      <c r="XFC407" s="254"/>
      <c r="XFD407" s="254"/>
    </row>
    <row r="408" spans="6:31 16148:16384" x14ac:dyDescent="0.25">
      <c r="F408" s="254"/>
      <c r="J408" s="254"/>
      <c r="O408" s="254"/>
      <c r="T408" s="254"/>
      <c r="V408" s="254"/>
      <c r="W408" s="254"/>
      <c r="X408" s="254"/>
      <c r="Y408" s="254"/>
      <c r="Z408" s="254"/>
      <c r="AA408" s="254"/>
      <c r="AB408" s="254"/>
      <c r="AC408" s="254"/>
      <c r="AD408" s="254"/>
      <c r="AE408" s="254"/>
      <c r="WWB408" s="254"/>
      <c r="WWC408" s="254"/>
      <c r="WWD408" s="254"/>
      <c r="WWE408" s="254"/>
      <c r="WWF408" s="254"/>
      <c r="WWG408" s="254"/>
      <c r="WWH408" s="254"/>
      <c r="WWI408" s="254"/>
      <c r="WWJ408" s="254"/>
      <c r="WWK408" s="254"/>
      <c r="WWL408" s="254"/>
      <c r="WWM408" s="254"/>
      <c r="WWN408" s="254"/>
      <c r="WWO408" s="254"/>
      <c r="WWP408" s="254"/>
      <c r="WWQ408" s="254"/>
      <c r="WWR408" s="254"/>
      <c r="WWS408" s="254"/>
      <c r="WWT408" s="254"/>
      <c r="WWU408" s="254"/>
      <c r="WWV408" s="254"/>
      <c r="WWW408" s="254"/>
      <c r="WWX408" s="254"/>
      <c r="WWY408" s="254"/>
      <c r="WWZ408" s="254"/>
      <c r="WXA408" s="254"/>
      <c r="WXB408" s="254"/>
      <c r="WXC408" s="254"/>
      <c r="WXD408" s="254"/>
      <c r="WXE408" s="254"/>
      <c r="WXF408" s="254"/>
      <c r="WXG408" s="254"/>
      <c r="WXH408" s="254"/>
      <c r="WXI408" s="254"/>
      <c r="WXJ408" s="254"/>
      <c r="WXK408" s="254"/>
      <c r="WXL408" s="254"/>
      <c r="WXM408" s="254"/>
      <c r="WXN408" s="254"/>
      <c r="WXO408" s="254"/>
      <c r="WXP408" s="254"/>
      <c r="WXQ408" s="254"/>
      <c r="WXR408" s="254"/>
      <c r="WXS408" s="254"/>
      <c r="WXT408" s="254"/>
      <c r="WXU408" s="254"/>
      <c r="WXV408" s="254"/>
      <c r="WXW408" s="254"/>
      <c r="WXX408" s="254"/>
      <c r="WXY408" s="254"/>
      <c r="WXZ408" s="254"/>
      <c r="WYA408" s="254"/>
      <c r="WYB408" s="254"/>
      <c r="WYC408" s="254"/>
      <c r="WYD408" s="254"/>
      <c r="WYE408" s="254"/>
      <c r="WYF408" s="254"/>
      <c r="WYG408" s="254"/>
      <c r="WYH408" s="254"/>
      <c r="WYI408" s="254"/>
      <c r="WYJ408" s="254"/>
      <c r="WYK408" s="254"/>
      <c r="WYL408" s="254"/>
      <c r="WYM408" s="254"/>
      <c r="WYN408" s="254"/>
      <c r="WYO408" s="254"/>
      <c r="WYP408" s="254"/>
      <c r="WYQ408" s="254"/>
      <c r="WYR408" s="254"/>
      <c r="WYS408" s="254"/>
      <c r="WYT408" s="254"/>
      <c r="WYU408" s="254"/>
      <c r="WYV408" s="254"/>
      <c r="WYW408" s="254"/>
      <c r="WYX408" s="254"/>
      <c r="WYY408" s="254"/>
      <c r="WYZ408" s="254"/>
      <c r="WZA408" s="254"/>
      <c r="WZB408" s="254"/>
      <c r="WZC408" s="254"/>
      <c r="WZD408" s="254"/>
      <c r="WZE408" s="254"/>
      <c r="WZF408" s="254"/>
      <c r="WZG408" s="254"/>
      <c r="WZH408" s="254"/>
      <c r="WZI408" s="254"/>
      <c r="WZJ408" s="254"/>
      <c r="WZK408" s="254"/>
      <c r="WZL408" s="254"/>
      <c r="WZM408" s="254"/>
      <c r="WZN408" s="254"/>
      <c r="WZO408" s="254"/>
      <c r="WZP408" s="254"/>
      <c r="WZQ408" s="254"/>
      <c r="WZR408" s="254"/>
      <c r="WZS408" s="254"/>
      <c r="WZT408" s="254"/>
      <c r="WZU408" s="254"/>
      <c r="WZV408" s="254"/>
      <c r="WZW408" s="254"/>
      <c r="WZX408" s="254"/>
      <c r="WZY408" s="254"/>
      <c r="WZZ408" s="254"/>
      <c r="XAA408" s="254"/>
      <c r="XAB408" s="254"/>
      <c r="XAC408" s="254"/>
      <c r="XAD408" s="254"/>
      <c r="XAE408" s="254"/>
      <c r="XAF408" s="254"/>
      <c r="XAG408" s="254"/>
      <c r="XAH408" s="254"/>
      <c r="XAI408" s="254"/>
      <c r="XAJ408" s="254"/>
      <c r="XAK408" s="254"/>
      <c r="XAL408" s="254"/>
      <c r="XAM408" s="254"/>
      <c r="XAN408" s="254"/>
      <c r="XAO408" s="254"/>
      <c r="XAP408" s="254"/>
      <c r="XAQ408" s="254"/>
      <c r="XAR408" s="254"/>
      <c r="XAS408" s="254"/>
      <c r="XAT408" s="254"/>
      <c r="XAU408" s="254"/>
      <c r="XAV408" s="254"/>
      <c r="XAW408" s="254"/>
      <c r="XAX408" s="254"/>
      <c r="XAY408" s="254"/>
      <c r="XAZ408" s="254"/>
      <c r="XBA408" s="254"/>
      <c r="XBB408" s="254"/>
      <c r="XBC408" s="254"/>
      <c r="XBD408" s="254"/>
      <c r="XBE408" s="254"/>
      <c r="XBF408" s="254"/>
      <c r="XBG408" s="254"/>
      <c r="XBH408" s="254"/>
      <c r="XBI408" s="254"/>
      <c r="XBJ408" s="254"/>
      <c r="XBK408" s="254"/>
      <c r="XBL408" s="254"/>
      <c r="XBM408" s="254"/>
      <c r="XBN408" s="254"/>
      <c r="XBO408" s="254"/>
      <c r="XBP408" s="254"/>
      <c r="XBQ408" s="254"/>
      <c r="XBR408" s="254"/>
      <c r="XBS408" s="254"/>
      <c r="XBT408" s="254"/>
      <c r="XBU408" s="254"/>
      <c r="XBV408" s="254"/>
      <c r="XBW408" s="254"/>
      <c r="XBX408" s="254"/>
      <c r="XBY408" s="254"/>
      <c r="XBZ408" s="254"/>
      <c r="XCA408" s="254"/>
      <c r="XCB408" s="254"/>
      <c r="XCC408" s="254"/>
      <c r="XCD408" s="254"/>
      <c r="XCE408" s="254"/>
      <c r="XCF408" s="254"/>
      <c r="XCG408" s="254"/>
      <c r="XCH408" s="254"/>
      <c r="XCI408" s="254"/>
      <c r="XCJ408" s="254"/>
      <c r="XCK408" s="254"/>
      <c r="XCL408" s="254"/>
      <c r="XCM408" s="254"/>
      <c r="XCN408" s="254"/>
      <c r="XCO408" s="254"/>
      <c r="XCP408" s="254"/>
      <c r="XCQ408" s="254"/>
      <c r="XCR408" s="254"/>
      <c r="XCS408" s="254"/>
      <c r="XCT408" s="254"/>
      <c r="XCU408" s="254"/>
      <c r="XCV408" s="254"/>
      <c r="XCW408" s="254"/>
      <c r="XCX408" s="254"/>
      <c r="XCY408" s="254"/>
      <c r="XCZ408" s="254"/>
      <c r="XDA408" s="254"/>
      <c r="XDB408" s="254"/>
      <c r="XDC408" s="254"/>
      <c r="XDD408" s="254"/>
      <c r="XDE408" s="254"/>
      <c r="XDF408" s="254"/>
      <c r="XDG408" s="254"/>
      <c r="XDH408" s="254"/>
      <c r="XDI408" s="254"/>
      <c r="XDJ408" s="254"/>
      <c r="XDK408" s="254"/>
      <c r="XDL408" s="254"/>
      <c r="XDM408" s="254"/>
      <c r="XDN408" s="254"/>
      <c r="XDO408" s="254"/>
      <c r="XDP408" s="254"/>
      <c r="XDQ408" s="254"/>
      <c r="XDR408" s="254"/>
      <c r="XDS408" s="254"/>
      <c r="XDT408" s="254"/>
      <c r="XDU408" s="254"/>
      <c r="XDV408" s="254"/>
      <c r="XDW408" s="254"/>
      <c r="XDX408" s="254"/>
      <c r="XDY408" s="254"/>
      <c r="XDZ408" s="254"/>
      <c r="XEA408" s="254"/>
      <c r="XEB408" s="254"/>
      <c r="XEC408" s="254"/>
      <c r="XED408" s="254"/>
      <c r="XEE408" s="254"/>
      <c r="XEF408" s="254"/>
      <c r="XEG408" s="254"/>
      <c r="XEH408" s="254"/>
      <c r="XEI408" s="254"/>
      <c r="XEJ408" s="254"/>
      <c r="XEK408" s="254"/>
      <c r="XEL408" s="254"/>
      <c r="XEM408" s="254"/>
      <c r="XEN408" s="254"/>
      <c r="XEO408" s="254"/>
      <c r="XEP408" s="254"/>
      <c r="XEQ408" s="254"/>
      <c r="XER408" s="254"/>
      <c r="XES408" s="254"/>
      <c r="XET408" s="254"/>
      <c r="XEU408" s="254"/>
      <c r="XEV408" s="254"/>
      <c r="XEW408" s="254"/>
      <c r="XEX408" s="254"/>
      <c r="XEY408" s="254"/>
      <c r="XEZ408" s="254"/>
      <c r="XFA408" s="254"/>
      <c r="XFB408" s="254"/>
      <c r="XFC408" s="254"/>
      <c r="XFD408" s="254"/>
    </row>
    <row r="409" spans="6:31 16148:16384" x14ac:dyDescent="0.25">
      <c r="F409" s="254"/>
      <c r="J409" s="254"/>
      <c r="O409" s="254"/>
      <c r="T409" s="254"/>
      <c r="V409" s="254"/>
      <c r="W409" s="254"/>
      <c r="X409" s="254"/>
      <c r="Y409" s="254"/>
      <c r="Z409" s="254"/>
      <c r="AA409" s="254"/>
      <c r="AB409" s="254"/>
      <c r="AC409" s="254"/>
      <c r="AD409" s="254"/>
      <c r="AE409" s="254"/>
      <c r="WWB409" s="254"/>
      <c r="WWC409" s="254"/>
      <c r="WWD409" s="254"/>
      <c r="WWE409" s="254"/>
      <c r="WWF409" s="254"/>
      <c r="WWG409" s="254"/>
      <c r="WWH409" s="254"/>
      <c r="WWI409" s="254"/>
      <c r="WWJ409" s="254"/>
      <c r="WWK409" s="254"/>
      <c r="WWL409" s="254"/>
      <c r="WWM409" s="254"/>
      <c r="WWN409" s="254"/>
      <c r="WWO409" s="254"/>
      <c r="WWP409" s="254"/>
      <c r="WWQ409" s="254"/>
      <c r="WWR409" s="254"/>
      <c r="WWS409" s="254"/>
      <c r="WWT409" s="254"/>
      <c r="WWU409" s="254"/>
      <c r="WWV409" s="254"/>
      <c r="WWW409" s="254"/>
      <c r="WWX409" s="254"/>
      <c r="WWY409" s="254"/>
      <c r="WWZ409" s="254"/>
      <c r="WXA409" s="254"/>
      <c r="WXB409" s="254"/>
      <c r="WXC409" s="254"/>
      <c r="WXD409" s="254"/>
      <c r="WXE409" s="254"/>
      <c r="WXF409" s="254"/>
      <c r="WXG409" s="254"/>
      <c r="WXH409" s="254"/>
      <c r="WXI409" s="254"/>
      <c r="WXJ409" s="254"/>
      <c r="WXK409" s="254"/>
      <c r="WXL409" s="254"/>
      <c r="WXM409" s="254"/>
      <c r="WXN409" s="254"/>
      <c r="WXO409" s="254"/>
      <c r="WXP409" s="254"/>
      <c r="WXQ409" s="254"/>
      <c r="WXR409" s="254"/>
      <c r="WXS409" s="254"/>
      <c r="WXT409" s="254"/>
      <c r="WXU409" s="254"/>
      <c r="WXV409" s="254"/>
      <c r="WXW409" s="254"/>
      <c r="WXX409" s="254"/>
      <c r="WXY409" s="254"/>
      <c r="WXZ409" s="254"/>
      <c r="WYA409" s="254"/>
      <c r="WYB409" s="254"/>
      <c r="WYC409" s="254"/>
      <c r="WYD409" s="254"/>
      <c r="WYE409" s="254"/>
      <c r="WYF409" s="254"/>
      <c r="WYG409" s="254"/>
      <c r="WYH409" s="254"/>
      <c r="WYI409" s="254"/>
      <c r="WYJ409" s="254"/>
      <c r="WYK409" s="254"/>
      <c r="WYL409" s="254"/>
      <c r="WYM409" s="254"/>
      <c r="WYN409" s="254"/>
      <c r="WYO409" s="254"/>
      <c r="WYP409" s="254"/>
      <c r="WYQ409" s="254"/>
      <c r="WYR409" s="254"/>
      <c r="WYS409" s="254"/>
      <c r="WYT409" s="254"/>
      <c r="WYU409" s="254"/>
      <c r="WYV409" s="254"/>
      <c r="WYW409" s="254"/>
      <c r="WYX409" s="254"/>
      <c r="WYY409" s="254"/>
      <c r="WYZ409" s="254"/>
      <c r="WZA409" s="254"/>
      <c r="WZB409" s="254"/>
      <c r="WZC409" s="254"/>
      <c r="WZD409" s="254"/>
      <c r="WZE409" s="254"/>
      <c r="WZF409" s="254"/>
      <c r="WZG409" s="254"/>
      <c r="WZH409" s="254"/>
      <c r="WZI409" s="254"/>
      <c r="WZJ409" s="254"/>
      <c r="WZK409" s="254"/>
      <c r="WZL409" s="254"/>
      <c r="WZM409" s="254"/>
      <c r="WZN409" s="254"/>
      <c r="WZO409" s="254"/>
      <c r="WZP409" s="254"/>
      <c r="WZQ409" s="254"/>
      <c r="WZR409" s="254"/>
      <c r="WZS409" s="254"/>
      <c r="WZT409" s="254"/>
      <c r="WZU409" s="254"/>
      <c r="WZV409" s="254"/>
      <c r="WZW409" s="254"/>
      <c r="WZX409" s="254"/>
      <c r="WZY409" s="254"/>
      <c r="WZZ409" s="254"/>
      <c r="XAA409" s="254"/>
      <c r="XAB409" s="254"/>
      <c r="XAC409" s="254"/>
      <c r="XAD409" s="254"/>
      <c r="XAE409" s="254"/>
      <c r="XAF409" s="254"/>
      <c r="XAG409" s="254"/>
      <c r="XAH409" s="254"/>
      <c r="XAI409" s="254"/>
      <c r="XAJ409" s="254"/>
      <c r="XAK409" s="254"/>
      <c r="XAL409" s="254"/>
      <c r="XAM409" s="254"/>
      <c r="XAN409" s="254"/>
      <c r="XAO409" s="254"/>
      <c r="XAP409" s="254"/>
      <c r="XAQ409" s="254"/>
      <c r="XAR409" s="254"/>
      <c r="XAS409" s="254"/>
      <c r="XAT409" s="254"/>
      <c r="XAU409" s="254"/>
      <c r="XAV409" s="254"/>
      <c r="XAW409" s="254"/>
      <c r="XAX409" s="254"/>
      <c r="XAY409" s="254"/>
      <c r="XAZ409" s="254"/>
      <c r="XBA409" s="254"/>
      <c r="XBB409" s="254"/>
      <c r="XBC409" s="254"/>
      <c r="XBD409" s="254"/>
      <c r="XBE409" s="254"/>
      <c r="XBF409" s="254"/>
      <c r="XBG409" s="254"/>
      <c r="XBH409" s="254"/>
      <c r="XBI409" s="254"/>
      <c r="XBJ409" s="254"/>
      <c r="XBK409" s="254"/>
      <c r="XBL409" s="254"/>
      <c r="XBM409" s="254"/>
      <c r="XBN409" s="254"/>
      <c r="XBO409" s="254"/>
      <c r="XBP409" s="254"/>
      <c r="XBQ409" s="254"/>
      <c r="XBR409" s="254"/>
      <c r="XBS409" s="254"/>
      <c r="XBT409" s="254"/>
      <c r="XBU409" s="254"/>
      <c r="XBV409" s="254"/>
      <c r="XBW409" s="254"/>
      <c r="XBX409" s="254"/>
      <c r="XBY409" s="254"/>
      <c r="XBZ409" s="254"/>
      <c r="XCA409" s="254"/>
      <c r="XCB409" s="254"/>
      <c r="XCC409" s="254"/>
      <c r="XCD409" s="254"/>
      <c r="XCE409" s="254"/>
      <c r="XCF409" s="254"/>
      <c r="XCG409" s="254"/>
      <c r="XCH409" s="254"/>
      <c r="XCI409" s="254"/>
      <c r="XCJ409" s="254"/>
      <c r="XCK409" s="254"/>
      <c r="XCL409" s="254"/>
      <c r="XCM409" s="254"/>
      <c r="XCN409" s="254"/>
      <c r="XCO409" s="254"/>
      <c r="XCP409" s="254"/>
      <c r="XCQ409" s="254"/>
      <c r="XCR409" s="254"/>
      <c r="XCS409" s="254"/>
      <c r="XCT409" s="254"/>
      <c r="XCU409" s="254"/>
      <c r="XCV409" s="254"/>
      <c r="XCW409" s="254"/>
      <c r="XCX409" s="254"/>
      <c r="XCY409" s="254"/>
      <c r="XCZ409" s="254"/>
      <c r="XDA409" s="254"/>
      <c r="XDB409" s="254"/>
      <c r="XDC409" s="254"/>
      <c r="XDD409" s="254"/>
      <c r="XDE409" s="254"/>
      <c r="XDF409" s="254"/>
      <c r="XDG409" s="254"/>
      <c r="XDH409" s="254"/>
      <c r="XDI409" s="254"/>
      <c r="XDJ409" s="254"/>
      <c r="XDK409" s="254"/>
      <c r="XDL409" s="254"/>
      <c r="XDM409" s="254"/>
      <c r="XDN409" s="254"/>
      <c r="XDO409" s="254"/>
      <c r="XDP409" s="254"/>
      <c r="XDQ409" s="254"/>
      <c r="XDR409" s="254"/>
      <c r="XDS409" s="254"/>
      <c r="XDT409" s="254"/>
      <c r="XDU409" s="254"/>
      <c r="XDV409" s="254"/>
      <c r="XDW409" s="254"/>
      <c r="XDX409" s="254"/>
      <c r="XDY409" s="254"/>
      <c r="XDZ409" s="254"/>
      <c r="XEA409" s="254"/>
      <c r="XEB409" s="254"/>
      <c r="XEC409" s="254"/>
      <c r="XED409" s="254"/>
      <c r="XEE409" s="254"/>
      <c r="XEF409" s="254"/>
      <c r="XEG409" s="254"/>
      <c r="XEH409" s="254"/>
      <c r="XEI409" s="254"/>
      <c r="XEJ409" s="254"/>
      <c r="XEK409" s="254"/>
      <c r="XEL409" s="254"/>
      <c r="XEM409" s="254"/>
      <c r="XEN409" s="254"/>
      <c r="XEO409" s="254"/>
      <c r="XEP409" s="254"/>
      <c r="XEQ409" s="254"/>
      <c r="XER409" s="254"/>
      <c r="XES409" s="254"/>
      <c r="XET409" s="254"/>
      <c r="XEU409" s="254"/>
      <c r="XEV409" s="254"/>
      <c r="XEW409" s="254"/>
      <c r="XEX409" s="254"/>
      <c r="XEY409" s="254"/>
      <c r="XEZ409" s="254"/>
      <c r="XFA409" s="254"/>
      <c r="XFB409" s="254"/>
      <c r="XFC409" s="254"/>
      <c r="XFD409" s="254"/>
    </row>
    <row r="410" spans="6:31 16148:16384" x14ac:dyDescent="0.25">
      <c r="F410" s="254"/>
      <c r="J410" s="254"/>
      <c r="O410" s="254"/>
      <c r="T410" s="254"/>
      <c r="V410" s="254"/>
      <c r="W410" s="254"/>
      <c r="X410" s="254"/>
      <c r="Y410" s="254"/>
      <c r="Z410" s="254"/>
      <c r="AA410" s="254"/>
      <c r="AB410" s="254"/>
      <c r="AC410" s="254"/>
      <c r="AD410" s="254"/>
      <c r="AE410" s="254"/>
      <c r="WWB410" s="254"/>
      <c r="WWC410" s="254"/>
      <c r="WWD410" s="254"/>
      <c r="WWE410" s="254"/>
      <c r="WWF410" s="254"/>
      <c r="WWG410" s="254"/>
      <c r="WWH410" s="254"/>
      <c r="WWI410" s="254"/>
      <c r="WWJ410" s="254"/>
      <c r="WWK410" s="254"/>
      <c r="WWL410" s="254"/>
      <c r="WWM410" s="254"/>
      <c r="WWN410" s="254"/>
      <c r="WWO410" s="254"/>
      <c r="WWP410" s="254"/>
      <c r="WWQ410" s="254"/>
      <c r="WWR410" s="254"/>
      <c r="WWS410" s="254"/>
      <c r="WWT410" s="254"/>
      <c r="WWU410" s="254"/>
      <c r="WWV410" s="254"/>
      <c r="WWW410" s="254"/>
      <c r="WWX410" s="254"/>
      <c r="WWY410" s="254"/>
      <c r="WWZ410" s="254"/>
      <c r="WXA410" s="254"/>
      <c r="WXB410" s="254"/>
      <c r="WXC410" s="254"/>
      <c r="WXD410" s="254"/>
      <c r="WXE410" s="254"/>
      <c r="WXF410" s="254"/>
      <c r="WXG410" s="254"/>
      <c r="WXH410" s="254"/>
      <c r="WXI410" s="254"/>
      <c r="WXJ410" s="254"/>
      <c r="WXK410" s="254"/>
      <c r="WXL410" s="254"/>
      <c r="WXM410" s="254"/>
      <c r="WXN410" s="254"/>
      <c r="WXO410" s="254"/>
      <c r="WXP410" s="254"/>
      <c r="WXQ410" s="254"/>
      <c r="WXR410" s="254"/>
      <c r="WXS410" s="254"/>
      <c r="WXT410" s="254"/>
      <c r="WXU410" s="254"/>
      <c r="WXV410" s="254"/>
      <c r="WXW410" s="254"/>
      <c r="WXX410" s="254"/>
      <c r="WXY410" s="254"/>
      <c r="WXZ410" s="254"/>
      <c r="WYA410" s="254"/>
      <c r="WYB410" s="254"/>
      <c r="WYC410" s="254"/>
      <c r="WYD410" s="254"/>
      <c r="WYE410" s="254"/>
      <c r="WYF410" s="254"/>
      <c r="WYG410" s="254"/>
      <c r="WYH410" s="254"/>
      <c r="WYI410" s="254"/>
      <c r="WYJ410" s="254"/>
      <c r="WYK410" s="254"/>
      <c r="WYL410" s="254"/>
      <c r="WYM410" s="254"/>
      <c r="WYN410" s="254"/>
      <c r="WYO410" s="254"/>
      <c r="WYP410" s="254"/>
      <c r="WYQ410" s="254"/>
      <c r="WYR410" s="254"/>
      <c r="WYS410" s="254"/>
      <c r="WYT410" s="254"/>
      <c r="WYU410" s="254"/>
      <c r="WYV410" s="254"/>
      <c r="WYW410" s="254"/>
      <c r="WYX410" s="254"/>
      <c r="WYY410" s="254"/>
      <c r="WYZ410" s="254"/>
      <c r="WZA410" s="254"/>
      <c r="WZB410" s="254"/>
      <c r="WZC410" s="254"/>
      <c r="WZD410" s="254"/>
      <c r="WZE410" s="254"/>
      <c r="WZF410" s="254"/>
      <c r="WZG410" s="254"/>
      <c r="WZH410" s="254"/>
      <c r="WZI410" s="254"/>
      <c r="WZJ410" s="254"/>
      <c r="WZK410" s="254"/>
      <c r="WZL410" s="254"/>
      <c r="WZM410" s="254"/>
      <c r="WZN410" s="254"/>
      <c r="WZO410" s="254"/>
      <c r="WZP410" s="254"/>
      <c r="WZQ410" s="254"/>
      <c r="WZR410" s="254"/>
      <c r="WZS410" s="254"/>
      <c r="WZT410" s="254"/>
      <c r="WZU410" s="254"/>
      <c r="WZV410" s="254"/>
      <c r="WZW410" s="254"/>
      <c r="WZX410" s="254"/>
      <c r="WZY410" s="254"/>
      <c r="WZZ410" s="254"/>
      <c r="XAA410" s="254"/>
      <c r="XAB410" s="254"/>
      <c r="XAC410" s="254"/>
      <c r="XAD410" s="254"/>
      <c r="XAE410" s="254"/>
      <c r="XAF410" s="254"/>
      <c r="XAG410" s="254"/>
      <c r="XAH410" s="254"/>
      <c r="XAI410" s="254"/>
      <c r="XAJ410" s="254"/>
      <c r="XAK410" s="254"/>
      <c r="XAL410" s="254"/>
      <c r="XAM410" s="254"/>
      <c r="XAN410" s="254"/>
      <c r="XAO410" s="254"/>
      <c r="XAP410" s="254"/>
      <c r="XAQ410" s="254"/>
      <c r="XAR410" s="254"/>
      <c r="XAS410" s="254"/>
      <c r="XAT410" s="254"/>
      <c r="XAU410" s="254"/>
      <c r="XAV410" s="254"/>
      <c r="XAW410" s="254"/>
      <c r="XAX410" s="254"/>
      <c r="XAY410" s="254"/>
      <c r="XAZ410" s="254"/>
      <c r="XBA410" s="254"/>
      <c r="XBB410" s="254"/>
      <c r="XBC410" s="254"/>
      <c r="XBD410" s="254"/>
      <c r="XBE410" s="254"/>
      <c r="XBF410" s="254"/>
      <c r="XBG410" s="254"/>
      <c r="XBH410" s="254"/>
      <c r="XBI410" s="254"/>
      <c r="XBJ410" s="254"/>
      <c r="XBK410" s="254"/>
      <c r="XBL410" s="254"/>
      <c r="XBM410" s="254"/>
      <c r="XBN410" s="254"/>
      <c r="XBO410" s="254"/>
      <c r="XBP410" s="254"/>
      <c r="XBQ410" s="254"/>
      <c r="XBR410" s="254"/>
      <c r="XBS410" s="254"/>
      <c r="XBT410" s="254"/>
      <c r="XBU410" s="254"/>
      <c r="XBV410" s="254"/>
      <c r="XBW410" s="254"/>
      <c r="XBX410" s="254"/>
      <c r="XBY410" s="254"/>
      <c r="XBZ410" s="254"/>
      <c r="XCA410" s="254"/>
      <c r="XCB410" s="254"/>
      <c r="XCC410" s="254"/>
      <c r="XCD410" s="254"/>
      <c r="XCE410" s="254"/>
      <c r="XCF410" s="254"/>
      <c r="XCG410" s="254"/>
      <c r="XCH410" s="254"/>
      <c r="XCI410" s="254"/>
      <c r="XCJ410" s="254"/>
      <c r="XCK410" s="254"/>
      <c r="XCL410" s="254"/>
      <c r="XCM410" s="254"/>
      <c r="XCN410" s="254"/>
      <c r="XCO410" s="254"/>
      <c r="XCP410" s="254"/>
      <c r="XCQ410" s="254"/>
      <c r="XCR410" s="254"/>
      <c r="XCS410" s="254"/>
      <c r="XCT410" s="254"/>
      <c r="XCU410" s="254"/>
      <c r="XCV410" s="254"/>
      <c r="XCW410" s="254"/>
      <c r="XCX410" s="254"/>
      <c r="XCY410" s="254"/>
      <c r="XCZ410" s="254"/>
      <c r="XDA410" s="254"/>
      <c r="XDB410" s="254"/>
      <c r="XDC410" s="254"/>
      <c r="XDD410" s="254"/>
      <c r="XDE410" s="254"/>
      <c r="XDF410" s="254"/>
      <c r="XDG410" s="254"/>
      <c r="XDH410" s="254"/>
      <c r="XDI410" s="254"/>
      <c r="XDJ410" s="254"/>
      <c r="XDK410" s="254"/>
      <c r="XDL410" s="254"/>
      <c r="XDM410" s="254"/>
      <c r="XDN410" s="254"/>
      <c r="XDO410" s="254"/>
      <c r="XDP410" s="254"/>
      <c r="XDQ410" s="254"/>
      <c r="XDR410" s="254"/>
      <c r="XDS410" s="254"/>
      <c r="XDT410" s="254"/>
      <c r="XDU410" s="254"/>
      <c r="XDV410" s="254"/>
      <c r="XDW410" s="254"/>
      <c r="XDX410" s="254"/>
      <c r="XDY410" s="254"/>
      <c r="XDZ410" s="254"/>
      <c r="XEA410" s="254"/>
      <c r="XEB410" s="254"/>
      <c r="XEC410" s="254"/>
      <c r="XED410" s="254"/>
      <c r="XEE410" s="254"/>
      <c r="XEF410" s="254"/>
      <c r="XEG410" s="254"/>
      <c r="XEH410" s="254"/>
      <c r="XEI410" s="254"/>
      <c r="XEJ410" s="254"/>
      <c r="XEK410" s="254"/>
      <c r="XEL410" s="254"/>
      <c r="XEM410" s="254"/>
      <c r="XEN410" s="254"/>
      <c r="XEO410" s="254"/>
      <c r="XEP410" s="254"/>
      <c r="XEQ410" s="254"/>
      <c r="XER410" s="254"/>
      <c r="XES410" s="254"/>
      <c r="XET410" s="254"/>
      <c r="XEU410" s="254"/>
      <c r="XEV410" s="254"/>
      <c r="XEW410" s="254"/>
      <c r="XEX410" s="254"/>
      <c r="XEY410" s="254"/>
      <c r="XEZ410" s="254"/>
      <c r="XFA410" s="254"/>
      <c r="XFB410" s="254"/>
      <c r="XFC410" s="254"/>
      <c r="XFD410" s="254"/>
    </row>
    <row r="411" spans="6:31 16148:16384" x14ac:dyDescent="0.25">
      <c r="F411" s="254"/>
      <c r="J411" s="254"/>
      <c r="O411" s="254"/>
      <c r="T411" s="254"/>
      <c r="V411" s="254"/>
      <c r="W411" s="254"/>
      <c r="X411" s="254"/>
      <c r="Y411" s="254"/>
      <c r="Z411" s="254"/>
      <c r="AA411" s="254"/>
      <c r="AB411" s="254"/>
      <c r="AC411" s="254"/>
      <c r="AD411" s="254"/>
      <c r="AE411" s="254"/>
      <c r="WWB411" s="254"/>
      <c r="WWC411" s="254"/>
      <c r="WWD411" s="254"/>
      <c r="WWE411" s="254"/>
      <c r="WWF411" s="254"/>
      <c r="WWG411" s="254"/>
      <c r="WWH411" s="254"/>
      <c r="WWI411" s="254"/>
      <c r="WWJ411" s="254"/>
      <c r="WWK411" s="254"/>
      <c r="WWL411" s="254"/>
      <c r="WWM411" s="254"/>
      <c r="WWN411" s="254"/>
      <c r="WWO411" s="254"/>
      <c r="WWP411" s="254"/>
      <c r="WWQ411" s="254"/>
      <c r="WWR411" s="254"/>
      <c r="WWS411" s="254"/>
      <c r="WWT411" s="254"/>
      <c r="WWU411" s="254"/>
      <c r="WWV411" s="254"/>
      <c r="WWW411" s="254"/>
      <c r="WWX411" s="254"/>
      <c r="WWY411" s="254"/>
      <c r="WWZ411" s="254"/>
      <c r="WXA411" s="254"/>
      <c r="WXB411" s="254"/>
      <c r="WXC411" s="254"/>
      <c r="WXD411" s="254"/>
      <c r="WXE411" s="254"/>
      <c r="WXF411" s="254"/>
      <c r="WXG411" s="254"/>
      <c r="WXH411" s="254"/>
      <c r="WXI411" s="254"/>
      <c r="WXJ411" s="254"/>
      <c r="WXK411" s="254"/>
      <c r="WXL411" s="254"/>
      <c r="WXM411" s="254"/>
      <c r="WXN411" s="254"/>
      <c r="WXO411" s="254"/>
      <c r="WXP411" s="254"/>
      <c r="WXQ411" s="254"/>
      <c r="WXR411" s="254"/>
      <c r="WXS411" s="254"/>
      <c r="WXT411" s="254"/>
      <c r="WXU411" s="254"/>
      <c r="WXV411" s="254"/>
      <c r="WXW411" s="254"/>
      <c r="WXX411" s="254"/>
      <c r="WXY411" s="254"/>
      <c r="WXZ411" s="254"/>
      <c r="WYA411" s="254"/>
      <c r="WYB411" s="254"/>
      <c r="WYC411" s="254"/>
      <c r="WYD411" s="254"/>
      <c r="WYE411" s="254"/>
      <c r="WYF411" s="254"/>
      <c r="WYG411" s="254"/>
      <c r="WYH411" s="254"/>
      <c r="WYI411" s="254"/>
      <c r="WYJ411" s="254"/>
      <c r="WYK411" s="254"/>
      <c r="WYL411" s="254"/>
      <c r="WYM411" s="254"/>
      <c r="WYN411" s="254"/>
      <c r="WYO411" s="254"/>
      <c r="WYP411" s="254"/>
      <c r="WYQ411" s="254"/>
      <c r="WYR411" s="254"/>
      <c r="WYS411" s="254"/>
      <c r="WYT411" s="254"/>
      <c r="WYU411" s="254"/>
      <c r="WYV411" s="254"/>
      <c r="WYW411" s="254"/>
      <c r="WYX411" s="254"/>
      <c r="WYY411" s="254"/>
      <c r="WYZ411" s="254"/>
      <c r="WZA411" s="254"/>
      <c r="WZB411" s="254"/>
      <c r="WZC411" s="254"/>
      <c r="WZD411" s="254"/>
      <c r="WZE411" s="254"/>
      <c r="WZF411" s="254"/>
      <c r="WZG411" s="254"/>
      <c r="WZH411" s="254"/>
      <c r="WZI411" s="254"/>
      <c r="WZJ411" s="254"/>
      <c r="WZK411" s="254"/>
      <c r="WZL411" s="254"/>
      <c r="WZM411" s="254"/>
      <c r="WZN411" s="254"/>
      <c r="WZO411" s="254"/>
      <c r="WZP411" s="254"/>
      <c r="WZQ411" s="254"/>
      <c r="WZR411" s="254"/>
      <c r="WZS411" s="254"/>
      <c r="WZT411" s="254"/>
      <c r="WZU411" s="254"/>
      <c r="WZV411" s="254"/>
      <c r="WZW411" s="254"/>
      <c r="WZX411" s="254"/>
      <c r="WZY411" s="254"/>
      <c r="WZZ411" s="254"/>
      <c r="XAA411" s="254"/>
      <c r="XAB411" s="254"/>
      <c r="XAC411" s="254"/>
      <c r="XAD411" s="254"/>
      <c r="XAE411" s="254"/>
      <c r="XAF411" s="254"/>
      <c r="XAG411" s="254"/>
      <c r="XAH411" s="254"/>
      <c r="XAI411" s="254"/>
      <c r="XAJ411" s="254"/>
      <c r="XAK411" s="254"/>
      <c r="XAL411" s="254"/>
      <c r="XAM411" s="254"/>
      <c r="XAN411" s="254"/>
      <c r="XAO411" s="254"/>
      <c r="XAP411" s="254"/>
      <c r="XAQ411" s="254"/>
      <c r="XAR411" s="254"/>
      <c r="XAS411" s="254"/>
      <c r="XAT411" s="254"/>
      <c r="XAU411" s="254"/>
      <c r="XAV411" s="254"/>
      <c r="XAW411" s="254"/>
      <c r="XAX411" s="254"/>
      <c r="XAY411" s="254"/>
      <c r="XAZ411" s="254"/>
      <c r="XBA411" s="254"/>
      <c r="XBB411" s="254"/>
      <c r="XBC411" s="254"/>
      <c r="XBD411" s="254"/>
      <c r="XBE411" s="254"/>
      <c r="XBF411" s="254"/>
      <c r="XBG411" s="254"/>
      <c r="XBH411" s="254"/>
      <c r="XBI411" s="254"/>
      <c r="XBJ411" s="254"/>
      <c r="XBK411" s="254"/>
      <c r="XBL411" s="254"/>
      <c r="XBM411" s="254"/>
      <c r="XBN411" s="254"/>
      <c r="XBO411" s="254"/>
      <c r="XBP411" s="254"/>
      <c r="XBQ411" s="254"/>
      <c r="XBR411" s="254"/>
      <c r="XBS411" s="254"/>
      <c r="XBT411" s="254"/>
      <c r="XBU411" s="254"/>
      <c r="XBV411" s="254"/>
      <c r="XBW411" s="254"/>
      <c r="XBX411" s="254"/>
      <c r="XBY411" s="254"/>
      <c r="XBZ411" s="254"/>
      <c r="XCA411" s="254"/>
      <c r="XCB411" s="254"/>
      <c r="XCC411" s="254"/>
      <c r="XCD411" s="254"/>
      <c r="XCE411" s="254"/>
      <c r="XCF411" s="254"/>
      <c r="XCG411" s="254"/>
      <c r="XCH411" s="254"/>
      <c r="XCI411" s="254"/>
      <c r="XCJ411" s="254"/>
      <c r="XCK411" s="254"/>
      <c r="XCL411" s="254"/>
      <c r="XCM411" s="254"/>
      <c r="XCN411" s="254"/>
      <c r="XCO411" s="254"/>
      <c r="XCP411" s="254"/>
      <c r="XCQ411" s="254"/>
      <c r="XCR411" s="254"/>
      <c r="XCS411" s="254"/>
      <c r="XCT411" s="254"/>
      <c r="XCU411" s="254"/>
      <c r="XCV411" s="254"/>
      <c r="XCW411" s="254"/>
      <c r="XCX411" s="254"/>
      <c r="XCY411" s="254"/>
      <c r="XCZ411" s="254"/>
      <c r="XDA411" s="254"/>
      <c r="XDB411" s="254"/>
      <c r="XDC411" s="254"/>
      <c r="XDD411" s="254"/>
      <c r="XDE411" s="254"/>
      <c r="XDF411" s="254"/>
      <c r="XDG411" s="254"/>
      <c r="XDH411" s="254"/>
      <c r="XDI411" s="254"/>
      <c r="XDJ411" s="254"/>
      <c r="XDK411" s="254"/>
      <c r="XDL411" s="254"/>
      <c r="XDM411" s="254"/>
      <c r="XDN411" s="254"/>
      <c r="XDO411" s="254"/>
      <c r="XDP411" s="254"/>
      <c r="XDQ411" s="254"/>
      <c r="XDR411" s="254"/>
      <c r="XDS411" s="254"/>
      <c r="XDT411" s="254"/>
      <c r="XDU411" s="254"/>
      <c r="XDV411" s="254"/>
      <c r="XDW411" s="254"/>
      <c r="XDX411" s="254"/>
      <c r="XDY411" s="254"/>
      <c r="XDZ411" s="254"/>
      <c r="XEA411" s="254"/>
      <c r="XEB411" s="254"/>
      <c r="XEC411" s="254"/>
      <c r="XED411" s="254"/>
      <c r="XEE411" s="254"/>
      <c r="XEF411" s="254"/>
      <c r="XEG411" s="254"/>
      <c r="XEH411" s="254"/>
      <c r="XEI411" s="254"/>
      <c r="XEJ411" s="254"/>
      <c r="XEK411" s="254"/>
      <c r="XEL411" s="254"/>
      <c r="XEM411" s="254"/>
      <c r="XEN411" s="254"/>
      <c r="XEO411" s="254"/>
      <c r="XEP411" s="254"/>
      <c r="XEQ411" s="254"/>
      <c r="XER411" s="254"/>
      <c r="XES411" s="254"/>
      <c r="XET411" s="254"/>
      <c r="XEU411" s="254"/>
      <c r="XEV411" s="254"/>
      <c r="XEW411" s="254"/>
      <c r="XEX411" s="254"/>
      <c r="XEY411" s="254"/>
      <c r="XEZ411" s="254"/>
      <c r="XFA411" s="254"/>
      <c r="XFB411" s="254"/>
      <c r="XFC411" s="254"/>
      <c r="XFD411" s="254"/>
    </row>
    <row r="412" spans="6:31 16148:16384" x14ac:dyDescent="0.25">
      <c r="F412" s="254"/>
      <c r="J412" s="254"/>
      <c r="O412" s="254"/>
      <c r="T412" s="254"/>
      <c r="V412" s="254"/>
      <c r="W412" s="254"/>
      <c r="X412" s="254"/>
      <c r="Y412" s="254"/>
      <c r="Z412" s="254"/>
      <c r="AA412" s="254"/>
      <c r="AB412" s="254"/>
      <c r="AC412" s="254"/>
      <c r="AD412" s="254"/>
      <c r="AE412" s="254"/>
      <c r="WWB412" s="254"/>
      <c r="WWC412" s="254"/>
      <c r="WWD412" s="254"/>
      <c r="WWE412" s="254"/>
      <c r="WWF412" s="254"/>
      <c r="WWG412" s="254"/>
      <c r="WWH412" s="254"/>
      <c r="WWI412" s="254"/>
      <c r="WWJ412" s="254"/>
      <c r="WWK412" s="254"/>
      <c r="WWL412" s="254"/>
      <c r="WWM412" s="254"/>
      <c r="WWN412" s="254"/>
      <c r="WWO412" s="254"/>
      <c r="WWP412" s="254"/>
      <c r="WWQ412" s="254"/>
      <c r="WWR412" s="254"/>
      <c r="WWS412" s="254"/>
      <c r="WWT412" s="254"/>
      <c r="WWU412" s="254"/>
      <c r="WWV412" s="254"/>
      <c r="WWW412" s="254"/>
      <c r="WWX412" s="254"/>
      <c r="WWY412" s="254"/>
      <c r="WWZ412" s="254"/>
      <c r="WXA412" s="254"/>
      <c r="WXB412" s="254"/>
      <c r="WXC412" s="254"/>
      <c r="WXD412" s="254"/>
      <c r="WXE412" s="254"/>
      <c r="WXF412" s="254"/>
      <c r="WXG412" s="254"/>
      <c r="WXH412" s="254"/>
      <c r="WXI412" s="254"/>
      <c r="WXJ412" s="254"/>
      <c r="WXK412" s="254"/>
      <c r="WXL412" s="254"/>
      <c r="WXM412" s="254"/>
      <c r="WXN412" s="254"/>
      <c r="WXO412" s="254"/>
      <c r="WXP412" s="254"/>
      <c r="WXQ412" s="254"/>
      <c r="WXR412" s="254"/>
      <c r="WXS412" s="254"/>
      <c r="WXT412" s="254"/>
      <c r="WXU412" s="254"/>
      <c r="WXV412" s="254"/>
      <c r="WXW412" s="254"/>
      <c r="WXX412" s="254"/>
      <c r="WXY412" s="254"/>
      <c r="WXZ412" s="254"/>
      <c r="WYA412" s="254"/>
      <c r="WYB412" s="254"/>
      <c r="WYC412" s="254"/>
      <c r="WYD412" s="254"/>
      <c r="WYE412" s="254"/>
      <c r="WYF412" s="254"/>
      <c r="WYG412" s="254"/>
      <c r="WYH412" s="254"/>
      <c r="WYI412" s="254"/>
      <c r="WYJ412" s="254"/>
      <c r="WYK412" s="254"/>
      <c r="WYL412" s="254"/>
      <c r="WYM412" s="254"/>
      <c r="WYN412" s="254"/>
      <c r="WYO412" s="254"/>
      <c r="WYP412" s="254"/>
      <c r="WYQ412" s="254"/>
      <c r="WYR412" s="254"/>
      <c r="WYS412" s="254"/>
      <c r="WYT412" s="254"/>
      <c r="WYU412" s="254"/>
      <c r="WYV412" s="254"/>
      <c r="WYW412" s="254"/>
      <c r="WYX412" s="254"/>
      <c r="WYY412" s="254"/>
      <c r="WYZ412" s="254"/>
      <c r="WZA412" s="254"/>
      <c r="WZB412" s="254"/>
      <c r="WZC412" s="254"/>
      <c r="WZD412" s="254"/>
      <c r="WZE412" s="254"/>
      <c r="WZF412" s="254"/>
      <c r="WZG412" s="254"/>
      <c r="WZH412" s="254"/>
      <c r="WZI412" s="254"/>
      <c r="WZJ412" s="254"/>
      <c r="WZK412" s="254"/>
      <c r="WZL412" s="254"/>
      <c r="WZM412" s="254"/>
      <c r="WZN412" s="254"/>
      <c r="WZO412" s="254"/>
      <c r="WZP412" s="254"/>
      <c r="WZQ412" s="254"/>
      <c r="WZR412" s="254"/>
      <c r="WZS412" s="254"/>
      <c r="WZT412" s="254"/>
      <c r="WZU412" s="254"/>
      <c r="WZV412" s="254"/>
      <c r="WZW412" s="254"/>
      <c r="WZX412" s="254"/>
      <c r="WZY412" s="254"/>
      <c r="WZZ412" s="254"/>
      <c r="XAA412" s="254"/>
      <c r="XAB412" s="254"/>
      <c r="XAC412" s="254"/>
      <c r="XAD412" s="254"/>
      <c r="XAE412" s="254"/>
      <c r="XAF412" s="254"/>
      <c r="XAG412" s="254"/>
      <c r="XAH412" s="254"/>
      <c r="XAI412" s="254"/>
      <c r="XAJ412" s="254"/>
      <c r="XAK412" s="254"/>
      <c r="XAL412" s="254"/>
      <c r="XAM412" s="254"/>
      <c r="XAN412" s="254"/>
      <c r="XAO412" s="254"/>
      <c r="XAP412" s="254"/>
      <c r="XAQ412" s="254"/>
      <c r="XAR412" s="254"/>
      <c r="XAS412" s="254"/>
      <c r="XAT412" s="254"/>
      <c r="XAU412" s="254"/>
      <c r="XAV412" s="254"/>
      <c r="XAW412" s="254"/>
      <c r="XAX412" s="254"/>
      <c r="XAY412" s="254"/>
      <c r="XAZ412" s="254"/>
      <c r="XBA412" s="254"/>
      <c r="XBB412" s="254"/>
      <c r="XBC412" s="254"/>
      <c r="XBD412" s="254"/>
      <c r="XBE412" s="254"/>
      <c r="XBF412" s="254"/>
      <c r="XBG412" s="254"/>
      <c r="XBH412" s="254"/>
      <c r="XBI412" s="254"/>
      <c r="XBJ412" s="254"/>
      <c r="XBK412" s="254"/>
      <c r="XBL412" s="254"/>
      <c r="XBM412" s="254"/>
      <c r="XBN412" s="254"/>
      <c r="XBO412" s="254"/>
      <c r="XBP412" s="254"/>
      <c r="XBQ412" s="254"/>
      <c r="XBR412" s="254"/>
      <c r="XBS412" s="254"/>
      <c r="XBT412" s="254"/>
      <c r="XBU412" s="254"/>
      <c r="XBV412" s="254"/>
      <c r="XBW412" s="254"/>
      <c r="XBX412" s="254"/>
      <c r="XBY412" s="254"/>
      <c r="XBZ412" s="254"/>
      <c r="XCA412" s="254"/>
      <c r="XCB412" s="254"/>
      <c r="XCC412" s="254"/>
      <c r="XCD412" s="254"/>
      <c r="XCE412" s="254"/>
      <c r="XCF412" s="254"/>
      <c r="XCG412" s="254"/>
      <c r="XCH412" s="254"/>
      <c r="XCI412" s="254"/>
      <c r="XCJ412" s="254"/>
      <c r="XCK412" s="254"/>
      <c r="XCL412" s="254"/>
      <c r="XCM412" s="254"/>
      <c r="XCN412" s="254"/>
      <c r="XCO412" s="254"/>
      <c r="XCP412" s="254"/>
      <c r="XCQ412" s="254"/>
      <c r="XCR412" s="254"/>
      <c r="XCS412" s="254"/>
      <c r="XCT412" s="254"/>
      <c r="XCU412" s="254"/>
      <c r="XCV412" s="254"/>
      <c r="XCW412" s="254"/>
      <c r="XCX412" s="254"/>
      <c r="XCY412" s="254"/>
      <c r="XCZ412" s="254"/>
      <c r="XDA412" s="254"/>
      <c r="XDB412" s="254"/>
      <c r="XDC412" s="254"/>
      <c r="XDD412" s="254"/>
      <c r="XDE412" s="254"/>
      <c r="XDF412" s="254"/>
      <c r="XDG412" s="254"/>
      <c r="XDH412" s="254"/>
      <c r="XDI412" s="254"/>
      <c r="XDJ412" s="254"/>
      <c r="XDK412" s="254"/>
      <c r="XDL412" s="254"/>
      <c r="XDM412" s="254"/>
      <c r="XDN412" s="254"/>
      <c r="XDO412" s="254"/>
      <c r="XDP412" s="254"/>
      <c r="XDQ412" s="254"/>
      <c r="XDR412" s="254"/>
      <c r="XDS412" s="254"/>
      <c r="XDT412" s="254"/>
      <c r="XDU412" s="254"/>
      <c r="XDV412" s="254"/>
      <c r="XDW412" s="254"/>
      <c r="XDX412" s="254"/>
      <c r="XDY412" s="254"/>
      <c r="XDZ412" s="254"/>
      <c r="XEA412" s="254"/>
      <c r="XEB412" s="254"/>
      <c r="XEC412" s="254"/>
      <c r="XED412" s="254"/>
      <c r="XEE412" s="254"/>
      <c r="XEF412" s="254"/>
      <c r="XEG412" s="254"/>
      <c r="XEH412" s="254"/>
      <c r="XEI412" s="254"/>
      <c r="XEJ412" s="254"/>
      <c r="XEK412" s="254"/>
      <c r="XEL412" s="254"/>
      <c r="XEM412" s="254"/>
      <c r="XEN412" s="254"/>
      <c r="XEO412" s="254"/>
      <c r="XEP412" s="254"/>
      <c r="XEQ412" s="254"/>
      <c r="XER412" s="254"/>
      <c r="XES412" s="254"/>
      <c r="XET412" s="254"/>
      <c r="XEU412" s="254"/>
      <c r="XEV412" s="254"/>
      <c r="XEW412" s="254"/>
      <c r="XEX412" s="254"/>
      <c r="XEY412" s="254"/>
      <c r="XEZ412" s="254"/>
      <c r="XFA412" s="254"/>
      <c r="XFB412" s="254"/>
      <c r="XFC412" s="254"/>
      <c r="XFD412" s="254"/>
    </row>
    <row r="413" spans="6:31 16148:16384" x14ac:dyDescent="0.25">
      <c r="F413" s="254"/>
      <c r="J413" s="254"/>
      <c r="O413" s="254"/>
      <c r="T413" s="254"/>
      <c r="V413" s="254"/>
      <c r="W413" s="254"/>
      <c r="X413" s="254"/>
      <c r="Y413" s="254"/>
      <c r="Z413" s="254"/>
      <c r="AA413" s="254"/>
      <c r="AB413" s="254"/>
      <c r="AC413" s="254"/>
      <c r="AD413" s="254"/>
      <c r="AE413" s="254"/>
      <c r="WWB413" s="254"/>
      <c r="WWC413" s="254"/>
      <c r="WWD413" s="254"/>
      <c r="WWE413" s="254"/>
      <c r="WWF413" s="254"/>
      <c r="WWG413" s="254"/>
      <c r="WWH413" s="254"/>
      <c r="WWI413" s="254"/>
      <c r="WWJ413" s="254"/>
      <c r="WWK413" s="254"/>
      <c r="WWL413" s="254"/>
      <c r="WWM413" s="254"/>
      <c r="WWN413" s="254"/>
      <c r="WWO413" s="254"/>
      <c r="WWP413" s="254"/>
      <c r="WWQ413" s="254"/>
      <c r="WWR413" s="254"/>
      <c r="WWS413" s="254"/>
      <c r="WWT413" s="254"/>
      <c r="WWU413" s="254"/>
      <c r="WWV413" s="254"/>
      <c r="WWW413" s="254"/>
      <c r="WWX413" s="254"/>
      <c r="WWY413" s="254"/>
      <c r="WWZ413" s="254"/>
      <c r="WXA413" s="254"/>
      <c r="WXB413" s="254"/>
      <c r="WXC413" s="254"/>
      <c r="WXD413" s="254"/>
      <c r="WXE413" s="254"/>
      <c r="WXF413" s="254"/>
      <c r="WXG413" s="254"/>
      <c r="WXH413" s="254"/>
      <c r="WXI413" s="254"/>
      <c r="WXJ413" s="254"/>
      <c r="WXK413" s="254"/>
      <c r="WXL413" s="254"/>
      <c r="WXM413" s="254"/>
      <c r="WXN413" s="254"/>
      <c r="WXO413" s="254"/>
      <c r="WXP413" s="254"/>
      <c r="WXQ413" s="254"/>
      <c r="WXR413" s="254"/>
      <c r="WXS413" s="254"/>
      <c r="WXT413" s="254"/>
      <c r="WXU413" s="254"/>
      <c r="WXV413" s="254"/>
      <c r="WXW413" s="254"/>
      <c r="WXX413" s="254"/>
      <c r="WXY413" s="254"/>
      <c r="WXZ413" s="254"/>
      <c r="WYA413" s="254"/>
      <c r="WYB413" s="254"/>
      <c r="WYC413" s="254"/>
      <c r="WYD413" s="254"/>
      <c r="WYE413" s="254"/>
      <c r="WYF413" s="254"/>
      <c r="WYG413" s="254"/>
      <c r="WYH413" s="254"/>
      <c r="WYI413" s="254"/>
      <c r="WYJ413" s="254"/>
      <c r="WYK413" s="254"/>
      <c r="WYL413" s="254"/>
      <c r="WYM413" s="254"/>
      <c r="WYN413" s="254"/>
      <c r="WYO413" s="254"/>
      <c r="WYP413" s="254"/>
      <c r="WYQ413" s="254"/>
      <c r="WYR413" s="254"/>
      <c r="WYS413" s="254"/>
      <c r="WYT413" s="254"/>
      <c r="WYU413" s="254"/>
      <c r="WYV413" s="254"/>
      <c r="WYW413" s="254"/>
      <c r="WYX413" s="254"/>
      <c r="WYY413" s="254"/>
      <c r="WYZ413" s="254"/>
      <c r="WZA413" s="254"/>
      <c r="WZB413" s="254"/>
      <c r="WZC413" s="254"/>
      <c r="WZD413" s="254"/>
      <c r="WZE413" s="254"/>
      <c r="WZF413" s="254"/>
      <c r="WZG413" s="254"/>
      <c r="WZH413" s="254"/>
      <c r="WZI413" s="254"/>
      <c r="WZJ413" s="254"/>
      <c r="WZK413" s="254"/>
      <c r="WZL413" s="254"/>
      <c r="WZM413" s="254"/>
      <c r="WZN413" s="254"/>
      <c r="WZO413" s="254"/>
      <c r="WZP413" s="254"/>
      <c r="WZQ413" s="254"/>
      <c r="WZR413" s="254"/>
      <c r="WZS413" s="254"/>
      <c r="WZT413" s="254"/>
      <c r="WZU413" s="254"/>
      <c r="WZV413" s="254"/>
      <c r="WZW413" s="254"/>
      <c r="WZX413" s="254"/>
      <c r="WZY413" s="254"/>
      <c r="WZZ413" s="254"/>
      <c r="XAA413" s="254"/>
      <c r="XAB413" s="254"/>
      <c r="XAC413" s="254"/>
      <c r="XAD413" s="254"/>
      <c r="XAE413" s="254"/>
      <c r="XAF413" s="254"/>
      <c r="XAG413" s="254"/>
      <c r="XAH413" s="254"/>
      <c r="XAI413" s="254"/>
      <c r="XAJ413" s="254"/>
      <c r="XAK413" s="254"/>
      <c r="XAL413" s="254"/>
      <c r="XAM413" s="254"/>
      <c r="XAN413" s="254"/>
      <c r="XAO413" s="254"/>
      <c r="XAP413" s="254"/>
      <c r="XAQ413" s="254"/>
      <c r="XAR413" s="254"/>
      <c r="XAS413" s="254"/>
      <c r="XAT413" s="254"/>
      <c r="XAU413" s="254"/>
      <c r="XAV413" s="254"/>
      <c r="XAW413" s="254"/>
      <c r="XAX413" s="254"/>
      <c r="XAY413" s="254"/>
      <c r="XAZ413" s="254"/>
      <c r="XBA413" s="254"/>
      <c r="XBB413" s="254"/>
      <c r="XBC413" s="254"/>
      <c r="XBD413" s="254"/>
      <c r="XBE413" s="254"/>
      <c r="XBF413" s="254"/>
      <c r="XBG413" s="254"/>
      <c r="XBH413" s="254"/>
      <c r="XBI413" s="254"/>
      <c r="XBJ413" s="254"/>
      <c r="XBK413" s="254"/>
      <c r="XBL413" s="254"/>
      <c r="XBM413" s="254"/>
      <c r="XBN413" s="254"/>
      <c r="XBO413" s="254"/>
      <c r="XBP413" s="254"/>
      <c r="XBQ413" s="254"/>
      <c r="XBR413" s="254"/>
      <c r="XBS413" s="254"/>
      <c r="XBT413" s="254"/>
      <c r="XBU413" s="254"/>
      <c r="XBV413" s="254"/>
      <c r="XBW413" s="254"/>
      <c r="XBX413" s="254"/>
      <c r="XBY413" s="254"/>
      <c r="XBZ413" s="254"/>
      <c r="XCA413" s="254"/>
      <c r="XCB413" s="254"/>
      <c r="XCC413" s="254"/>
      <c r="XCD413" s="254"/>
      <c r="XCE413" s="254"/>
      <c r="XCF413" s="254"/>
      <c r="XCG413" s="254"/>
      <c r="XCH413" s="254"/>
      <c r="XCI413" s="254"/>
      <c r="XCJ413" s="254"/>
      <c r="XCK413" s="254"/>
      <c r="XCL413" s="254"/>
      <c r="XCM413" s="254"/>
      <c r="XCN413" s="254"/>
      <c r="XCO413" s="254"/>
      <c r="XCP413" s="254"/>
      <c r="XCQ413" s="254"/>
      <c r="XCR413" s="254"/>
      <c r="XCS413" s="254"/>
      <c r="XCT413" s="254"/>
      <c r="XCU413" s="254"/>
      <c r="XCV413" s="254"/>
      <c r="XCW413" s="254"/>
      <c r="XCX413" s="254"/>
      <c r="XCY413" s="254"/>
      <c r="XCZ413" s="254"/>
      <c r="XDA413" s="254"/>
      <c r="XDB413" s="254"/>
      <c r="XDC413" s="254"/>
      <c r="XDD413" s="254"/>
      <c r="XDE413" s="254"/>
      <c r="XDF413" s="254"/>
      <c r="XDG413" s="254"/>
      <c r="XDH413" s="254"/>
      <c r="XDI413" s="254"/>
      <c r="XDJ413" s="254"/>
      <c r="XDK413" s="254"/>
      <c r="XDL413" s="254"/>
      <c r="XDM413" s="254"/>
      <c r="XDN413" s="254"/>
      <c r="XDO413" s="254"/>
      <c r="XDP413" s="254"/>
      <c r="XDQ413" s="254"/>
      <c r="XDR413" s="254"/>
      <c r="XDS413" s="254"/>
      <c r="XDT413" s="254"/>
      <c r="XDU413" s="254"/>
      <c r="XDV413" s="254"/>
      <c r="XDW413" s="254"/>
      <c r="XDX413" s="254"/>
      <c r="XDY413" s="254"/>
      <c r="XDZ413" s="254"/>
      <c r="XEA413" s="254"/>
      <c r="XEB413" s="254"/>
      <c r="XEC413" s="254"/>
      <c r="XED413" s="254"/>
      <c r="XEE413" s="254"/>
      <c r="XEF413" s="254"/>
      <c r="XEG413" s="254"/>
      <c r="XEH413" s="254"/>
      <c r="XEI413" s="254"/>
      <c r="XEJ413" s="254"/>
      <c r="XEK413" s="254"/>
      <c r="XEL413" s="254"/>
      <c r="XEM413" s="254"/>
      <c r="XEN413" s="254"/>
      <c r="XEO413" s="254"/>
      <c r="XEP413" s="254"/>
      <c r="XEQ413" s="254"/>
      <c r="XER413" s="254"/>
      <c r="XES413" s="254"/>
      <c r="XET413" s="254"/>
      <c r="XEU413" s="254"/>
      <c r="XEV413" s="254"/>
      <c r="XEW413" s="254"/>
      <c r="XEX413" s="254"/>
      <c r="XEY413" s="254"/>
      <c r="XEZ413" s="254"/>
      <c r="XFA413" s="254"/>
      <c r="XFB413" s="254"/>
      <c r="XFC413" s="254"/>
      <c r="XFD413" s="254"/>
    </row>
    <row r="414" spans="6:31 16148:16384" x14ac:dyDescent="0.25">
      <c r="F414" s="254"/>
      <c r="J414" s="254"/>
      <c r="O414" s="254"/>
      <c r="T414" s="254"/>
      <c r="V414" s="254"/>
      <c r="W414" s="254"/>
      <c r="X414" s="254"/>
      <c r="Y414" s="254"/>
      <c r="Z414" s="254"/>
      <c r="AA414" s="254"/>
      <c r="AB414" s="254"/>
      <c r="AC414" s="254"/>
      <c r="AD414" s="254"/>
      <c r="AE414" s="254"/>
      <c r="WWB414" s="254"/>
      <c r="WWC414" s="254"/>
      <c r="WWD414" s="254"/>
      <c r="WWE414" s="254"/>
      <c r="WWF414" s="254"/>
      <c r="WWG414" s="254"/>
      <c r="WWH414" s="254"/>
      <c r="WWI414" s="254"/>
      <c r="WWJ414" s="254"/>
      <c r="WWK414" s="254"/>
      <c r="WWL414" s="254"/>
      <c r="WWM414" s="254"/>
      <c r="WWN414" s="254"/>
      <c r="WWO414" s="254"/>
      <c r="WWP414" s="254"/>
      <c r="WWQ414" s="254"/>
      <c r="WWR414" s="254"/>
      <c r="WWS414" s="254"/>
      <c r="WWT414" s="254"/>
      <c r="WWU414" s="254"/>
      <c r="WWV414" s="254"/>
      <c r="WWW414" s="254"/>
      <c r="WWX414" s="254"/>
      <c r="WWY414" s="254"/>
      <c r="WWZ414" s="254"/>
      <c r="WXA414" s="254"/>
      <c r="WXB414" s="254"/>
      <c r="WXC414" s="254"/>
      <c r="WXD414" s="254"/>
      <c r="WXE414" s="254"/>
      <c r="WXF414" s="254"/>
      <c r="WXG414" s="254"/>
      <c r="WXH414" s="254"/>
      <c r="WXI414" s="254"/>
      <c r="WXJ414" s="254"/>
      <c r="WXK414" s="254"/>
      <c r="WXL414" s="254"/>
      <c r="WXM414" s="254"/>
      <c r="WXN414" s="254"/>
      <c r="WXO414" s="254"/>
      <c r="WXP414" s="254"/>
      <c r="WXQ414" s="254"/>
      <c r="WXR414" s="254"/>
      <c r="WXS414" s="254"/>
      <c r="WXT414" s="254"/>
      <c r="WXU414" s="254"/>
      <c r="WXV414" s="254"/>
      <c r="WXW414" s="254"/>
      <c r="WXX414" s="254"/>
      <c r="WXY414" s="254"/>
      <c r="WXZ414" s="254"/>
      <c r="WYA414" s="254"/>
      <c r="WYB414" s="254"/>
      <c r="WYC414" s="254"/>
      <c r="WYD414" s="254"/>
      <c r="WYE414" s="254"/>
      <c r="WYF414" s="254"/>
      <c r="WYG414" s="254"/>
      <c r="WYH414" s="254"/>
      <c r="WYI414" s="254"/>
      <c r="WYJ414" s="254"/>
      <c r="WYK414" s="254"/>
      <c r="WYL414" s="254"/>
      <c r="WYM414" s="254"/>
      <c r="WYN414" s="254"/>
      <c r="WYO414" s="254"/>
      <c r="WYP414" s="254"/>
      <c r="WYQ414" s="254"/>
      <c r="WYR414" s="254"/>
      <c r="WYS414" s="254"/>
      <c r="WYT414" s="254"/>
      <c r="WYU414" s="254"/>
      <c r="WYV414" s="254"/>
      <c r="WYW414" s="254"/>
      <c r="WYX414" s="254"/>
      <c r="WYY414" s="254"/>
      <c r="WYZ414" s="254"/>
      <c r="WZA414" s="254"/>
      <c r="WZB414" s="254"/>
      <c r="WZC414" s="254"/>
      <c r="WZD414" s="254"/>
      <c r="WZE414" s="254"/>
      <c r="WZF414" s="254"/>
      <c r="WZG414" s="254"/>
      <c r="WZH414" s="254"/>
      <c r="WZI414" s="254"/>
      <c r="WZJ414" s="254"/>
      <c r="WZK414" s="254"/>
      <c r="WZL414" s="254"/>
      <c r="WZM414" s="254"/>
      <c r="WZN414" s="254"/>
      <c r="WZO414" s="254"/>
      <c r="WZP414" s="254"/>
      <c r="WZQ414" s="254"/>
      <c r="WZR414" s="254"/>
      <c r="WZS414" s="254"/>
      <c r="WZT414" s="254"/>
      <c r="WZU414" s="254"/>
      <c r="WZV414" s="254"/>
      <c r="WZW414" s="254"/>
      <c r="WZX414" s="254"/>
      <c r="WZY414" s="254"/>
      <c r="WZZ414" s="254"/>
      <c r="XAA414" s="254"/>
      <c r="XAB414" s="254"/>
      <c r="XAC414" s="254"/>
      <c r="XAD414" s="254"/>
      <c r="XAE414" s="254"/>
      <c r="XAF414" s="254"/>
      <c r="XAG414" s="254"/>
      <c r="XAH414" s="254"/>
      <c r="XAI414" s="254"/>
      <c r="XAJ414" s="254"/>
      <c r="XAK414" s="254"/>
      <c r="XAL414" s="254"/>
      <c r="XAM414" s="254"/>
      <c r="XAN414" s="254"/>
      <c r="XAO414" s="254"/>
      <c r="XAP414" s="254"/>
      <c r="XAQ414" s="254"/>
      <c r="XAR414" s="254"/>
      <c r="XAS414" s="254"/>
      <c r="XAT414" s="254"/>
      <c r="XAU414" s="254"/>
      <c r="XAV414" s="254"/>
      <c r="XAW414" s="254"/>
      <c r="XAX414" s="254"/>
      <c r="XAY414" s="254"/>
      <c r="XAZ414" s="254"/>
      <c r="XBA414" s="254"/>
      <c r="XBB414" s="254"/>
      <c r="XBC414" s="254"/>
      <c r="XBD414" s="254"/>
      <c r="XBE414" s="254"/>
      <c r="XBF414" s="254"/>
      <c r="XBG414" s="254"/>
      <c r="XBH414" s="254"/>
      <c r="XBI414" s="254"/>
      <c r="XBJ414" s="254"/>
      <c r="XBK414" s="254"/>
      <c r="XBL414" s="254"/>
      <c r="XBM414" s="254"/>
      <c r="XBN414" s="254"/>
      <c r="XBO414" s="254"/>
      <c r="XBP414" s="254"/>
      <c r="XBQ414" s="254"/>
      <c r="XBR414" s="254"/>
      <c r="XBS414" s="254"/>
      <c r="XBT414" s="254"/>
      <c r="XBU414" s="254"/>
      <c r="XBV414" s="254"/>
      <c r="XBW414" s="254"/>
      <c r="XBX414" s="254"/>
      <c r="XBY414" s="254"/>
      <c r="XBZ414" s="254"/>
      <c r="XCA414" s="254"/>
      <c r="XCB414" s="254"/>
      <c r="XCC414" s="254"/>
      <c r="XCD414" s="254"/>
      <c r="XCE414" s="254"/>
      <c r="XCF414" s="254"/>
      <c r="XCG414" s="254"/>
      <c r="XCH414" s="254"/>
      <c r="XCI414" s="254"/>
      <c r="XCJ414" s="254"/>
      <c r="XCK414" s="254"/>
      <c r="XCL414" s="254"/>
      <c r="XCM414" s="254"/>
      <c r="XCN414" s="254"/>
      <c r="XCO414" s="254"/>
      <c r="XCP414" s="254"/>
      <c r="XCQ414" s="254"/>
      <c r="XCR414" s="254"/>
      <c r="XCS414" s="254"/>
      <c r="XCT414" s="254"/>
      <c r="XCU414" s="254"/>
      <c r="XCV414" s="254"/>
      <c r="XCW414" s="254"/>
      <c r="XCX414" s="254"/>
      <c r="XCY414" s="254"/>
      <c r="XCZ414" s="254"/>
      <c r="XDA414" s="254"/>
      <c r="XDB414" s="254"/>
      <c r="XDC414" s="254"/>
      <c r="XDD414" s="254"/>
      <c r="XDE414" s="254"/>
      <c r="XDF414" s="254"/>
      <c r="XDG414" s="254"/>
      <c r="XDH414" s="254"/>
      <c r="XDI414" s="254"/>
      <c r="XDJ414" s="254"/>
      <c r="XDK414" s="254"/>
      <c r="XDL414" s="254"/>
      <c r="XDM414" s="254"/>
      <c r="XDN414" s="254"/>
      <c r="XDO414" s="254"/>
      <c r="XDP414" s="254"/>
      <c r="XDQ414" s="254"/>
      <c r="XDR414" s="254"/>
      <c r="XDS414" s="254"/>
      <c r="XDT414" s="254"/>
      <c r="XDU414" s="254"/>
      <c r="XDV414" s="254"/>
      <c r="XDW414" s="254"/>
      <c r="XDX414" s="254"/>
      <c r="XDY414" s="254"/>
      <c r="XDZ414" s="254"/>
      <c r="XEA414" s="254"/>
      <c r="XEB414" s="254"/>
      <c r="XEC414" s="254"/>
      <c r="XED414" s="254"/>
      <c r="XEE414" s="254"/>
      <c r="XEF414" s="254"/>
      <c r="XEG414" s="254"/>
      <c r="XEH414" s="254"/>
      <c r="XEI414" s="254"/>
      <c r="XEJ414" s="254"/>
      <c r="XEK414" s="254"/>
      <c r="XEL414" s="254"/>
      <c r="XEM414" s="254"/>
      <c r="XEN414" s="254"/>
      <c r="XEO414" s="254"/>
      <c r="XEP414" s="254"/>
      <c r="XEQ414" s="254"/>
      <c r="XER414" s="254"/>
      <c r="XES414" s="254"/>
      <c r="XET414" s="254"/>
      <c r="XEU414" s="254"/>
      <c r="XEV414" s="254"/>
      <c r="XEW414" s="254"/>
      <c r="XEX414" s="254"/>
      <c r="XEY414" s="254"/>
      <c r="XEZ414" s="254"/>
      <c r="XFA414" s="254"/>
      <c r="XFB414" s="254"/>
      <c r="XFC414" s="254"/>
      <c r="XFD414" s="254"/>
    </row>
    <row r="415" spans="6:31 16148:16384" x14ac:dyDescent="0.25">
      <c r="F415" s="254"/>
      <c r="J415" s="254"/>
      <c r="O415" s="254"/>
      <c r="T415" s="254"/>
      <c r="V415" s="254"/>
      <c r="W415" s="254"/>
      <c r="X415" s="254"/>
      <c r="Y415" s="254"/>
      <c r="Z415" s="254"/>
      <c r="AA415" s="254"/>
      <c r="AB415" s="254"/>
      <c r="AC415" s="254"/>
      <c r="AD415" s="254"/>
      <c r="AE415" s="254"/>
      <c r="WWB415" s="254"/>
      <c r="WWC415" s="254"/>
      <c r="WWD415" s="254"/>
      <c r="WWE415" s="254"/>
      <c r="WWF415" s="254"/>
      <c r="WWG415" s="254"/>
      <c r="WWH415" s="254"/>
      <c r="WWI415" s="254"/>
      <c r="WWJ415" s="254"/>
      <c r="WWK415" s="254"/>
      <c r="WWL415" s="254"/>
      <c r="WWM415" s="254"/>
      <c r="WWN415" s="254"/>
      <c r="WWO415" s="254"/>
      <c r="WWP415" s="254"/>
      <c r="WWQ415" s="254"/>
      <c r="WWR415" s="254"/>
      <c r="WWS415" s="254"/>
      <c r="WWT415" s="254"/>
      <c r="WWU415" s="254"/>
      <c r="WWV415" s="254"/>
      <c r="WWW415" s="254"/>
      <c r="WWX415" s="254"/>
      <c r="WWY415" s="254"/>
      <c r="WWZ415" s="254"/>
      <c r="WXA415" s="254"/>
      <c r="WXB415" s="254"/>
      <c r="WXC415" s="254"/>
      <c r="WXD415" s="254"/>
      <c r="WXE415" s="254"/>
      <c r="WXF415" s="254"/>
      <c r="WXG415" s="254"/>
      <c r="WXH415" s="254"/>
      <c r="WXI415" s="254"/>
      <c r="WXJ415" s="254"/>
      <c r="WXK415" s="254"/>
      <c r="WXL415" s="254"/>
      <c r="WXM415" s="254"/>
      <c r="WXN415" s="254"/>
      <c r="WXO415" s="254"/>
      <c r="WXP415" s="254"/>
      <c r="WXQ415" s="254"/>
      <c r="WXR415" s="254"/>
      <c r="WXS415" s="254"/>
      <c r="WXT415" s="254"/>
      <c r="WXU415" s="254"/>
      <c r="WXV415" s="254"/>
      <c r="WXW415" s="254"/>
      <c r="WXX415" s="254"/>
      <c r="WXY415" s="254"/>
      <c r="WXZ415" s="254"/>
      <c r="WYA415" s="254"/>
      <c r="WYB415" s="254"/>
      <c r="WYC415" s="254"/>
      <c r="WYD415" s="254"/>
      <c r="WYE415" s="254"/>
      <c r="WYF415" s="254"/>
      <c r="WYG415" s="254"/>
      <c r="WYH415" s="254"/>
      <c r="WYI415" s="254"/>
      <c r="WYJ415" s="254"/>
      <c r="WYK415" s="254"/>
      <c r="WYL415" s="254"/>
      <c r="WYM415" s="254"/>
      <c r="WYN415" s="254"/>
      <c r="WYO415" s="254"/>
      <c r="WYP415" s="254"/>
      <c r="WYQ415" s="254"/>
      <c r="WYR415" s="254"/>
      <c r="WYS415" s="254"/>
      <c r="WYT415" s="254"/>
      <c r="WYU415" s="254"/>
      <c r="WYV415" s="254"/>
      <c r="WYW415" s="254"/>
      <c r="WYX415" s="254"/>
      <c r="WYY415" s="254"/>
      <c r="WYZ415" s="254"/>
      <c r="WZA415" s="254"/>
      <c r="WZB415" s="254"/>
      <c r="WZC415" s="254"/>
      <c r="WZD415" s="254"/>
      <c r="WZE415" s="254"/>
      <c r="WZF415" s="254"/>
      <c r="WZG415" s="254"/>
      <c r="WZH415" s="254"/>
      <c r="WZI415" s="254"/>
      <c r="WZJ415" s="254"/>
      <c r="WZK415" s="254"/>
      <c r="WZL415" s="254"/>
      <c r="WZM415" s="254"/>
      <c r="WZN415" s="254"/>
      <c r="WZO415" s="254"/>
      <c r="WZP415" s="254"/>
      <c r="WZQ415" s="254"/>
      <c r="WZR415" s="254"/>
      <c r="WZS415" s="254"/>
      <c r="WZT415" s="254"/>
      <c r="WZU415" s="254"/>
      <c r="WZV415" s="254"/>
      <c r="WZW415" s="254"/>
      <c r="WZX415" s="254"/>
      <c r="WZY415" s="254"/>
      <c r="WZZ415" s="254"/>
      <c r="XAA415" s="254"/>
      <c r="XAB415" s="254"/>
      <c r="XAC415" s="254"/>
      <c r="XAD415" s="254"/>
      <c r="XAE415" s="254"/>
      <c r="XAF415" s="254"/>
      <c r="XAG415" s="254"/>
      <c r="XAH415" s="254"/>
      <c r="XAI415" s="254"/>
      <c r="XAJ415" s="254"/>
      <c r="XAK415" s="254"/>
      <c r="XAL415" s="254"/>
      <c r="XAM415" s="254"/>
      <c r="XAN415" s="254"/>
      <c r="XAO415" s="254"/>
      <c r="XAP415" s="254"/>
      <c r="XAQ415" s="254"/>
      <c r="XAR415" s="254"/>
      <c r="XAS415" s="254"/>
      <c r="XAT415" s="254"/>
      <c r="XAU415" s="254"/>
      <c r="XAV415" s="254"/>
      <c r="XAW415" s="254"/>
      <c r="XAX415" s="254"/>
      <c r="XAY415" s="254"/>
      <c r="XAZ415" s="254"/>
      <c r="XBA415" s="254"/>
      <c r="XBB415" s="254"/>
      <c r="XBC415" s="254"/>
      <c r="XBD415" s="254"/>
      <c r="XBE415" s="254"/>
      <c r="XBF415" s="254"/>
      <c r="XBG415" s="254"/>
      <c r="XBH415" s="254"/>
      <c r="XBI415" s="254"/>
      <c r="XBJ415" s="254"/>
      <c r="XBK415" s="254"/>
      <c r="XBL415" s="254"/>
      <c r="XBM415" s="254"/>
      <c r="XBN415" s="254"/>
      <c r="XBO415" s="254"/>
      <c r="XBP415" s="254"/>
      <c r="XBQ415" s="254"/>
      <c r="XBR415" s="254"/>
      <c r="XBS415" s="254"/>
      <c r="XBT415" s="254"/>
      <c r="XBU415" s="254"/>
      <c r="XBV415" s="254"/>
      <c r="XBW415" s="254"/>
      <c r="XBX415" s="254"/>
      <c r="XBY415" s="254"/>
      <c r="XBZ415" s="254"/>
      <c r="XCA415" s="254"/>
      <c r="XCB415" s="254"/>
      <c r="XCC415" s="254"/>
      <c r="XCD415" s="254"/>
      <c r="XCE415" s="254"/>
      <c r="XCF415" s="254"/>
      <c r="XCG415" s="254"/>
      <c r="XCH415" s="254"/>
      <c r="XCI415" s="254"/>
      <c r="XCJ415" s="254"/>
      <c r="XCK415" s="254"/>
      <c r="XCL415" s="254"/>
      <c r="XCM415" s="254"/>
      <c r="XCN415" s="254"/>
      <c r="XCO415" s="254"/>
      <c r="XCP415" s="254"/>
      <c r="XCQ415" s="254"/>
      <c r="XCR415" s="254"/>
      <c r="XCS415" s="254"/>
      <c r="XCT415" s="254"/>
      <c r="XCU415" s="254"/>
      <c r="XCV415" s="254"/>
      <c r="XCW415" s="254"/>
      <c r="XCX415" s="254"/>
      <c r="XCY415" s="254"/>
      <c r="XCZ415" s="254"/>
      <c r="XDA415" s="254"/>
      <c r="XDB415" s="254"/>
      <c r="XDC415" s="254"/>
      <c r="XDD415" s="254"/>
      <c r="XDE415" s="254"/>
      <c r="XDF415" s="254"/>
      <c r="XDG415" s="254"/>
      <c r="XDH415" s="254"/>
      <c r="XDI415" s="254"/>
      <c r="XDJ415" s="254"/>
      <c r="XDK415" s="254"/>
      <c r="XDL415" s="254"/>
      <c r="XDM415" s="254"/>
      <c r="XDN415" s="254"/>
      <c r="XDO415" s="254"/>
      <c r="XDP415" s="254"/>
      <c r="XDQ415" s="254"/>
      <c r="XDR415" s="254"/>
      <c r="XDS415" s="254"/>
      <c r="XDT415" s="254"/>
      <c r="XDU415" s="254"/>
      <c r="XDV415" s="254"/>
      <c r="XDW415" s="254"/>
      <c r="XDX415" s="254"/>
      <c r="XDY415" s="254"/>
      <c r="XDZ415" s="254"/>
      <c r="XEA415" s="254"/>
      <c r="XEB415" s="254"/>
      <c r="XEC415" s="254"/>
      <c r="XED415" s="254"/>
      <c r="XEE415" s="254"/>
      <c r="XEF415" s="254"/>
      <c r="XEG415" s="254"/>
      <c r="XEH415" s="254"/>
      <c r="XEI415" s="254"/>
      <c r="XEJ415" s="254"/>
      <c r="XEK415" s="254"/>
      <c r="XEL415" s="254"/>
      <c r="XEM415" s="254"/>
      <c r="XEN415" s="254"/>
      <c r="XEO415" s="254"/>
      <c r="XEP415" s="254"/>
      <c r="XEQ415" s="254"/>
      <c r="XER415" s="254"/>
      <c r="XES415" s="254"/>
      <c r="XET415" s="254"/>
      <c r="XEU415" s="254"/>
      <c r="XEV415" s="254"/>
      <c r="XEW415" s="254"/>
      <c r="XEX415" s="254"/>
      <c r="XEY415" s="254"/>
      <c r="XEZ415" s="254"/>
      <c r="XFA415" s="254"/>
      <c r="XFB415" s="254"/>
      <c r="XFC415" s="254"/>
      <c r="XFD415" s="254"/>
    </row>
    <row r="416" spans="6:31 16148:16384" x14ac:dyDescent="0.25">
      <c r="F416" s="254"/>
      <c r="J416" s="254"/>
      <c r="O416" s="254"/>
      <c r="T416" s="254"/>
      <c r="V416" s="254"/>
      <c r="W416" s="254"/>
      <c r="X416" s="254"/>
      <c r="Y416" s="254"/>
      <c r="Z416" s="254"/>
      <c r="AA416" s="254"/>
      <c r="AB416" s="254"/>
      <c r="AC416" s="254"/>
      <c r="AD416" s="254"/>
      <c r="AE416" s="254"/>
      <c r="WWB416" s="254"/>
      <c r="WWC416" s="254"/>
      <c r="WWD416" s="254"/>
      <c r="WWE416" s="254"/>
      <c r="WWF416" s="254"/>
      <c r="WWG416" s="254"/>
      <c r="WWH416" s="254"/>
      <c r="WWI416" s="254"/>
      <c r="WWJ416" s="254"/>
      <c r="WWK416" s="254"/>
      <c r="WWL416" s="254"/>
      <c r="WWM416" s="254"/>
      <c r="WWN416" s="254"/>
      <c r="WWO416" s="254"/>
      <c r="WWP416" s="254"/>
      <c r="WWQ416" s="254"/>
      <c r="WWR416" s="254"/>
      <c r="WWS416" s="254"/>
      <c r="WWT416" s="254"/>
      <c r="WWU416" s="254"/>
      <c r="WWV416" s="254"/>
      <c r="WWW416" s="254"/>
      <c r="WWX416" s="254"/>
      <c r="WWY416" s="254"/>
      <c r="WWZ416" s="254"/>
      <c r="WXA416" s="254"/>
      <c r="WXB416" s="254"/>
      <c r="WXC416" s="254"/>
      <c r="WXD416" s="254"/>
      <c r="WXE416" s="254"/>
      <c r="WXF416" s="254"/>
      <c r="WXG416" s="254"/>
      <c r="WXH416" s="254"/>
      <c r="WXI416" s="254"/>
      <c r="WXJ416" s="254"/>
      <c r="WXK416" s="254"/>
      <c r="WXL416" s="254"/>
      <c r="WXM416" s="254"/>
      <c r="WXN416" s="254"/>
      <c r="WXO416" s="254"/>
      <c r="WXP416" s="254"/>
      <c r="WXQ416" s="254"/>
      <c r="WXR416" s="254"/>
      <c r="WXS416" s="254"/>
      <c r="WXT416" s="254"/>
      <c r="WXU416" s="254"/>
      <c r="WXV416" s="254"/>
      <c r="WXW416" s="254"/>
      <c r="WXX416" s="254"/>
      <c r="WXY416" s="254"/>
      <c r="WXZ416" s="254"/>
      <c r="WYA416" s="254"/>
      <c r="WYB416" s="254"/>
      <c r="WYC416" s="254"/>
      <c r="WYD416" s="254"/>
      <c r="WYE416" s="254"/>
      <c r="WYF416" s="254"/>
      <c r="WYG416" s="254"/>
      <c r="WYH416" s="254"/>
      <c r="WYI416" s="254"/>
      <c r="WYJ416" s="254"/>
      <c r="WYK416" s="254"/>
      <c r="WYL416" s="254"/>
      <c r="WYM416" s="254"/>
      <c r="WYN416" s="254"/>
      <c r="WYO416" s="254"/>
      <c r="WYP416" s="254"/>
      <c r="WYQ416" s="254"/>
      <c r="WYR416" s="254"/>
      <c r="WYS416" s="254"/>
      <c r="WYT416" s="254"/>
      <c r="WYU416" s="254"/>
      <c r="WYV416" s="254"/>
      <c r="WYW416" s="254"/>
      <c r="WYX416" s="254"/>
      <c r="WYY416" s="254"/>
      <c r="WYZ416" s="254"/>
      <c r="WZA416" s="254"/>
      <c r="WZB416" s="254"/>
      <c r="WZC416" s="254"/>
      <c r="WZD416" s="254"/>
      <c r="WZE416" s="254"/>
      <c r="WZF416" s="254"/>
      <c r="WZG416" s="254"/>
      <c r="WZH416" s="254"/>
      <c r="WZI416" s="254"/>
      <c r="WZJ416" s="254"/>
      <c r="WZK416" s="254"/>
      <c r="WZL416" s="254"/>
      <c r="WZM416" s="254"/>
      <c r="WZN416" s="254"/>
      <c r="WZO416" s="254"/>
      <c r="WZP416" s="254"/>
      <c r="WZQ416" s="254"/>
      <c r="WZR416" s="254"/>
      <c r="WZS416" s="254"/>
      <c r="WZT416" s="254"/>
      <c r="WZU416" s="254"/>
      <c r="WZV416" s="254"/>
      <c r="WZW416" s="254"/>
      <c r="WZX416" s="254"/>
      <c r="WZY416" s="254"/>
      <c r="WZZ416" s="254"/>
      <c r="XAA416" s="254"/>
      <c r="XAB416" s="254"/>
      <c r="XAC416" s="254"/>
      <c r="XAD416" s="254"/>
      <c r="XAE416" s="254"/>
      <c r="XAF416" s="254"/>
      <c r="XAG416" s="254"/>
      <c r="XAH416" s="254"/>
      <c r="XAI416" s="254"/>
      <c r="XAJ416" s="254"/>
      <c r="XAK416" s="254"/>
      <c r="XAL416" s="254"/>
      <c r="XAM416" s="254"/>
      <c r="XAN416" s="254"/>
      <c r="XAO416" s="254"/>
      <c r="XAP416" s="254"/>
      <c r="XAQ416" s="254"/>
      <c r="XAR416" s="254"/>
      <c r="XAS416" s="254"/>
      <c r="XAT416" s="254"/>
      <c r="XAU416" s="254"/>
      <c r="XAV416" s="254"/>
      <c r="XAW416" s="254"/>
      <c r="XAX416" s="254"/>
      <c r="XAY416" s="254"/>
      <c r="XAZ416" s="254"/>
      <c r="XBA416" s="254"/>
      <c r="XBB416" s="254"/>
      <c r="XBC416" s="254"/>
      <c r="XBD416" s="254"/>
      <c r="XBE416" s="254"/>
      <c r="XBF416" s="254"/>
      <c r="XBG416" s="254"/>
      <c r="XBH416" s="254"/>
      <c r="XBI416" s="254"/>
      <c r="XBJ416" s="254"/>
      <c r="XBK416" s="254"/>
      <c r="XBL416" s="254"/>
      <c r="XBM416" s="254"/>
      <c r="XBN416" s="254"/>
      <c r="XBO416" s="254"/>
      <c r="XBP416" s="254"/>
      <c r="XBQ416" s="254"/>
      <c r="XBR416" s="254"/>
      <c r="XBS416" s="254"/>
      <c r="XBT416" s="254"/>
      <c r="XBU416" s="254"/>
      <c r="XBV416" s="254"/>
      <c r="XBW416" s="254"/>
      <c r="XBX416" s="254"/>
      <c r="XBY416" s="254"/>
      <c r="XBZ416" s="254"/>
      <c r="XCA416" s="254"/>
      <c r="XCB416" s="254"/>
      <c r="XCC416" s="254"/>
      <c r="XCD416" s="254"/>
      <c r="XCE416" s="254"/>
      <c r="XCF416" s="254"/>
      <c r="XCG416" s="254"/>
      <c r="XCH416" s="254"/>
      <c r="XCI416" s="254"/>
      <c r="XCJ416" s="254"/>
      <c r="XCK416" s="254"/>
      <c r="XCL416" s="254"/>
      <c r="XCM416" s="254"/>
      <c r="XCN416" s="254"/>
      <c r="XCO416" s="254"/>
      <c r="XCP416" s="254"/>
      <c r="XCQ416" s="254"/>
      <c r="XCR416" s="254"/>
      <c r="XCS416" s="254"/>
      <c r="XCT416" s="254"/>
      <c r="XCU416" s="254"/>
      <c r="XCV416" s="254"/>
      <c r="XCW416" s="254"/>
      <c r="XCX416" s="254"/>
      <c r="XCY416" s="254"/>
      <c r="XCZ416" s="254"/>
      <c r="XDA416" s="254"/>
      <c r="XDB416" s="254"/>
      <c r="XDC416" s="254"/>
      <c r="XDD416" s="254"/>
      <c r="XDE416" s="254"/>
      <c r="XDF416" s="254"/>
      <c r="XDG416" s="254"/>
      <c r="XDH416" s="254"/>
      <c r="XDI416" s="254"/>
      <c r="XDJ416" s="254"/>
      <c r="XDK416" s="254"/>
      <c r="XDL416" s="254"/>
      <c r="XDM416" s="254"/>
      <c r="XDN416" s="254"/>
      <c r="XDO416" s="254"/>
      <c r="XDP416" s="254"/>
      <c r="XDQ416" s="254"/>
      <c r="XDR416" s="254"/>
      <c r="XDS416" s="254"/>
      <c r="XDT416" s="254"/>
      <c r="XDU416" s="254"/>
      <c r="XDV416" s="254"/>
      <c r="XDW416" s="254"/>
      <c r="XDX416" s="254"/>
      <c r="XDY416" s="254"/>
      <c r="XDZ416" s="254"/>
      <c r="XEA416" s="254"/>
      <c r="XEB416" s="254"/>
      <c r="XEC416" s="254"/>
      <c r="XED416" s="254"/>
      <c r="XEE416" s="254"/>
      <c r="XEF416" s="254"/>
      <c r="XEG416" s="254"/>
      <c r="XEH416" s="254"/>
      <c r="XEI416" s="254"/>
      <c r="XEJ416" s="254"/>
      <c r="XEK416" s="254"/>
      <c r="XEL416" s="254"/>
      <c r="XEM416" s="254"/>
      <c r="XEN416" s="254"/>
      <c r="XEO416" s="254"/>
      <c r="XEP416" s="254"/>
      <c r="XEQ416" s="254"/>
      <c r="XER416" s="254"/>
      <c r="XES416" s="254"/>
      <c r="XET416" s="254"/>
      <c r="XEU416" s="254"/>
      <c r="XEV416" s="254"/>
      <c r="XEW416" s="254"/>
      <c r="XEX416" s="254"/>
      <c r="XEY416" s="254"/>
      <c r="XEZ416" s="254"/>
      <c r="XFA416" s="254"/>
      <c r="XFB416" s="254"/>
      <c r="XFC416" s="254"/>
      <c r="XFD416" s="254"/>
    </row>
    <row r="417" spans="6:31 16148:16384" x14ac:dyDescent="0.25">
      <c r="F417" s="254"/>
      <c r="J417" s="254"/>
      <c r="O417" s="254"/>
      <c r="T417" s="254"/>
      <c r="V417" s="254"/>
      <c r="W417" s="254"/>
      <c r="X417" s="254"/>
      <c r="Y417" s="254"/>
      <c r="Z417" s="254"/>
      <c r="AA417" s="254"/>
      <c r="AB417" s="254"/>
      <c r="AC417" s="254"/>
      <c r="AD417" s="254"/>
      <c r="AE417" s="254"/>
      <c r="WWB417" s="254"/>
      <c r="WWC417" s="254"/>
      <c r="WWD417" s="254"/>
      <c r="WWE417" s="254"/>
      <c r="WWF417" s="254"/>
      <c r="WWG417" s="254"/>
      <c r="WWH417" s="254"/>
      <c r="WWI417" s="254"/>
      <c r="WWJ417" s="254"/>
      <c r="WWK417" s="254"/>
      <c r="WWL417" s="254"/>
      <c r="WWM417" s="254"/>
      <c r="WWN417" s="254"/>
      <c r="WWO417" s="254"/>
      <c r="WWP417" s="254"/>
      <c r="WWQ417" s="254"/>
      <c r="WWR417" s="254"/>
      <c r="WWS417" s="254"/>
      <c r="WWT417" s="254"/>
      <c r="WWU417" s="254"/>
      <c r="WWV417" s="254"/>
      <c r="WWW417" s="254"/>
      <c r="WWX417" s="254"/>
      <c r="WWY417" s="254"/>
      <c r="WWZ417" s="254"/>
      <c r="WXA417" s="254"/>
      <c r="WXB417" s="254"/>
      <c r="WXC417" s="254"/>
      <c r="WXD417" s="254"/>
      <c r="WXE417" s="254"/>
      <c r="WXF417" s="254"/>
      <c r="WXG417" s="254"/>
      <c r="WXH417" s="254"/>
      <c r="WXI417" s="254"/>
      <c r="WXJ417" s="254"/>
      <c r="WXK417" s="254"/>
      <c r="WXL417" s="254"/>
      <c r="WXM417" s="254"/>
      <c r="WXN417" s="254"/>
      <c r="WXO417" s="254"/>
      <c r="WXP417" s="254"/>
      <c r="WXQ417" s="254"/>
      <c r="WXR417" s="254"/>
      <c r="WXS417" s="254"/>
      <c r="WXT417" s="254"/>
      <c r="WXU417" s="254"/>
      <c r="WXV417" s="254"/>
      <c r="WXW417" s="254"/>
      <c r="WXX417" s="254"/>
      <c r="WXY417" s="254"/>
      <c r="WXZ417" s="254"/>
      <c r="WYA417" s="254"/>
      <c r="WYB417" s="254"/>
      <c r="WYC417" s="254"/>
      <c r="WYD417" s="254"/>
      <c r="WYE417" s="254"/>
      <c r="WYF417" s="254"/>
      <c r="WYG417" s="254"/>
      <c r="WYH417" s="254"/>
      <c r="WYI417" s="254"/>
      <c r="WYJ417" s="254"/>
      <c r="WYK417" s="254"/>
      <c r="WYL417" s="254"/>
      <c r="WYM417" s="254"/>
      <c r="WYN417" s="254"/>
      <c r="WYO417" s="254"/>
      <c r="WYP417" s="254"/>
      <c r="WYQ417" s="254"/>
      <c r="WYR417" s="254"/>
      <c r="WYS417" s="254"/>
      <c r="WYT417" s="254"/>
      <c r="WYU417" s="254"/>
      <c r="WYV417" s="254"/>
      <c r="WYW417" s="254"/>
      <c r="WYX417" s="254"/>
      <c r="WYY417" s="254"/>
      <c r="WYZ417" s="254"/>
      <c r="WZA417" s="254"/>
      <c r="WZB417" s="254"/>
      <c r="WZC417" s="254"/>
      <c r="WZD417" s="254"/>
      <c r="WZE417" s="254"/>
      <c r="WZF417" s="254"/>
      <c r="WZG417" s="254"/>
      <c r="WZH417" s="254"/>
      <c r="WZI417" s="254"/>
      <c r="WZJ417" s="254"/>
      <c r="WZK417" s="254"/>
      <c r="WZL417" s="254"/>
      <c r="WZM417" s="254"/>
      <c r="WZN417" s="254"/>
      <c r="WZO417" s="254"/>
      <c r="WZP417" s="254"/>
      <c r="WZQ417" s="254"/>
      <c r="WZR417" s="254"/>
      <c r="WZS417" s="254"/>
      <c r="WZT417" s="254"/>
      <c r="WZU417" s="254"/>
      <c r="WZV417" s="254"/>
      <c r="WZW417" s="254"/>
      <c r="WZX417" s="254"/>
      <c r="WZY417" s="254"/>
      <c r="WZZ417" s="254"/>
      <c r="XAA417" s="254"/>
      <c r="XAB417" s="254"/>
      <c r="XAC417" s="254"/>
      <c r="XAD417" s="254"/>
      <c r="XAE417" s="254"/>
      <c r="XAF417" s="254"/>
      <c r="XAG417" s="254"/>
      <c r="XAH417" s="254"/>
      <c r="XAI417" s="254"/>
      <c r="XAJ417" s="254"/>
      <c r="XAK417" s="254"/>
      <c r="XAL417" s="254"/>
      <c r="XAM417" s="254"/>
      <c r="XAN417" s="254"/>
      <c r="XAO417" s="254"/>
      <c r="XAP417" s="254"/>
      <c r="XAQ417" s="254"/>
      <c r="XAR417" s="254"/>
      <c r="XAS417" s="254"/>
      <c r="XAT417" s="254"/>
      <c r="XAU417" s="254"/>
      <c r="XAV417" s="254"/>
      <c r="XAW417" s="254"/>
      <c r="XAX417" s="254"/>
      <c r="XAY417" s="254"/>
      <c r="XAZ417" s="254"/>
      <c r="XBA417" s="254"/>
      <c r="XBB417" s="254"/>
      <c r="XBC417" s="254"/>
      <c r="XBD417" s="254"/>
      <c r="XBE417" s="254"/>
      <c r="XBF417" s="254"/>
      <c r="XBG417" s="254"/>
      <c r="XBH417" s="254"/>
      <c r="XBI417" s="254"/>
      <c r="XBJ417" s="254"/>
      <c r="XBK417" s="254"/>
      <c r="XBL417" s="254"/>
      <c r="XBM417" s="254"/>
      <c r="XBN417" s="254"/>
      <c r="XBO417" s="254"/>
      <c r="XBP417" s="254"/>
      <c r="XBQ417" s="254"/>
      <c r="XBR417" s="254"/>
      <c r="XBS417" s="254"/>
      <c r="XBT417" s="254"/>
      <c r="XBU417" s="254"/>
      <c r="XBV417" s="254"/>
      <c r="XBW417" s="254"/>
      <c r="XBX417" s="254"/>
      <c r="XBY417" s="254"/>
      <c r="XBZ417" s="254"/>
      <c r="XCA417" s="254"/>
      <c r="XCB417" s="254"/>
      <c r="XCC417" s="254"/>
      <c r="XCD417" s="254"/>
      <c r="XCE417" s="254"/>
      <c r="XCF417" s="254"/>
      <c r="XCG417" s="254"/>
      <c r="XCH417" s="254"/>
      <c r="XCI417" s="254"/>
      <c r="XCJ417" s="254"/>
      <c r="XCK417" s="254"/>
      <c r="XCL417" s="254"/>
      <c r="XCM417" s="254"/>
      <c r="XCN417" s="254"/>
      <c r="XCO417" s="254"/>
      <c r="XCP417" s="254"/>
      <c r="XCQ417" s="254"/>
      <c r="XCR417" s="254"/>
      <c r="XCS417" s="254"/>
      <c r="XCT417" s="254"/>
      <c r="XCU417" s="254"/>
      <c r="XCV417" s="254"/>
      <c r="XCW417" s="254"/>
      <c r="XCX417" s="254"/>
      <c r="XCY417" s="254"/>
      <c r="XCZ417" s="254"/>
      <c r="XDA417" s="254"/>
      <c r="XDB417" s="254"/>
      <c r="XDC417" s="254"/>
      <c r="XDD417" s="254"/>
      <c r="XDE417" s="254"/>
      <c r="XDF417" s="254"/>
      <c r="XDG417" s="254"/>
      <c r="XDH417" s="254"/>
      <c r="XDI417" s="254"/>
      <c r="XDJ417" s="254"/>
      <c r="XDK417" s="254"/>
      <c r="XDL417" s="254"/>
      <c r="XDM417" s="254"/>
      <c r="XDN417" s="254"/>
      <c r="XDO417" s="254"/>
      <c r="XDP417" s="254"/>
      <c r="XDQ417" s="254"/>
      <c r="XDR417" s="254"/>
      <c r="XDS417" s="254"/>
      <c r="XDT417" s="254"/>
      <c r="XDU417" s="254"/>
      <c r="XDV417" s="254"/>
      <c r="XDW417" s="254"/>
      <c r="XDX417" s="254"/>
      <c r="XDY417" s="254"/>
      <c r="XDZ417" s="254"/>
      <c r="XEA417" s="254"/>
      <c r="XEB417" s="254"/>
      <c r="XEC417" s="254"/>
      <c r="XED417" s="254"/>
      <c r="XEE417" s="254"/>
      <c r="XEF417" s="254"/>
      <c r="XEG417" s="254"/>
      <c r="XEH417" s="254"/>
      <c r="XEI417" s="254"/>
      <c r="XEJ417" s="254"/>
      <c r="XEK417" s="254"/>
      <c r="XEL417" s="254"/>
      <c r="XEM417" s="254"/>
      <c r="XEN417" s="254"/>
      <c r="XEO417" s="254"/>
      <c r="XEP417" s="254"/>
      <c r="XEQ417" s="254"/>
      <c r="XER417" s="254"/>
      <c r="XES417" s="254"/>
      <c r="XET417" s="254"/>
      <c r="XEU417" s="254"/>
      <c r="XEV417" s="254"/>
      <c r="XEW417" s="254"/>
      <c r="XEX417" s="254"/>
      <c r="XEY417" s="254"/>
      <c r="XEZ417" s="254"/>
      <c r="XFA417" s="254"/>
      <c r="XFB417" s="254"/>
      <c r="XFC417" s="254"/>
      <c r="XFD417" s="254"/>
    </row>
    <row r="418" spans="6:31 16148:16384" x14ac:dyDescent="0.25">
      <c r="F418" s="254"/>
      <c r="J418" s="254"/>
      <c r="O418" s="254"/>
      <c r="T418" s="254"/>
      <c r="V418" s="254"/>
      <c r="W418" s="254"/>
      <c r="X418" s="254"/>
      <c r="Y418" s="254"/>
      <c r="Z418" s="254"/>
      <c r="AA418" s="254"/>
      <c r="AB418" s="254"/>
      <c r="AC418" s="254"/>
      <c r="AD418" s="254"/>
      <c r="AE418" s="254"/>
      <c r="WWB418" s="254"/>
      <c r="WWC418" s="254"/>
      <c r="WWD418" s="254"/>
      <c r="WWE418" s="254"/>
      <c r="WWF418" s="254"/>
      <c r="WWG418" s="254"/>
      <c r="WWH418" s="254"/>
      <c r="WWI418" s="254"/>
      <c r="WWJ418" s="254"/>
      <c r="WWK418" s="254"/>
      <c r="WWL418" s="254"/>
      <c r="WWM418" s="254"/>
      <c r="WWN418" s="254"/>
      <c r="WWO418" s="254"/>
      <c r="WWP418" s="254"/>
      <c r="WWQ418" s="254"/>
      <c r="WWR418" s="254"/>
      <c r="WWS418" s="254"/>
      <c r="WWT418" s="254"/>
      <c r="WWU418" s="254"/>
      <c r="WWV418" s="254"/>
      <c r="WWW418" s="254"/>
      <c r="WWX418" s="254"/>
      <c r="WWY418" s="254"/>
      <c r="WWZ418" s="254"/>
      <c r="WXA418" s="254"/>
      <c r="WXB418" s="254"/>
      <c r="WXC418" s="254"/>
      <c r="WXD418" s="254"/>
      <c r="WXE418" s="254"/>
      <c r="WXF418" s="254"/>
      <c r="WXG418" s="254"/>
      <c r="WXH418" s="254"/>
      <c r="WXI418" s="254"/>
      <c r="WXJ418" s="254"/>
      <c r="WXK418" s="254"/>
      <c r="WXL418" s="254"/>
      <c r="WXM418" s="254"/>
      <c r="WXN418" s="254"/>
      <c r="WXO418" s="254"/>
      <c r="WXP418" s="254"/>
      <c r="WXQ418" s="254"/>
      <c r="WXR418" s="254"/>
      <c r="WXS418" s="254"/>
      <c r="WXT418" s="254"/>
      <c r="WXU418" s="254"/>
      <c r="WXV418" s="254"/>
      <c r="WXW418" s="254"/>
      <c r="WXX418" s="254"/>
      <c r="WXY418" s="254"/>
      <c r="WXZ418" s="254"/>
      <c r="WYA418" s="254"/>
      <c r="WYB418" s="254"/>
      <c r="WYC418" s="254"/>
      <c r="WYD418" s="254"/>
      <c r="WYE418" s="254"/>
      <c r="WYF418" s="254"/>
      <c r="WYG418" s="254"/>
      <c r="WYH418" s="254"/>
      <c r="WYI418" s="254"/>
      <c r="WYJ418" s="254"/>
      <c r="WYK418" s="254"/>
      <c r="WYL418" s="254"/>
      <c r="WYM418" s="254"/>
      <c r="WYN418" s="254"/>
      <c r="WYO418" s="254"/>
      <c r="WYP418" s="254"/>
      <c r="WYQ418" s="254"/>
      <c r="WYR418" s="254"/>
      <c r="WYS418" s="254"/>
      <c r="WYT418" s="254"/>
      <c r="WYU418" s="254"/>
      <c r="WYV418" s="254"/>
      <c r="WYW418" s="254"/>
      <c r="WYX418" s="254"/>
      <c r="WYY418" s="254"/>
      <c r="WYZ418" s="254"/>
      <c r="WZA418" s="254"/>
      <c r="WZB418" s="254"/>
      <c r="WZC418" s="254"/>
      <c r="WZD418" s="254"/>
      <c r="WZE418" s="254"/>
      <c r="WZF418" s="254"/>
      <c r="WZG418" s="254"/>
      <c r="WZH418" s="254"/>
      <c r="WZI418" s="254"/>
      <c r="WZJ418" s="254"/>
      <c r="WZK418" s="254"/>
      <c r="WZL418" s="254"/>
      <c r="WZM418" s="254"/>
      <c r="WZN418" s="254"/>
      <c r="WZO418" s="254"/>
      <c r="WZP418" s="254"/>
      <c r="WZQ418" s="254"/>
      <c r="WZR418" s="254"/>
      <c r="WZS418" s="254"/>
      <c r="WZT418" s="254"/>
      <c r="WZU418" s="254"/>
      <c r="WZV418" s="254"/>
      <c r="WZW418" s="254"/>
      <c r="WZX418" s="254"/>
      <c r="WZY418" s="254"/>
      <c r="WZZ418" s="254"/>
      <c r="XAA418" s="254"/>
      <c r="XAB418" s="254"/>
      <c r="XAC418" s="254"/>
      <c r="XAD418" s="254"/>
      <c r="XAE418" s="254"/>
      <c r="XAF418" s="254"/>
      <c r="XAG418" s="254"/>
      <c r="XAH418" s="254"/>
      <c r="XAI418" s="254"/>
      <c r="XAJ418" s="254"/>
      <c r="XAK418" s="254"/>
      <c r="XAL418" s="254"/>
      <c r="XAM418" s="254"/>
      <c r="XAN418" s="254"/>
      <c r="XAO418" s="254"/>
      <c r="XAP418" s="254"/>
      <c r="XAQ418" s="254"/>
      <c r="XAR418" s="254"/>
      <c r="XAS418" s="254"/>
      <c r="XAT418" s="254"/>
      <c r="XAU418" s="254"/>
      <c r="XAV418" s="254"/>
      <c r="XAW418" s="254"/>
      <c r="XAX418" s="254"/>
      <c r="XAY418" s="254"/>
      <c r="XAZ418" s="254"/>
      <c r="XBA418" s="254"/>
      <c r="XBB418" s="254"/>
      <c r="XBC418" s="254"/>
      <c r="XBD418" s="254"/>
      <c r="XBE418" s="254"/>
      <c r="XBF418" s="254"/>
      <c r="XBG418" s="254"/>
      <c r="XBH418" s="254"/>
      <c r="XBI418" s="254"/>
      <c r="XBJ418" s="254"/>
      <c r="XBK418" s="254"/>
      <c r="XBL418" s="254"/>
      <c r="XBM418" s="254"/>
      <c r="XBN418" s="254"/>
      <c r="XBO418" s="254"/>
      <c r="XBP418" s="254"/>
      <c r="XBQ418" s="254"/>
      <c r="XBR418" s="254"/>
      <c r="XBS418" s="254"/>
      <c r="XBT418" s="254"/>
      <c r="XBU418" s="254"/>
      <c r="XBV418" s="254"/>
      <c r="XBW418" s="254"/>
      <c r="XBX418" s="254"/>
      <c r="XBY418" s="254"/>
      <c r="XBZ418" s="254"/>
      <c r="XCA418" s="254"/>
      <c r="XCB418" s="254"/>
      <c r="XCC418" s="254"/>
      <c r="XCD418" s="254"/>
      <c r="XCE418" s="254"/>
      <c r="XCF418" s="254"/>
      <c r="XCG418" s="254"/>
      <c r="XCH418" s="254"/>
      <c r="XCI418" s="254"/>
      <c r="XCJ418" s="254"/>
      <c r="XCK418" s="254"/>
      <c r="XCL418" s="254"/>
      <c r="XCM418" s="254"/>
      <c r="XCN418" s="254"/>
      <c r="XCO418" s="254"/>
      <c r="XCP418" s="254"/>
      <c r="XCQ418" s="254"/>
      <c r="XCR418" s="254"/>
      <c r="XCS418" s="254"/>
      <c r="XCT418" s="254"/>
      <c r="XCU418" s="254"/>
      <c r="XCV418" s="254"/>
      <c r="XCW418" s="254"/>
      <c r="XCX418" s="254"/>
      <c r="XCY418" s="254"/>
      <c r="XCZ418" s="254"/>
      <c r="XDA418" s="254"/>
      <c r="XDB418" s="254"/>
      <c r="XDC418" s="254"/>
      <c r="XDD418" s="254"/>
      <c r="XDE418" s="254"/>
      <c r="XDF418" s="254"/>
      <c r="XDG418" s="254"/>
      <c r="XDH418" s="254"/>
      <c r="XDI418" s="254"/>
      <c r="XDJ418" s="254"/>
      <c r="XDK418" s="254"/>
      <c r="XDL418" s="254"/>
      <c r="XDM418" s="254"/>
      <c r="XDN418" s="254"/>
      <c r="XDO418" s="254"/>
      <c r="XDP418" s="254"/>
      <c r="XDQ418" s="254"/>
      <c r="XDR418" s="254"/>
      <c r="XDS418" s="254"/>
      <c r="XDT418" s="254"/>
      <c r="XDU418" s="254"/>
      <c r="XDV418" s="254"/>
      <c r="XDW418" s="254"/>
      <c r="XDX418" s="254"/>
      <c r="XDY418" s="254"/>
      <c r="XDZ418" s="254"/>
      <c r="XEA418" s="254"/>
      <c r="XEB418" s="254"/>
      <c r="XEC418" s="254"/>
      <c r="XED418" s="254"/>
      <c r="XEE418" s="254"/>
      <c r="XEF418" s="254"/>
      <c r="XEG418" s="254"/>
      <c r="XEH418" s="254"/>
      <c r="XEI418" s="254"/>
      <c r="XEJ418" s="254"/>
      <c r="XEK418" s="254"/>
      <c r="XEL418" s="254"/>
      <c r="XEM418" s="254"/>
      <c r="XEN418" s="254"/>
      <c r="XEO418" s="254"/>
      <c r="XEP418" s="254"/>
      <c r="XEQ418" s="254"/>
      <c r="XER418" s="254"/>
      <c r="XES418" s="254"/>
      <c r="XET418" s="254"/>
      <c r="XEU418" s="254"/>
      <c r="XEV418" s="254"/>
      <c r="XEW418" s="254"/>
      <c r="XEX418" s="254"/>
      <c r="XEY418" s="254"/>
      <c r="XEZ418" s="254"/>
      <c r="XFA418" s="254"/>
      <c r="XFB418" s="254"/>
      <c r="XFC418" s="254"/>
      <c r="XFD418" s="254"/>
    </row>
    <row r="419" spans="6:31 16148:16384" x14ac:dyDescent="0.25">
      <c r="F419" s="254"/>
      <c r="J419" s="254"/>
      <c r="O419" s="254"/>
      <c r="T419" s="254"/>
      <c r="V419" s="254"/>
      <c r="W419" s="254"/>
      <c r="X419" s="254"/>
      <c r="Y419" s="254"/>
      <c r="Z419" s="254"/>
      <c r="AA419" s="254"/>
      <c r="AB419" s="254"/>
      <c r="AC419" s="254"/>
      <c r="AD419" s="254"/>
      <c r="AE419" s="254"/>
      <c r="WWB419" s="254"/>
      <c r="WWC419" s="254"/>
      <c r="WWD419" s="254"/>
      <c r="WWE419" s="254"/>
      <c r="WWF419" s="254"/>
      <c r="WWG419" s="254"/>
      <c r="WWH419" s="254"/>
      <c r="WWI419" s="254"/>
      <c r="WWJ419" s="254"/>
      <c r="WWK419" s="254"/>
      <c r="WWL419" s="254"/>
      <c r="WWM419" s="254"/>
      <c r="WWN419" s="254"/>
      <c r="WWO419" s="254"/>
      <c r="WWP419" s="254"/>
      <c r="WWQ419" s="254"/>
      <c r="WWR419" s="254"/>
      <c r="WWS419" s="254"/>
      <c r="WWT419" s="254"/>
      <c r="WWU419" s="254"/>
      <c r="WWV419" s="254"/>
      <c r="WWW419" s="254"/>
      <c r="WWX419" s="254"/>
      <c r="WWY419" s="254"/>
      <c r="WWZ419" s="254"/>
      <c r="WXA419" s="254"/>
      <c r="WXB419" s="254"/>
      <c r="WXC419" s="254"/>
      <c r="WXD419" s="254"/>
      <c r="WXE419" s="254"/>
      <c r="WXF419" s="254"/>
      <c r="WXG419" s="254"/>
      <c r="WXH419" s="254"/>
      <c r="WXI419" s="254"/>
      <c r="WXJ419" s="254"/>
      <c r="WXK419" s="254"/>
      <c r="WXL419" s="254"/>
      <c r="WXM419" s="254"/>
      <c r="WXN419" s="254"/>
      <c r="WXO419" s="254"/>
      <c r="WXP419" s="254"/>
      <c r="WXQ419" s="254"/>
      <c r="WXR419" s="254"/>
      <c r="WXS419" s="254"/>
      <c r="WXT419" s="254"/>
      <c r="WXU419" s="254"/>
      <c r="WXV419" s="254"/>
      <c r="WXW419" s="254"/>
      <c r="WXX419" s="254"/>
      <c r="WXY419" s="254"/>
      <c r="WXZ419" s="254"/>
      <c r="WYA419" s="254"/>
      <c r="WYB419" s="254"/>
      <c r="WYC419" s="254"/>
      <c r="WYD419" s="254"/>
      <c r="WYE419" s="254"/>
      <c r="WYF419" s="254"/>
      <c r="WYG419" s="254"/>
      <c r="WYH419" s="254"/>
      <c r="WYI419" s="254"/>
      <c r="WYJ419" s="254"/>
      <c r="WYK419" s="254"/>
      <c r="WYL419" s="254"/>
      <c r="WYM419" s="254"/>
      <c r="WYN419" s="254"/>
      <c r="WYO419" s="254"/>
      <c r="WYP419" s="254"/>
      <c r="WYQ419" s="254"/>
      <c r="WYR419" s="254"/>
      <c r="WYS419" s="254"/>
      <c r="WYT419" s="254"/>
      <c r="WYU419" s="254"/>
      <c r="WYV419" s="254"/>
      <c r="WYW419" s="254"/>
      <c r="WYX419" s="254"/>
      <c r="WYY419" s="254"/>
      <c r="WYZ419" s="254"/>
      <c r="WZA419" s="254"/>
      <c r="WZB419" s="254"/>
      <c r="WZC419" s="254"/>
      <c r="WZD419" s="254"/>
      <c r="WZE419" s="254"/>
      <c r="WZF419" s="254"/>
      <c r="WZG419" s="254"/>
      <c r="WZH419" s="254"/>
      <c r="WZI419" s="254"/>
      <c r="WZJ419" s="254"/>
      <c r="WZK419" s="254"/>
      <c r="WZL419" s="254"/>
      <c r="WZM419" s="254"/>
      <c r="WZN419" s="254"/>
      <c r="WZO419" s="254"/>
      <c r="WZP419" s="254"/>
      <c r="WZQ419" s="254"/>
      <c r="WZR419" s="254"/>
      <c r="WZS419" s="254"/>
      <c r="WZT419" s="254"/>
      <c r="WZU419" s="254"/>
      <c r="WZV419" s="254"/>
      <c r="WZW419" s="254"/>
      <c r="WZX419" s="254"/>
      <c r="WZY419" s="254"/>
      <c r="WZZ419" s="254"/>
      <c r="XAA419" s="254"/>
      <c r="XAB419" s="254"/>
      <c r="XAC419" s="254"/>
      <c r="XAD419" s="254"/>
      <c r="XAE419" s="254"/>
      <c r="XAF419" s="254"/>
      <c r="XAG419" s="254"/>
      <c r="XAH419" s="254"/>
      <c r="XAI419" s="254"/>
      <c r="XAJ419" s="254"/>
      <c r="XAK419" s="254"/>
      <c r="XAL419" s="254"/>
      <c r="XAM419" s="254"/>
      <c r="XAN419" s="254"/>
      <c r="XAO419" s="254"/>
      <c r="XAP419" s="254"/>
      <c r="XAQ419" s="254"/>
      <c r="XAR419" s="254"/>
      <c r="XAS419" s="254"/>
      <c r="XAT419" s="254"/>
      <c r="XAU419" s="254"/>
      <c r="XAV419" s="254"/>
      <c r="XAW419" s="254"/>
      <c r="XAX419" s="254"/>
      <c r="XAY419" s="254"/>
      <c r="XAZ419" s="254"/>
      <c r="XBA419" s="254"/>
      <c r="XBB419" s="254"/>
      <c r="XBC419" s="254"/>
      <c r="XBD419" s="254"/>
      <c r="XBE419" s="254"/>
      <c r="XBF419" s="254"/>
      <c r="XBG419" s="254"/>
      <c r="XBH419" s="254"/>
      <c r="XBI419" s="254"/>
      <c r="XBJ419" s="254"/>
      <c r="XBK419" s="254"/>
      <c r="XBL419" s="254"/>
      <c r="XBM419" s="254"/>
      <c r="XBN419" s="254"/>
      <c r="XBO419" s="254"/>
      <c r="XBP419" s="254"/>
      <c r="XBQ419" s="254"/>
      <c r="XBR419" s="254"/>
      <c r="XBS419" s="254"/>
      <c r="XBT419" s="254"/>
      <c r="XBU419" s="254"/>
      <c r="XBV419" s="254"/>
      <c r="XBW419" s="254"/>
      <c r="XBX419" s="254"/>
      <c r="XBY419" s="254"/>
      <c r="XBZ419" s="254"/>
      <c r="XCA419" s="254"/>
      <c r="XCB419" s="254"/>
      <c r="XCC419" s="254"/>
      <c r="XCD419" s="254"/>
      <c r="XCE419" s="254"/>
      <c r="XCF419" s="254"/>
      <c r="XCG419" s="254"/>
      <c r="XCH419" s="254"/>
      <c r="XCI419" s="254"/>
      <c r="XCJ419" s="254"/>
      <c r="XCK419" s="254"/>
      <c r="XCL419" s="254"/>
      <c r="XCM419" s="254"/>
      <c r="XCN419" s="254"/>
      <c r="XCO419" s="254"/>
      <c r="XCP419" s="254"/>
      <c r="XCQ419" s="254"/>
      <c r="XCR419" s="254"/>
      <c r="XCS419" s="254"/>
      <c r="XCT419" s="254"/>
      <c r="XCU419" s="254"/>
      <c r="XCV419" s="254"/>
      <c r="XCW419" s="254"/>
      <c r="XCX419" s="254"/>
      <c r="XCY419" s="254"/>
      <c r="XCZ419" s="254"/>
      <c r="XDA419" s="254"/>
      <c r="XDB419" s="254"/>
      <c r="XDC419" s="254"/>
      <c r="XDD419" s="254"/>
      <c r="XDE419" s="254"/>
      <c r="XDF419" s="254"/>
      <c r="XDG419" s="254"/>
      <c r="XDH419" s="254"/>
      <c r="XDI419" s="254"/>
      <c r="XDJ419" s="254"/>
      <c r="XDK419" s="254"/>
      <c r="XDL419" s="254"/>
      <c r="XDM419" s="254"/>
      <c r="XDN419" s="254"/>
      <c r="XDO419" s="254"/>
      <c r="XDP419" s="254"/>
      <c r="XDQ419" s="254"/>
      <c r="XDR419" s="254"/>
      <c r="XDS419" s="254"/>
      <c r="XDT419" s="254"/>
      <c r="XDU419" s="254"/>
      <c r="XDV419" s="254"/>
      <c r="XDW419" s="254"/>
      <c r="XDX419" s="254"/>
      <c r="XDY419" s="254"/>
      <c r="XDZ419" s="254"/>
      <c r="XEA419" s="254"/>
      <c r="XEB419" s="254"/>
      <c r="XEC419" s="254"/>
      <c r="XED419" s="254"/>
      <c r="XEE419" s="254"/>
      <c r="XEF419" s="254"/>
      <c r="XEG419" s="254"/>
      <c r="XEH419" s="254"/>
      <c r="XEI419" s="254"/>
      <c r="XEJ419" s="254"/>
      <c r="XEK419" s="254"/>
      <c r="XEL419" s="254"/>
      <c r="XEM419" s="254"/>
      <c r="XEN419" s="254"/>
      <c r="XEO419" s="254"/>
      <c r="XEP419" s="254"/>
      <c r="XEQ419" s="254"/>
      <c r="XER419" s="254"/>
      <c r="XES419" s="254"/>
      <c r="XET419" s="254"/>
      <c r="XEU419" s="254"/>
      <c r="XEV419" s="254"/>
      <c r="XEW419" s="254"/>
      <c r="XEX419" s="254"/>
      <c r="XEY419" s="254"/>
      <c r="XEZ419" s="254"/>
      <c r="XFA419" s="254"/>
      <c r="XFB419" s="254"/>
      <c r="XFC419" s="254"/>
      <c r="XFD419" s="254"/>
    </row>
    <row r="420" spans="6:31 16148:16384" x14ac:dyDescent="0.25">
      <c r="F420" s="254"/>
      <c r="J420" s="254"/>
      <c r="O420" s="254"/>
      <c r="T420" s="254"/>
      <c r="V420" s="254"/>
      <c r="W420" s="254"/>
      <c r="X420" s="254"/>
      <c r="Y420" s="254"/>
      <c r="Z420" s="254"/>
      <c r="AA420" s="254"/>
      <c r="AB420" s="254"/>
      <c r="AC420" s="254"/>
      <c r="AD420" s="254"/>
      <c r="AE420" s="254"/>
      <c r="WWB420" s="254"/>
      <c r="WWC420" s="254"/>
      <c r="WWD420" s="254"/>
      <c r="WWE420" s="254"/>
      <c r="WWF420" s="254"/>
      <c r="WWG420" s="254"/>
      <c r="WWH420" s="254"/>
      <c r="WWI420" s="254"/>
      <c r="WWJ420" s="254"/>
      <c r="WWK420" s="254"/>
      <c r="WWL420" s="254"/>
      <c r="WWM420" s="254"/>
      <c r="WWN420" s="254"/>
      <c r="WWO420" s="254"/>
      <c r="WWP420" s="254"/>
      <c r="WWQ420" s="254"/>
      <c r="WWR420" s="254"/>
      <c r="WWS420" s="254"/>
      <c r="WWT420" s="254"/>
      <c r="WWU420" s="254"/>
      <c r="WWV420" s="254"/>
      <c r="WWW420" s="254"/>
      <c r="WWX420" s="254"/>
      <c r="WWY420" s="254"/>
      <c r="WWZ420" s="254"/>
      <c r="WXA420" s="254"/>
      <c r="WXB420" s="254"/>
      <c r="WXC420" s="254"/>
      <c r="WXD420" s="254"/>
      <c r="WXE420" s="254"/>
      <c r="WXF420" s="254"/>
      <c r="WXG420" s="254"/>
      <c r="WXH420" s="254"/>
      <c r="WXI420" s="254"/>
      <c r="WXJ420" s="254"/>
      <c r="WXK420" s="254"/>
      <c r="WXL420" s="254"/>
      <c r="WXM420" s="254"/>
      <c r="WXN420" s="254"/>
      <c r="WXO420" s="254"/>
      <c r="WXP420" s="254"/>
      <c r="WXQ420" s="254"/>
      <c r="WXR420" s="254"/>
      <c r="WXS420" s="254"/>
      <c r="WXT420" s="254"/>
      <c r="WXU420" s="254"/>
      <c r="WXV420" s="254"/>
      <c r="WXW420" s="254"/>
      <c r="WXX420" s="254"/>
      <c r="WXY420" s="254"/>
      <c r="WXZ420" s="254"/>
      <c r="WYA420" s="254"/>
      <c r="WYB420" s="254"/>
      <c r="WYC420" s="254"/>
      <c r="WYD420" s="254"/>
      <c r="WYE420" s="254"/>
      <c r="WYF420" s="254"/>
      <c r="WYG420" s="254"/>
      <c r="WYH420" s="254"/>
      <c r="WYI420" s="254"/>
      <c r="WYJ420" s="254"/>
      <c r="WYK420" s="254"/>
      <c r="WYL420" s="254"/>
      <c r="WYM420" s="254"/>
      <c r="WYN420" s="254"/>
      <c r="WYO420" s="254"/>
      <c r="WYP420" s="254"/>
      <c r="WYQ420" s="254"/>
      <c r="WYR420" s="254"/>
      <c r="WYS420" s="254"/>
      <c r="WYT420" s="254"/>
      <c r="WYU420" s="254"/>
      <c r="WYV420" s="254"/>
      <c r="WYW420" s="254"/>
      <c r="WYX420" s="254"/>
      <c r="WYY420" s="254"/>
      <c r="WYZ420" s="254"/>
      <c r="WZA420" s="254"/>
      <c r="WZB420" s="254"/>
      <c r="WZC420" s="254"/>
      <c r="WZD420" s="254"/>
      <c r="WZE420" s="254"/>
      <c r="WZF420" s="254"/>
      <c r="WZG420" s="254"/>
      <c r="WZH420" s="254"/>
      <c r="WZI420" s="254"/>
      <c r="WZJ420" s="254"/>
      <c r="WZK420" s="254"/>
      <c r="WZL420" s="254"/>
      <c r="WZM420" s="254"/>
      <c r="WZN420" s="254"/>
      <c r="WZO420" s="254"/>
      <c r="WZP420" s="254"/>
      <c r="WZQ420" s="254"/>
      <c r="WZR420" s="254"/>
      <c r="WZS420" s="254"/>
      <c r="WZT420" s="254"/>
      <c r="WZU420" s="254"/>
      <c r="WZV420" s="254"/>
      <c r="WZW420" s="254"/>
      <c r="WZX420" s="254"/>
      <c r="WZY420" s="254"/>
      <c r="WZZ420" s="254"/>
      <c r="XAA420" s="254"/>
      <c r="XAB420" s="254"/>
      <c r="XAC420" s="254"/>
      <c r="XAD420" s="254"/>
      <c r="XAE420" s="254"/>
      <c r="XAF420" s="254"/>
      <c r="XAG420" s="254"/>
      <c r="XAH420" s="254"/>
      <c r="XAI420" s="254"/>
      <c r="XAJ420" s="254"/>
      <c r="XAK420" s="254"/>
      <c r="XAL420" s="254"/>
      <c r="XAM420" s="254"/>
      <c r="XAN420" s="254"/>
      <c r="XAO420" s="254"/>
      <c r="XAP420" s="254"/>
      <c r="XAQ420" s="254"/>
      <c r="XAR420" s="254"/>
      <c r="XAS420" s="254"/>
      <c r="XAT420" s="254"/>
      <c r="XAU420" s="254"/>
      <c r="XAV420" s="254"/>
      <c r="XAW420" s="254"/>
      <c r="XAX420" s="254"/>
      <c r="XAY420" s="254"/>
      <c r="XAZ420" s="254"/>
      <c r="XBA420" s="254"/>
      <c r="XBB420" s="254"/>
      <c r="XBC420" s="254"/>
      <c r="XBD420" s="254"/>
      <c r="XBE420" s="254"/>
      <c r="XBF420" s="254"/>
      <c r="XBG420" s="254"/>
      <c r="XBH420" s="254"/>
      <c r="XBI420" s="254"/>
      <c r="XBJ420" s="254"/>
      <c r="XBK420" s="254"/>
      <c r="XBL420" s="254"/>
      <c r="XBM420" s="254"/>
      <c r="XBN420" s="254"/>
      <c r="XBO420" s="254"/>
      <c r="XBP420" s="254"/>
      <c r="XBQ420" s="254"/>
      <c r="XBR420" s="254"/>
      <c r="XBS420" s="254"/>
      <c r="XBT420" s="254"/>
      <c r="XBU420" s="254"/>
      <c r="XBV420" s="254"/>
      <c r="XBW420" s="254"/>
      <c r="XBX420" s="254"/>
      <c r="XBY420" s="254"/>
      <c r="XBZ420" s="254"/>
      <c r="XCA420" s="254"/>
      <c r="XCB420" s="254"/>
      <c r="XCC420" s="254"/>
      <c r="XCD420" s="254"/>
      <c r="XCE420" s="254"/>
      <c r="XCF420" s="254"/>
      <c r="XCG420" s="254"/>
      <c r="XCH420" s="254"/>
      <c r="XCI420" s="254"/>
      <c r="XCJ420" s="254"/>
      <c r="XCK420" s="254"/>
      <c r="XCL420" s="254"/>
      <c r="XCM420" s="254"/>
      <c r="XCN420" s="254"/>
      <c r="XCO420" s="254"/>
      <c r="XCP420" s="254"/>
      <c r="XCQ420" s="254"/>
      <c r="XCR420" s="254"/>
      <c r="XCS420" s="254"/>
      <c r="XCT420" s="254"/>
      <c r="XCU420" s="254"/>
      <c r="XCV420" s="254"/>
      <c r="XCW420" s="254"/>
      <c r="XCX420" s="254"/>
      <c r="XCY420" s="254"/>
      <c r="XCZ420" s="254"/>
      <c r="XDA420" s="254"/>
      <c r="XDB420" s="254"/>
      <c r="XDC420" s="254"/>
      <c r="XDD420" s="254"/>
      <c r="XDE420" s="254"/>
      <c r="XDF420" s="254"/>
      <c r="XDG420" s="254"/>
      <c r="XDH420" s="254"/>
      <c r="XDI420" s="254"/>
      <c r="XDJ420" s="254"/>
      <c r="XDK420" s="254"/>
      <c r="XDL420" s="254"/>
      <c r="XDM420" s="254"/>
      <c r="XDN420" s="254"/>
      <c r="XDO420" s="254"/>
      <c r="XDP420" s="254"/>
      <c r="XDQ420" s="254"/>
      <c r="XDR420" s="254"/>
      <c r="XDS420" s="254"/>
      <c r="XDT420" s="254"/>
      <c r="XDU420" s="254"/>
      <c r="XDV420" s="254"/>
      <c r="XDW420" s="254"/>
      <c r="XDX420" s="254"/>
      <c r="XDY420" s="254"/>
      <c r="XDZ420" s="254"/>
      <c r="XEA420" s="254"/>
      <c r="XEB420" s="254"/>
      <c r="XEC420" s="254"/>
      <c r="XED420" s="254"/>
      <c r="XEE420" s="254"/>
      <c r="XEF420" s="254"/>
      <c r="XEG420" s="254"/>
      <c r="XEH420" s="254"/>
      <c r="XEI420" s="254"/>
      <c r="XEJ420" s="254"/>
      <c r="XEK420" s="254"/>
      <c r="XEL420" s="254"/>
      <c r="XEM420" s="254"/>
      <c r="XEN420" s="254"/>
      <c r="XEO420" s="254"/>
      <c r="XEP420" s="254"/>
      <c r="XEQ420" s="254"/>
      <c r="XER420" s="254"/>
      <c r="XES420" s="254"/>
      <c r="XET420" s="254"/>
      <c r="XEU420" s="254"/>
      <c r="XEV420" s="254"/>
      <c r="XEW420" s="254"/>
      <c r="XEX420" s="254"/>
      <c r="XEY420" s="254"/>
      <c r="XEZ420" s="254"/>
      <c r="XFA420" s="254"/>
      <c r="XFB420" s="254"/>
      <c r="XFC420" s="254"/>
      <c r="XFD420" s="254"/>
    </row>
    <row r="421" spans="6:31 16148:16384" x14ac:dyDescent="0.25">
      <c r="F421" s="254"/>
      <c r="J421" s="254"/>
      <c r="O421" s="254"/>
      <c r="T421" s="254"/>
      <c r="V421" s="254"/>
      <c r="W421" s="254"/>
      <c r="X421" s="254"/>
      <c r="Y421" s="254"/>
      <c r="Z421" s="254"/>
      <c r="AA421" s="254"/>
      <c r="AB421" s="254"/>
      <c r="AC421" s="254"/>
      <c r="AD421" s="254"/>
      <c r="AE421" s="254"/>
      <c r="WWB421" s="254"/>
      <c r="WWC421" s="254"/>
      <c r="WWD421" s="254"/>
      <c r="WWE421" s="254"/>
      <c r="WWF421" s="254"/>
      <c r="WWG421" s="254"/>
      <c r="WWH421" s="254"/>
      <c r="WWI421" s="254"/>
      <c r="WWJ421" s="254"/>
      <c r="WWK421" s="254"/>
      <c r="WWL421" s="254"/>
      <c r="WWM421" s="254"/>
      <c r="WWN421" s="254"/>
      <c r="WWO421" s="254"/>
      <c r="WWP421" s="254"/>
      <c r="WWQ421" s="254"/>
      <c r="WWR421" s="254"/>
      <c r="WWS421" s="254"/>
      <c r="WWT421" s="254"/>
      <c r="WWU421" s="254"/>
      <c r="WWV421" s="254"/>
      <c r="WWW421" s="254"/>
      <c r="WWX421" s="254"/>
      <c r="WWY421" s="254"/>
      <c r="WWZ421" s="254"/>
      <c r="WXA421" s="254"/>
      <c r="WXB421" s="254"/>
      <c r="WXC421" s="254"/>
      <c r="WXD421" s="254"/>
      <c r="WXE421" s="254"/>
      <c r="WXF421" s="254"/>
      <c r="WXG421" s="254"/>
      <c r="WXH421" s="254"/>
      <c r="WXI421" s="254"/>
      <c r="WXJ421" s="254"/>
      <c r="WXK421" s="254"/>
      <c r="WXL421" s="254"/>
      <c r="WXM421" s="254"/>
      <c r="WXN421" s="254"/>
      <c r="WXO421" s="254"/>
      <c r="WXP421" s="254"/>
      <c r="WXQ421" s="254"/>
      <c r="WXR421" s="254"/>
      <c r="WXS421" s="254"/>
      <c r="WXT421" s="254"/>
      <c r="WXU421" s="254"/>
      <c r="WXV421" s="254"/>
      <c r="WXW421" s="254"/>
      <c r="WXX421" s="254"/>
      <c r="WXY421" s="254"/>
      <c r="WXZ421" s="254"/>
      <c r="WYA421" s="254"/>
      <c r="WYB421" s="254"/>
      <c r="WYC421" s="254"/>
      <c r="WYD421" s="254"/>
      <c r="WYE421" s="254"/>
      <c r="WYF421" s="254"/>
      <c r="WYG421" s="254"/>
      <c r="WYH421" s="254"/>
      <c r="WYI421" s="254"/>
      <c r="WYJ421" s="254"/>
      <c r="WYK421" s="254"/>
      <c r="WYL421" s="254"/>
      <c r="WYM421" s="254"/>
      <c r="WYN421" s="254"/>
      <c r="WYO421" s="254"/>
      <c r="WYP421" s="254"/>
      <c r="WYQ421" s="254"/>
      <c r="WYR421" s="254"/>
      <c r="WYS421" s="254"/>
      <c r="WYT421" s="254"/>
      <c r="WYU421" s="254"/>
      <c r="WYV421" s="254"/>
      <c r="WYW421" s="254"/>
      <c r="WYX421" s="254"/>
      <c r="WYY421" s="254"/>
      <c r="WYZ421" s="254"/>
      <c r="WZA421" s="254"/>
      <c r="WZB421" s="254"/>
      <c r="WZC421" s="254"/>
      <c r="WZD421" s="254"/>
      <c r="WZE421" s="254"/>
      <c r="WZF421" s="254"/>
      <c r="WZG421" s="254"/>
      <c r="WZH421" s="254"/>
      <c r="WZI421" s="254"/>
      <c r="WZJ421" s="254"/>
      <c r="WZK421" s="254"/>
      <c r="WZL421" s="254"/>
      <c r="WZM421" s="254"/>
      <c r="WZN421" s="254"/>
      <c r="WZO421" s="254"/>
      <c r="WZP421" s="254"/>
      <c r="WZQ421" s="254"/>
      <c r="WZR421" s="254"/>
      <c r="WZS421" s="254"/>
      <c r="WZT421" s="254"/>
      <c r="WZU421" s="254"/>
      <c r="WZV421" s="254"/>
      <c r="WZW421" s="254"/>
      <c r="WZX421" s="254"/>
      <c r="WZY421" s="254"/>
      <c r="WZZ421" s="254"/>
      <c r="XAA421" s="254"/>
      <c r="XAB421" s="254"/>
      <c r="XAC421" s="254"/>
      <c r="XAD421" s="254"/>
      <c r="XAE421" s="254"/>
      <c r="XAF421" s="254"/>
      <c r="XAG421" s="254"/>
      <c r="XAH421" s="254"/>
      <c r="XAI421" s="254"/>
      <c r="XAJ421" s="254"/>
      <c r="XAK421" s="254"/>
      <c r="XAL421" s="254"/>
      <c r="XAM421" s="254"/>
      <c r="XAN421" s="254"/>
      <c r="XAO421" s="254"/>
      <c r="XAP421" s="254"/>
      <c r="XAQ421" s="254"/>
      <c r="XAR421" s="254"/>
      <c r="XAS421" s="254"/>
      <c r="XAT421" s="254"/>
      <c r="XAU421" s="254"/>
      <c r="XAV421" s="254"/>
      <c r="XAW421" s="254"/>
      <c r="XAX421" s="254"/>
      <c r="XAY421" s="254"/>
      <c r="XAZ421" s="254"/>
      <c r="XBA421" s="254"/>
      <c r="XBB421" s="254"/>
      <c r="XBC421" s="254"/>
      <c r="XBD421" s="254"/>
      <c r="XBE421" s="254"/>
      <c r="XBF421" s="254"/>
      <c r="XBG421" s="254"/>
      <c r="XBH421" s="254"/>
      <c r="XBI421" s="254"/>
      <c r="XBJ421" s="254"/>
      <c r="XBK421" s="254"/>
      <c r="XBL421" s="254"/>
      <c r="XBM421" s="254"/>
      <c r="XBN421" s="254"/>
      <c r="XBO421" s="254"/>
      <c r="XBP421" s="254"/>
      <c r="XBQ421" s="254"/>
      <c r="XBR421" s="254"/>
      <c r="XBS421" s="254"/>
      <c r="XBT421" s="254"/>
      <c r="XBU421" s="254"/>
      <c r="XBV421" s="254"/>
      <c r="XBW421" s="254"/>
      <c r="XBX421" s="254"/>
      <c r="XBY421" s="254"/>
      <c r="XBZ421" s="254"/>
      <c r="XCA421" s="254"/>
      <c r="XCB421" s="254"/>
      <c r="XCC421" s="254"/>
      <c r="XCD421" s="254"/>
      <c r="XCE421" s="254"/>
      <c r="XCF421" s="254"/>
      <c r="XCG421" s="254"/>
      <c r="XCH421" s="254"/>
      <c r="XCI421" s="254"/>
      <c r="XCJ421" s="254"/>
      <c r="XCK421" s="254"/>
      <c r="XCL421" s="254"/>
      <c r="XCM421" s="254"/>
      <c r="XCN421" s="254"/>
      <c r="XCO421" s="254"/>
      <c r="XCP421" s="254"/>
      <c r="XCQ421" s="254"/>
      <c r="XCR421" s="254"/>
      <c r="XCS421" s="254"/>
      <c r="XCT421" s="254"/>
      <c r="XCU421" s="254"/>
      <c r="XCV421" s="254"/>
      <c r="XCW421" s="254"/>
      <c r="XCX421" s="254"/>
      <c r="XCY421" s="254"/>
      <c r="XCZ421" s="254"/>
      <c r="XDA421" s="254"/>
      <c r="XDB421" s="254"/>
      <c r="XDC421" s="254"/>
      <c r="XDD421" s="254"/>
      <c r="XDE421" s="254"/>
      <c r="XDF421" s="254"/>
      <c r="XDG421" s="254"/>
      <c r="XDH421" s="254"/>
      <c r="XDI421" s="254"/>
      <c r="XDJ421" s="254"/>
      <c r="XDK421" s="254"/>
      <c r="XDL421" s="254"/>
      <c r="XDM421" s="254"/>
      <c r="XDN421" s="254"/>
      <c r="XDO421" s="254"/>
      <c r="XDP421" s="254"/>
      <c r="XDQ421" s="254"/>
      <c r="XDR421" s="254"/>
      <c r="XDS421" s="254"/>
      <c r="XDT421" s="254"/>
      <c r="XDU421" s="254"/>
      <c r="XDV421" s="254"/>
      <c r="XDW421" s="254"/>
      <c r="XDX421" s="254"/>
      <c r="XDY421" s="254"/>
      <c r="XDZ421" s="254"/>
      <c r="XEA421" s="254"/>
      <c r="XEB421" s="254"/>
      <c r="XEC421" s="254"/>
      <c r="XED421" s="254"/>
      <c r="XEE421" s="254"/>
      <c r="XEF421" s="254"/>
      <c r="XEG421" s="254"/>
      <c r="XEH421" s="254"/>
      <c r="XEI421" s="254"/>
      <c r="XEJ421" s="254"/>
      <c r="XEK421" s="254"/>
      <c r="XEL421" s="254"/>
      <c r="XEM421" s="254"/>
      <c r="XEN421" s="254"/>
      <c r="XEO421" s="254"/>
      <c r="XEP421" s="254"/>
      <c r="XEQ421" s="254"/>
      <c r="XER421" s="254"/>
      <c r="XES421" s="254"/>
      <c r="XET421" s="254"/>
      <c r="XEU421" s="254"/>
      <c r="XEV421" s="254"/>
      <c r="XEW421" s="254"/>
      <c r="XEX421" s="254"/>
      <c r="XEY421" s="254"/>
      <c r="XEZ421" s="254"/>
      <c r="XFA421" s="254"/>
      <c r="XFB421" s="254"/>
      <c r="XFC421" s="254"/>
      <c r="XFD421" s="254"/>
    </row>
    <row r="422" spans="6:31 16148:16384" x14ac:dyDescent="0.25">
      <c r="F422" s="254"/>
      <c r="J422" s="254"/>
      <c r="O422" s="254"/>
      <c r="T422" s="254"/>
      <c r="V422" s="254"/>
      <c r="W422" s="254"/>
      <c r="X422" s="254"/>
      <c r="Y422" s="254"/>
      <c r="Z422" s="254"/>
      <c r="AA422" s="254"/>
      <c r="AB422" s="254"/>
      <c r="AC422" s="254"/>
      <c r="AD422" s="254"/>
      <c r="AE422" s="254"/>
      <c r="WWB422" s="254"/>
      <c r="WWC422" s="254"/>
      <c r="WWD422" s="254"/>
      <c r="WWE422" s="254"/>
      <c r="WWF422" s="254"/>
      <c r="WWG422" s="254"/>
      <c r="WWH422" s="254"/>
      <c r="WWI422" s="254"/>
      <c r="WWJ422" s="254"/>
      <c r="WWK422" s="254"/>
      <c r="WWL422" s="254"/>
      <c r="WWM422" s="254"/>
      <c r="WWN422" s="254"/>
      <c r="WWO422" s="254"/>
      <c r="WWP422" s="254"/>
      <c r="WWQ422" s="254"/>
      <c r="WWR422" s="254"/>
      <c r="WWS422" s="254"/>
      <c r="WWT422" s="254"/>
      <c r="WWU422" s="254"/>
      <c r="WWV422" s="254"/>
      <c r="WWW422" s="254"/>
      <c r="WWX422" s="254"/>
      <c r="WWY422" s="254"/>
      <c r="WWZ422" s="254"/>
      <c r="WXA422" s="254"/>
      <c r="WXB422" s="254"/>
      <c r="WXC422" s="254"/>
      <c r="WXD422" s="254"/>
      <c r="WXE422" s="254"/>
      <c r="WXF422" s="254"/>
      <c r="WXG422" s="254"/>
      <c r="WXH422" s="254"/>
      <c r="WXI422" s="254"/>
      <c r="WXJ422" s="254"/>
      <c r="WXK422" s="254"/>
      <c r="WXL422" s="254"/>
      <c r="WXM422" s="254"/>
      <c r="WXN422" s="254"/>
      <c r="WXO422" s="254"/>
      <c r="WXP422" s="254"/>
      <c r="WXQ422" s="254"/>
      <c r="WXR422" s="254"/>
      <c r="WXS422" s="254"/>
      <c r="WXT422" s="254"/>
      <c r="WXU422" s="254"/>
      <c r="WXV422" s="254"/>
      <c r="WXW422" s="254"/>
      <c r="WXX422" s="254"/>
      <c r="WXY422" s="254"/>
      <c r="WXZ422" s="254"/>
      <c r="WYA422" s="254"/>
      <c r="WYB422" s="254"/>
      <c r="WYC422" s="254"/>
      <c r="WYD422" s="254"/>
      <c r="WYE422" s="254"/>
      <c r="WYF422" s="254"/>
      <c r="WYG422" s="254"/>
      <c r="WYH422" s="254"/>
      <c r="WYI422" s="254"/>
      <c r="WYJ422" s="254"/>
      <c r="WYK422" s="254"/>
      <c r="WYL422" s="254"/>
      <c r="WYM422" s="254"/>
      <c r="WYN422" s="254"/>
      <c r="WYO422" s="254"/>
      <c r="WYP422" s="254"/>
      <c r="WYQ422" s="254"/>
      <c r="WYR422" s="254"/>
      <c r="WYS422" s="254"/>
      <c r="WYT422" s="254"/>
      <c r="WYU422" s="254"/>
      <c r="WYV422" s="254"/>
      <c r="WYW422" s="254"/>
      <c r="WYX422" s="254"/>
      <c r="WYY422" s="254"/>
      <c r="WYZ422" s="254"/>
      <c r="WZA422" s="254"/>
      <c r="WZB422" s="254"/>
      <c r="WZC422" s="254"/>
      <c r="WZD422" s="254"/>
      <c r="WZE422" s="254"/>
      <c r="WZF422" s="254"/>
      <c r="WZG422" s="254"/>
      <c r="WZH422" s="254"/>
      <c r="WZI422" s="254"/>
      <c r="WZJ422" s="254"/>
      <c r="WZK422" s="254"/>
      <c r="WZL422" s="254"/>
      <c r="WZM422" s="254"/>
      <c r="WZN422" s="254"/>
      <c r="WZO422" s="254"/>
      <c r="WZP422" s="254"/>
      <c r="WZQ422" s="254"/>
      <c r="WZR422" s="254"/>
      <c r="WZS422" s="254"/>
      <c r="WZT422" s="254"/>
      <c r="WZU422" s="254"/>
      <c r="WZV422" s="254"/>
      <c r="WZW422" s="254"/>
      <c r="WZX422" s="254"/>
      <c r="WZY422" s="254"/>
      <c r="WZZ422" s="254"/>
      <c r="XAA422" s="254"/>
      <c r="XAB422" s="254"/>
      <c r="XAC422" s="254"/>
      <c r="XAD422" s="254"/>
      <c r="XAE422" s="254"/>
      <c r="XAF422" s="254"/>
      <c r="XAG422" s="254"/>
      <c r="XAH422" s="254"/>
      <c r="XAI422" s="254"/>
      <c r="XAJ422" s="254"/>
      <c r="XAK422" s="254"/>
      <c r="XAL422" s="254"/>
      <c r="XAM422" s="254"/>
      <c r="XAN422" s="254"/>
      <c r="XAO422" s="254"/>
      <c r="XAP422" s="254"/>
      <c r="XAQ422" s="254"/>
      <c r="XAR422" s="254"/>
      <c r="XAS422" s="254"/>
      <c r="XAT422" s="254"/>
      <c r="XAU422" s="254"/>
      <c r="XAV422" s="254"/>
      <c r="XAW422" s="254"/>
      <c r="XAX422" s="254"/>
      <c r="XAY422" s="254"/>
      <c r="XAZ422" s="254"/>
      <c r="XBA422" s="254"/>
      <c r="XBB422" s="254"/>
      <c r="XBC422" s="254"/>
      <c r="XBD422" s="254"/>
      <c r="XBE422" s="254"/>
      <c r="XBF422" s="254"/>
      <c r="XBG422" s="254"/>
      <c r="XBH422" s="254"/>
      <c r="XBI422" s="254"/>
      <c r="XBJ422" s="254"/>
      <c r="XBK422" s="254"/>
      <c r="XBL422" s="254"/>
      <c r="XBM422" s="254"/>
      <c r="XBN422" s="254"/>
      <c r="XBO422" s="254"/>
      <c r="XBP422" s="254"/>
      <c r="XBQ422" s="254"/>
      <c r="XBR422" s="254"/>
      <c r="XBS422" s="254"/>
      <c r="XBT422" s="254"/>
      <c r="XBU422" s="254"/>
      <c r="XBV422" s="254"/>
      <c r="XBW422" s="254"/>
      <c r="XBX422" s="254"/>
      <c r="XBY422" s="254"/>
      <c r="XBZ422" s="254"/>
      <c r="XCA422" s="254"/>
      <c r="XCB422" s="254"/>
      <c r="XCC422" s="254"/>
      <c r="XCD422" s="254"/>
      <c r="XCE422" s="254"/>
      <c r="XCF422" s="254"/>
      <c r="XCG422" s="254"/>
      <c r="XCH422" s="254"/>
      <c r="XCI422" s="254"/>
      <c r="XCJ422" s="254"/>
      <c r="XCK422" s="254"/>
      <c r="XCL422" s="254"/>
      <c r="XCM422" s="254"/>
      <c r="XCN422" s="254"/>
      <c r="XCO422" s="254"/>
      <c r="XCP422" s="254"/>
      <c r="XCQ422" s="254"/>
      <c r="XCR422" s="254"/>
      <c r="XCS422" s="254"/>
      <c r="XCT422" s="254"/>
      <c r="XCU422" s="254"/>
      <c r="XCV422" s="254"/>
      <c r="XCW422" s="254"/>
      <c r="XCX422" s="254"/>
      <c r="XCY422" s="254"/>
      <c r="XCZ422" s="254"/>
      <c r="XDA422" s="254"/>
      <c r="XDB422" s="254"/>
      <c r="XDC422" s="254"/>
      <c r="XDD422" s="254"/>
      <c r="XDE422" s="254"/>
      <c r="XDF422" s="254"/>
      <c r="XDG422" s="254"/>
      <c r="XDH422" s="254"/>
      <c r="XDI422" s="254"/>
      <c r="XDJ422" s="254"/>
      <c r="XDK422" s="254"/>
      <c r="XDL422" s="254"/>
      <c r="XDM422" s="254"/>
      <c r="XDN422" s="254"/>
      <c r="XDO422" s="254"/>
      <c r="XDP422" s="254"/>
      <c r="XDQ422" s="254"/>
      <c r="XDR422" s="254"/>
      <c r="XDS422" s="254"/>
      <c r="XDT422" s="254"/>
      <c r="XDU422" s="254"/>
      <c r="XDV422" s="254"/>
      <c r="XDW422" s="254"/>
      <c r="XDX422" s="254"/>
      <c r="XDY422" s="254"/>
      <c r="XDZ422" s="254"/>
      <c r="XEA422" s="254"/>
      <c r="XEB422" s="254"/>
      <c r="XEC422" s="254"/>
      <c r="XED422" s="254"/>
      <c r="XEE422" s="254"/>
      <c r="XEF422" s="254"/>
      <c r="XEG422" s="254"/>
      <c r="XEH422" s="254"/>
      <c r="XEI422" s="254"/>
      <c r="XEJ422" s="254"/>
      <c r="XEK422" s="254"/>
      <c r="XEL422" s="254"/>
      <c r="XEM422" s="254"/>
      <c r="XEN422" s="254"/>
      <c r="XEO422" s="254"/>
      <c r="XEP422" s="254"/>
      <c r="XEQ422" s="254"/>
      <c r="XER422" s="254"/>
      <c r="XES422" s="254"/>
      <c r="XET422" s="254"/>
      <c r="XEU422" s="254"/>
      <c r="XEV422" s="254"/>
      <c r="XEW422" s="254"/>
      <c r="XEX422" s="254"/>
      <c r="XEY422" s="254"/>
      <c r="XEZ422" s="254"/>
      <c r="XFA422" s="254"/>
      <c r="XFB422" s="254"/>
      <c r="XFC422" s="254"/>
      <c r="XFD422" s="254"/>
    </row>
    <row r="423" spans="6:31 16148:16384" x14ac:dyDescent="0.25">
      <c r="F423" s="254"/>
      <c r="J423" s="254"/>
      <c r="O423" s="254"/>
      <c r="T423" s="254"/>
      <c r="V423" s="254"/>
      <c r="W423" s="254"/>
      <c r="X423" s="254"/>
      <c r="Y423" s="254"/>
      <c r="Z423" s="254"/>
      <c r="AA423" s="254"/>
      <c r="AB423" s="254"/>
      <c r="AC423" s="254"/>
      <c r="AD423" s="254"/>
      <c r="AE423" s="254"/>
      <c r="WWB423" s="254"/>
      <c r="WWC423" s="254"/>
      <c r="WWD423" s="254"/>
      <c r="WWE423" s="254"/>
      <c r="WWF423" s="254"/>
      <c r="WWG423" s="254"/>
      <c r="WWH423" s="254"/>
      <c r="WWI423" s="254"/>
      <c r="WWJ423" s="254"/>
      <c r="WWK423" s="254"/>
      <c r="WWL423" s="254"/>
      <c r="WWM423" s="254"/>
      <c r="WWN423" s="254"/>
      <c r="WWO423" s="254"/>
      <c r="WWP423" s="254"/>
      <c r="WWQ423" s="254"/>
      <c r="WWR423" s="254"/>
      <c r="WWS423" s="254"/>
      <c r="WWT423" s="254"/>
      <c r="WWU423" s="254"/>
      <c r="WWV423" s="254"/>
      <c r="WWW423" s="254"/>
      <c r="WWX423" s="254"/>
      <c r="WWY423" s="254"/>
      <c r="WWZ423" s="254"/>
      <c r="WXA423" s="254"/>
      <c r="WXB423" s="254"/>
      <c r="WXC423" s="254"/>
      <c r="WXD423" s="254"/>
      <c r="WXE423" s="254"/>
      <c r="WXF423" s="254"/>
      <c r="WXG423" s="254"/>
      <c r="WXH423" s="254"/>
      <c r="WXI423" s="254"/>
      <c r="WXJ423" s="254"/>
      <c r="WXK423" s="254"/>
      <c r="WXL423" s="254"/>
      <c r="WXM423" s="254"/>
      <c r="WXN423" s="254"/>
      <c r="WXO423" s="254"/>
      <c r="WXP423" s="254"/>
      <c r="WXQ423" s="254"/>
      <c r="WXR423" s="254"/>
      <c r="WXS423" s="254"/>
      <c r="WXT423" s="254"/>
      <c r="WXU423" s="254"/>
      <c r="WXV423" s="254"/>
      <c r="WXW423" s="254"/>
      <c r="WXX423" s="254"/>
      <c r="WXY423" s="254"/>
      <c r="WXZ423" s="254"/>
      <c r="WYA423" s="254"/>
      <c r="WYB423" s="254"/>
      <c r="WYC423" s="254"/>
      <c r="WYD423" s="254"/>
      <c r="WYE423" s="254"/>
      <c r="WYF423" s="254"/>
      <c r="WYG423" s="254"/>
      <c r="WYH423" s="254"/>
      <c r="WYI423" s="254"/>
      <c r="WYJ423" s="254"/>
      <c r="WYK423" s="254"/>
      <c r="WYL423" s="254"/>
      <c r="WYM423" s="254"/>
      <c r="WYN423" s="254"/>
      <c r="WYO423" s="254"/>
      <c r="WYP423" s="254"/>
      <c r="WYQ423" s="254"/>
      <c r="WYR423" s="254"/>
      <c r="WYS423" s="254"/>
      <c r="WYT423" s="254"/>
      <c r="WYU423" s="254"/>
      <c r="WYV423" s="254"/>
      <c r="WYW423" s="254"/>
      <c r="WYX423" s="254"/>
      <c r="WYY423" s="254"/>
      <c r="WYZ423" s="254"/>
      <c r="WZA423" s="254"/>
      <c r="WZB423" s="254"/>
      <c r="WZC423" s="254"/>
      <c r="WZD423" s="254"/>
      <c r="WZE423" s="254"/>
      <c r="WZF423" s="254"/>
      <c r="WZG423" s="254"/>
      <c r="WZH423" s="254"/>
      <c r="WZI423" s="254"/>
      <c r="WZJ423" s="254"/>
      <c r="WZK423" s="254"/>
      <c r="WZL423" s="254"/>
      <c r="WZM423" s="254"/>
      <c r="WZN423" s="254"/>
      <c r="WZO423" s="254"/>
      <c r="WZP423" s="254"/>
      <c r="WZQ423" s="254"/>
      <c r="WZR423" s="254"/>
      <c r="WZS423" s="254"/>
      <c r="WZT423" s="254"/>
      <c r="WZU423" s="254"/>
      <c r="WZV423" s="254"/>
      <c r="WZW423" s="254"/>
      <c r="WZX423" s="254"/>
      <c r="WZY423" s="254"/>
      <c r="WZZ423" s="254"/>
      <c r="XAA423" s="254"/>
      <c r="XAB423" s="254"/>
      <c r="XAC423" s="254"/>
      <c r="XAD423" s="254"/>
      <c r="XAE423" s="254"/>
      <c r="XAF423" s="254"/>
      <c r="XAG423" s="254"/>
      <c r="XAH423" s="254"/>
      <c r="XAI423" s="254"/>
      <c r="XAJ423" s="254"/>
      <c r="XAK423" s="254"/>
      <c r="XAL423" s="254"/>
      <c r="XAM423" s="254"/>
      <c r="XAN423" s="254"/>
      <c r="XAO423" s="254"/>
      <c r="XAP423" s="254"/>
      <c r="XAQ423" s="254"/>
      <c r="XAR423" s="254"/>
      <c r="XAS423" s="254"/>
      <c r="XAT423" s="254"/>
      <c r="XAU423" s="254"/>
      <c r="XAV423" s="254"/>
      <c r="XAW423" s="254"/>
      <c r="XAX423" s="254"/>
      <c r="XAY423" s="254"/>
      <c r="XAZ423" s="254"/>
      <c r="XBA423" s="254"/>
      <c r="XBB423" s="254"/>
      <c r="XBC423" s="254"/>
      <c r="XBD423" s="254"/>
      <c r="XBE423" s="254"/>
      <c r="XBF423" s="254"/>
      <c r="XBG423" s="254"/>
      <c r="XBH423" s="254"/>
      <c r="XBI423" s="254"/>
      <c r="XBJ423" s="254"/>
      <c r="XBK423" s="254"/>
      <c r="XBL423" s="254"/>
      <c r="XBM423" s="254"/>
      <c r="XBN423" s="254"/>
      <c r="XBO423" s="254"/>
      <c r="XBP423" s="254"/>
      <c r="XBQ423" s="254"/>
      <c r="XBR423" s="254"/>
      <c r="XBS423" s="254"/>
      <c r="XBT423" s="254"/>
      <c r="XBU423" s="254"/>
      <c r="XBV423" s="254"/>
      <c r="XBW423" s="254"/>
      <c r="XBX423" s="254"/>
      <c r="XBY423" s="254"/>
      <c r="XBZ423" s="254"/>
      <c r="XCA423" s="254"/>
      <c r="XCB423" s="254"/>
      <c r="XCC423" s="254"/>
      <c r="XCD423" s="254"/>
      <c r="XCE423" s="254"/>
      <c r="XCF423" s="254"/>
      <c r="XCG423" s="254"/>
      <c r="XCH423" s="254"/>
      <c r="XCI423" s="254"/>
      <c r="XCJ423" s="254"/>
      <c r="XCK423" s="254"/>
      <c r="XCL423" s="254"/>
      <c r="XCM423" s="254"/>
      <c r="XCN423" s="254"/>
      <c r="XCO423" s="254"/>
      <c r="XCP423" s="254"/>
      <c r="XCQ423" s="254"/>
      <c r="XCR423" s="254"/>
      <c r="XCS423" s="254"/>
      <c r="XCT423" s="254"/>
      <c r="XCU423" s="254"/>
      <c r="XCV423" s="254"/>
      <c r="XCW423" s="254"/>
      <c r="XCX423" s="254"/>
      <c r="XCY423" s="254"/>
      <c r="XCZ423" s="254"/>
      <c r="XDA423" s="254"/>
      <c r="XDB423" s="254"/>
      <c r="XDC423" s="254"/>
      <c r="XDD423" s="254"/>
      <c r="XDE423" s="254"/>
      <c r="XDF423" s="254"/>
      <c r="XDG423" s="254"/>
      <c r="XDH423" s="254"/>
      <c r="XDI423" s="254"/>
      <c r="XDJ423" s="254"/>
      <c r="XDK423" s="254"/>
      <c r="XDL423" s="254"/>
      <c r="XDM423" s="254"/>
      <c r="XDN423" s="254"/>
      <c r="XDO423" s="254"/>
      <c r="XDP423" s="254"/>
      <c r="XDQ423" s="254"/>
      <c r="XDR423" s="254"/>
      <c r="XDS423" s="254"/>
      <c r="XDT423" s="254"/>
      <c r="XDU423" s="254"/>
      <c r="XDV423" s="254"/>
      <c r="XDW423" s="254"/>
      <c r="XDX423" s="254"/>
      <c r="XDY423" s="254"/>
      <c r="XDZ423" s="254"/>
      <c r="XEA423" s="254"/>
      <c r="XEB423" s="254"/>
      <c r="XEC423" s="254"/>
      <c r="XED423" s="254"/>
      <c r="XEE423" s="254"/>
      <c r="XEF423" s="254"/>
      <c r="XEG423" s="254"/>
      <c r="XEH423" s="254"/>
      <c r="XEI423" s="254"/>
      <c r="XEJ423" s="254"/>
      <c r="XEK423" s="254"/>
      <c r="XEL423" s="254"/>
      <c r="XEM423" s="254"/>
      <c r="XEN423" s="254"/>
      <c r="XEO423" s="254"/>
      <c r="XEP423" s="254"/>
      <c r="XEQ423" s="254"/>
      <c r="XER423" s="254"/>
      <c r="XES423" s="254"/>
      <c r="XET423" s="254"/>
      <c r="XEU423" s="254"/>
      <c r="XEV423" s="254"/>
      <c r="XEW423" s="254"/>
      <c r="XEX423" s="254"/>
      <c r="XEY423" s="254"/>
      <c r="XEZ423" s="254"/>
      <c r="XFA423" s="254"/>
      <c r="XFB423" s="254"/>
      <c r="XFC423" s="254"/>
      <c r="XFD423" s="254"/>
    </row>
    <row r="424" spans="6:31 16148:16384" x14ac:dyDescent="0.25">
      <c r="F424" s="254"/>
      <c r="J424" s="254"/>
      <c r="O424" s="254"/>
      <c r="T424" s="254"/>
      <c r="V424" s="254"/>
      <c r="W424" s="254"/>
      <c r="X424" s="254"/>
      <c r="Y424" s="254"/>
      <c r="Z424" s="254"/>
      <c r="AA424" s="254"/>
      <c r="AB424" s="254"/>
      <c r="AC424" s="254"/>
      <c r="AD424" s="254"/>
      <c r="AE424" s="254"/>
      <c r="WWB424" s="254"/>
      <c r="WWC424" s="254"/>
      <c r="WWD424" s="254"/>
      <c r="WWE424" s="254"/>
      <c r="WWF424" s="254"/>
      <c r="WWG424" s="254"/>
      <c r="WWH424" s="254"/>
      <c r="WWI424" s="254"/>
      <c r="WWJ424" s="254"/>
      <c r="WWK424" s="254"/>
      <c r="WWL424" s="254"/>
      <c r="WWM424" s="254"/>
      <c r="WWN424" s="254"/>
      <c r="WWO424" s="254"/>
      <c r="WWP424" s="254"/>
      <c r="WWQ424" s="254"/>
      <c r="WWR424" s="254"/>
      <c r="WWS424" s="254"/>
      <c r="WWT424" s="254"/>
      <c r="WWU424" s="254"/>
      <c r="WWV424" s="254"/>
      <c r="WWW424" s="254"/>
      <c r="WWX424" s="254"/>
      <c r="WWY424" s="254"/>
      <c r="WWZ424" s="254"/>
      <c r="WXA424" s="254"/>
      <c r="WXB424" s="254"/>
      <c r="WXC424" s="254"/>
      <c r="WXD424" s="254"/>
      <c r="WXE424" s="254"/>
      <c r="WXF424" s="254"/>
      <c r="WXG424" s="254"/>
      <c r="WXH424" s="254"/>
      <c r="WXI424" s="254"/>
      <c r="WXJ424" s="254"/>
      <c r="WXK424" s="254"/>
      <c r="WXL424" s="254"/>
      <c r="WXM424" s="254"/>
      <c r="WXN424" s="254"/>
      <c r="WXO424" s="254"/>
      <c r="WXP424" s="254"/>
      <c r="WXQ424" s="254"/>
      <c r="WXR424" s="254"/>
      <c r="WXS424" s="254"/>
      <c r="WXT424" s="254"/>
      <c r="WXU424" s="254"/>
      <c r="WXV424" s="254"/>
      <c r="WXW424" s="254"/>
      <c r="WXX424" s="254"/>
      <c r="WXY424" s="254"/>
      <c r="WXZ424" s="254"/>
      <c r="WYA424" s="254"/>
      <c r="WYB424" s="254"/>
      <c r="WYC424" s="254"/>
      <c r="WYD424" s="254"/>
      <c r="WYE424" s="254"/>
      <c r="WYF424" s="254"/>
      <c r="WYG424" s="254"/>
      <c r="WYH424" s="254"/>
      <c r="WYI424" s="254"/>
      <c r="WYJ424" s="254"/>
      <c r="WYK424" s="254"/>
      <c r="WYL424" s="254"/>
      <c r="WYM424" s="254"/>
      <c r="WYN424" s="254"/>
      <c r="WYO424" s="254"/>
      <c r="WYP424" s="254"/>
      <c r="WYQ424" s="254"/>
      <c r="WYR424" s="254"/>
      <c r="WYS424" s="254"/>
      <c r="WYT424" s="254"/>
      <c r="WYU424" s="254"/>
      <c r="WYV424" s="254"/>
      <c r="WYW424" s="254"/>
      <c r="WYX424" s="254"/>
      <c r="WYY424" s="254"/>
      <c r="WYZ424" s="254"/>
      <c r="WZA424" s="254"/>
      <c r="WZB424" s="254"/>
      <c r="WZC424" s="254"/>
      <c r="WZD424" s="254"/>
      <c r="WZE424" s="254"/>
      <c r="WZF424" s="254"/>
      <c r="WZG424" s="254"/>
      <c r="WZH424" s="254"/>
      <c r="WZI424" s="254"/>
      <c r="WZJ424" s="254"/>
      <c r="WZK424" s="254"/>
      <c r="WZL424" s="254"/>
      <c r="WZM424" s="254"/>
      <c r="WZN424" s="254"/>
      <c r="WZO424" s="254"/>
      <c r="WZP424" s="254"/>
      <c r="WZQ424" s="254"/>
      <c r="WZR424" s="254"/>
      <c r="WZS424" s="254"/>
      <c r="WZT424" s="254"/>
      <c r="WZU424" s="254"/>
      <c r="WZV424" s="254"/>
      <c r="WZW424" s="254"/>
      <c r="WZX424" s="254"/>
      <c r="WZY424" s="254"/>
      <c r="WZZ424" s="254"/>
      <c r="XAA424" s="254"/>
      <c r="XAB424" s="254"/>
      <c r="XAC424" s="254"/>
      <c r="XAD424" s="254"/>
      <c r="XAE424" s="254"/>
      <c r="XAF424" s="254"/>
      <c r="XAG424" s="254"/>
      <c r="XAH424" s="254"/>
      <c r="XAI424" s="254"/>
      <c r="XAJ424" s="254"/>
      <c r="XAK424" s="254"/>
      <c r="XAL424" s="254"/>
      <c r="XAM424" s="254"/>
      <c r="XAN424" s="254"/>
      <c r="XAO424" s="254"/>
      <c r="XAP424" s="254"/>
      <c r="XAQ424" s="254"/>
      <c r="XAR424" s="254"/>
      <c r="XAS424" s="254"/>
      <c r="XAT424" s="254"/>
      <c r="XAU424" s="254"/>
      <c r="XAV424" s="254"/>
      <c r="XAW424" s="254"/>
      <c r="XAX424" s="254"/>
      <c r="XAY424" s="254"/>
      <c r="XAZ424" s="254"/>
      <c r="XBA424" s="254"/>
      <c r="XBB424" s="254"/>
      <c r="XBC424" s="254"/>
      <c r="XBD424" s="254"/>
      <c r="XBE424" s="254"/>
      <c r="XBF424" s="254"/>
      <c r="XBG424" s="254"/>
      <c r="XBH424" s="254"/>
      <c r="XBI424" s="254"/>
      <c r="XBJ424" s="254"/>
      <c r="XBK424" s="254"/>
      <c r="XBL424" s="254"/>
      <c r="XBM424" s="254"/>
      <c r="XBN424" s="254"/>
      <c r="XBO424" s="254"/>
      <c r="XBP424" s="254"/>
      <c r="XBQ424" s="254"/>
      <c r="XBR424" s="254"/>
      <c r="XBS424" s="254"/>
      <c r="XBT424" s="254"/>
      <c r="XBU424" s="254"/>
      <c r="XBV424" s="254"/>
      <c r="XBW424" s="254"/>
      <c r="XBX424" s="254"/>
      <c r="XBY424" s="254"/>
      <c r="XBZ424" s="254"/>
      <c r="XCA424" s="254"/>
      <c r="XCB424" s="254"/>
      <c r="XCC424" s="254"/>
      <c r="XCD424" s="254"/>
      <c r="XCE424" s="254"/>
      <c r="XCF424" s="254"/>
      <c r="XCG424" s="254"/>
      <c r="XCH424" s="254"/>
      <c r="XCI424" s="254"/>
      <c r="XCJ424" s="254"/>
      <c r="XCK424" s="254"/>
      <c r="XCL424" s="254"/>
      <c r="XCM424" s="254"/>
      <c r="XCN424" s="254"/>
      <c r="XCO424" s="254"/>
      <c r="XCP424" s="254"/>
      <c r="XCQ424" s="254"/>
      <c r="XCR424" s="254"/>
      <c r="XCS424" s="254"/>
      <c r="XCT424" s="254"/>
      <c r="XCU424" s="254"/>
      <c r="XCV424" s="254"/>
      <c r="XCW424" s="254"/>
      <c r="XCX424" s="254"/>
      <c r="XCY424" s="254"/>
      <c r="XCZ424" s="254"/>
      <c r="XDA424" s="254"/>
      <c r="XDB424" s="254"/>
      <c r="XDC424" s="254"/>
      <c r="XDD424" s="254"/>
      <c r="XDE424" s="254"/>
      <c r="XDF424" s="254"/>
      <c r="XDG424" s="254"/>
      <c r="XDH424" s="254"/>
      <c r="XDI424" s="254"/>
      <c r="XDJ424" s="254"/>
      <c r="XDK424" s="254"/>
      <c r="XDL424" s="254"/>
      <c r="XDM424" s="254"/>
      <c r="XDN424" s="254"/>
      <c r="XDO424" s="254"/>
      <c r="XDP424" s="254"/>
      <c r="XDQ424" s="254"/>
      <c r="XDR424" s="254"/>
      <c r="XDS424" s="254"/>
      <c r="XDT424" s="254"/>
      <c r="XDU424" s="254"/>
      <c r="XDV424" s="254"/>
      <c r="XDW424" s="254"/>
      <c r="XDX424" s="254"/>
      <c r="XDY424" s="254"/>
      <c r="XDZ424" s="254"/>
      <c r="XEA424" s="254"/>
      <c r="XEB424" s="254"/>
      <c r="XEC424" s="254"/>
      <c r="XED424" s="254"/>
      <c r="XEE424" s="254"/>
      <c r="XEF424" s="254"/>
      <c r="XEG424" s="254"/>
      <c r="XEH424" s="254"/>
      <c r="XEI424" s="254"/>
      <c r="XEJ424" s="254"/>
      <c r="XEK424" s="254"/>
      <c r="XEL424" s="254"/>
      <c r="XEM424" s="254"/>
      <c r="XEN424" s="254"/>
      <c r="XEO424" s="254"/>
      <c r="XEP424" s="254"/>
      <c r="XEQ424" s="254"/>
      <c r="XER424" s="254"/>
      <c r="XES424" s="254"/>
      <c r="XET424" s="254"/>
      <c r="XEU424" s="254"/>
      <c r="XEV424" s="254"/>
      <c r="XEW424" s="254"/>
      <c r="XEX424" s="254"/>
      <c r="XEY424" s="254"/>
      <c r="XEZ424" s="254"/>
      <c r="XFA424" s="254"/>
      <c r="XFB424" s="254"/>
      <c r="XFC424" s="254"/>
      <c r="XFD424" s="254"/>
    </row>
    <row r="425" spans="6:31 16148:16384" x14ac:dyDescent="0.25">
      <c r="F425" s="254"/>
      <c r="J425" s="254"/>
      <c r="O425" s="254"/>
      <c r="T425" s="254"/>
      <c r="V425" s="254"/>
      <c r="W425" s="254"/>
      <c r="X425" s="254"/>
      <c r="Y425" s="254"/>
      <c r="Z425" s="254"/>
      <c r="AA425" s="254"/>
      <c r="AB425" s="254"/>
      <c r="AC425" s="254"/>
      <c r="AD425" s="254"/>
      <c r="AE425" s="254"/>
      <c r="WWB425" s="254"/>
      <c r="WWC425" s="254"/>
      <c r="WWD425" s="254"/>
      <c r="WWE425" s="254"/>
      <c r="WWF425" s="254"/>
      <c r="WWG425" s="254"/>
      <c r="WWH425" s="254"/>
      <c r="WWI425" s="254"/>
      <c r="WWJ425" s="254"/>
      <c r="WWK425" s="254"/>
      <c r="WWL425" s="254"/>
      <c r="WWM425" s="254"/>
      <c r="WWN425" s="254"/>
      <c r="WWO425" s="254"/>
      <c r="WWP425" s="254"/>
      <c r="WWQ425" s="254"/>
      <c r="WWR425" s="254"/>
      <c r="WWS425" s="254"/>
      <c r="WWT425" s="254"/>
      <c r="WWU425" s="254"/>
      <c r="WWV425" s="254"/>
      <c r="WWW425" s="254"/>
      <c r="WWX425" s="254"/>
      <c r="WWY425" s="254"/>
      <c r="WWZ425" s="254"/>
      <c r="WXA425" s="254"/>
      <c r="WXB425" s="254"/>
      <c r="WXC425" s="254"/>
      <c r="WXD425" s="254"/>
      <c r="WXE425" s="254"/>
      <c r="WXF425" s="254"/>
      <c r="WXG425" s="254"/>
      <c r="WXH425" s="254"/>
      <c r="WXI425" s="254"/>
      <c r="WXJ425" s="254"/>
      <c r="WXK425" s="254"/>
      <c r="WXL425" s="254"/>
      <c r="WXM425" s="254"/>
      <c r="WXN425" s="254"/>
      <c r="WXO425" s="254"/>
      <c r="WXP425" s="254"/>
      <c r="WXQ425" s="254"/>
      <c r="WXR425" s="254"/>
      <c r="WXS425" s="254"/>
      <c r="WXT425" s="254"/>
      <c r="WXU425" s="254"/>
      <c r="WXV425" s="254"/>
      <c r="WXW425" s="254"/>
      <c r="WXX425" s="254"/>
      <c r="WXY425" s="254"/>
      <c r="WXZ425" s="254"/>
      <c r="WYA425" s="254"/>
      <c r="WYB425" s="254"/>
      <c r="WYC425" s="254"/>
      <c r="WYD425" s="254"/>
      <c r="WYE425" s="254"/>
      <c r="WYF425" s="254"/>
      <c r="WYG425" s="254"/>
      <c r="WYH425" s="254"/>
      <c r="WYI425" s="254"/>
      <c r="WYJ425" s="254"/>
      <c r="WYK425" s="254"/>
      <c r="WYL425" s="254"/>
      <c r="WYM425" s="254"/>
      <c r="WYN425" s="254"/>
      <c r="WYO425" s="254"/>
      <c r="WYP425" s="254"/>
      <c r="WYQ425" s="254"/>
      <c r="WYR425" s="254"/>
      <c r="WYS425" s="254"/>
      <c r="WYT425" s="254"/>
      <c r="WYU425" s="254"/>
      <c r="WYV425" s="254"/>
      <c r="WYW425" s="254"/>
      <c r="WYX425" s="254"/>
      <c r="WYY425" s="254"/>
      <c r="WYZ425" s="254"/>
      <c r="WZA425" s="254"/>
      <c r="WZB425" s="254"/>
      <c r="WZC425" s="254"/>
      <c r="WZD425" s="254"/>
      <c r="WZE425" s="254"/>
      <c r="WZF425" s="254"/>
      <c r="WZG425" s="254"/>
      <c r="WZH425" s="254"/>
      <c r="WZI425" s="254"/>
      <c r="WZJ425" s="254"/>
      <c r="WZK425" s="254"/>
      <c r="WZL425" s="254"/>
      <c r="WZM425" s="254"/>
      <c r="WZN425" s="254"/>
      <c r="WZO425" s="254"/>
      <c r="WZP425" s="254"/>
      <c r="WZQ425" s="254"/>
      <c r="WZR425" s="254"/>
      <c r="WZS425" s="254"/>
      <c r="WZT425" s="254"/>
      <c r="WZU425" s="254"/>
      <c r="WZV425" s="254"/>
      <c r="WZW425" s="254"/>
      <c r="WZX425" s="254"/>
      <c r="WZY425" s="254"/>
      <c r="WZZ425" s="254"/>
      <c r="XAA425" s="254"/>
      <c r="XAB425" s="254"/>
      <c r="XAC425" s="254"/>
      <c r="XAD425" s="254"/>
      <c r="XAE425" s="254"/>
      <c r="XAF425" s="254"/>
      <c r="XAG425" s="254"/>
      <c r="XAH425" s="254"/>
      <c r="XAI425" s="254"/>
      <c r="XAJ425" s="254"/>
      <c r="XAK425" s="254"/>
      <c r="XAL425" s="254"/>
      <c r="XAM425" s="254"/>
      <c r="XAN425" s="254"/>
      <c r="XAO425" s="254"/>
      <c r="XAP425" s="254"/>
      <c r="XAQ425" s="254"/>
      <c r="XAR425" s="254"/>
      <c r="XAS425" s="254"/>
      <c r="XAT425" s="254"/>
      <c r="XAU425" s="254"/>
      <c r="XAV425" s="254"/>
      <c r="XAW425" s="254"/>
      <c r="XAX425" s="254"/>
      <c r="XAY425" s="254"/>
      <c r="XAZ425" s="254"/>
      <c r="XBA425" s="254"/>
      <c r="XBB425" s="254"/>
      <c r="XBC425" s="254"/>
      <c r="XBD425" s="254"/>
      <c r="XBE425" s="254"/>
      <c r="XBF425" s="254"/>
      <c r="XBG425" s="254"/>
      <c r="XBH425" s="254"/>
      <c r="XBI425" s="254"/>
      <c r="XBJ425" s="254"/>
      <c r="XBK425" s="254"/>
      <c r="XBL425" s="254"/>
      <c r="XBM425" s="254"/>
      <c r="XBN425" s="254"/>
      <c r="XBO425" s="254"/>
      <c r="XBP425" s="254"/>
      <c r="XBQ425" s="254"/>
      <c r="XBR425" s="254"/>
      <c r="XBS425" s="254"/>
      <c r="XBT425" s="254"/>
      <c r="XBU425" s="254"/>
      <c r="XBV425" s="254"/>
      <c r="XBW425" s="254"/>
      <c r="XBX425" s="254"/>
      <c r="XBY425" s="254"/>
      <c r="XBZ425" s="254"/>
      <c r="XCA425" s="254"/>
      <c r="XCB425" s="254"/>
      <c r="XCC425" s="254"/>
      <c r="XCD425" s="254"/>
      <c r="XCE425" s="254"/>
      <c r="XCF425" s="254"/>
      <c r="XCG425" s="254"/>
      <c r="XCH425" s="254"/>
      <c r="XCI425" s="254"/>
      <c r="XCJ425" s="254"/>
      <c r="XCK425" s="254"/>
      <c r="XCL425" s="254"/>
      <c r="XCM425" s="254"/>
      <c r="XCN425" s="254"/>
      <c r="XCO425" s="254"/>
      <c r="XCP425" s="254"/>
      <c r="XCQ425" s="254"/>
      <c r="XCR425" s="254"/>
      <c r="XCS425" s="254"/>
      <c r="XCT425" s="254"/>
      <c r="XCU425" s="254"/>
      <c r="XCV425" s="254"/>
      <c r="XCW425" s="254"/>
      <c r="XCX425" s="254"/>
      <c r="XCY425" s="254"/>
      <c r="XCZ425" s="254"/>
      <c r="XDA425" s="254"/>
      <c r="XDB425" s="254"/>
      <c r="XDC425" s="254"/>
      <c r="XDD425" s="254"/>
      <c r="XDE425" s="254"/>
      <c r="XDF425" s="254"/>
      <c r="XDG425" s="254"/>
      <c r="XDH425" s="254"/>
      <c r="XDI425" s="254"/>
      <c r="XDJ425" s="254"/>
      <c r="XDK425" s="254"/>
      <c r="XDL425" s="254"/>
      <c r="XDM425" s="254"/>
      <c r="XDN425" s="254"/>
      <c r="XDO425" s="254"/>
      <c r="XDP425" s="254"/>
      <c r="XDQ425" s="254"/>
      <c r="XDR425" s="254"/>
      <c r="XDS425" s="254"/>
      <c r="XDT425" s="254"/>
      <c r="XDU425" s="254"/>
      <c r="XDV425" s="254"/>
      <c r="XDW425" s="254"/>
      <c r="XDX425" s="254"/>
      <c r="XDY425" s="254"/>
      <c r="XDZ425" s="254"/>
      <c r="XEA425" s="254"/>
      <c r="XEB425" s="254"/>
      <c r="XEC425" s="254"/>
      <c r="XED425" s="254"/>
      <c r="XEE425" s="254"/>
      <c r="XEF425" s="254"/>
      <c r="XEG425" s="254"/>
      <c r="XEH425" s="254"/>
      <c r="XEI425" s="254"/>
      <c r="XEJ425" s="254"/>
      <c r="XEK425" s="254"/>
      <c r="XEL425" s="254"/>
      <c r="XEM425" s="254"/>
      <c r="XEN425" s="254"/>
      <c r="XEO425" s="254"/>
      <c r="XEP425" s="254"/>
      <c r="XEQ425" s="254"/>
      <c r="XER425" s="254"/>
      <c r="XES425" s="254"/>
      <c r="XET425" s="254"/>
      <c r="XEU425" s="254"/>
      <c r="XEV425" s="254"/>
      <c r="XEW425" s="254"/>
      <c r="XEX425" s="254"/>
      <c r="XEY425" s="254"/>
      <c r="XEZ425" s="254"/>
      <c r="XFA425" s="254"/>
      <c r="XFB425" s="254"/>
      <c r="XFC425" s="254"/>
      <c r="XFD425" s="254"/>
    </row>
    <row r="426" spans="6:31 16148:16384" x14ac:dyDescent="0.25">
      <c r="F426" s="254"/>
      <c r="J426" s="254"/>
      <c r="O426" s="254"/>
      <c r="T426" s="254"/>
      <c r="V426" s="254"/>
      <c r="W426" s="254"/>
      <c r="X426" s="254"/>
      <c r="Y426" s="254"/>
      <c r="Z426" s="254"/>
      <c r="AA426" s="254"/>
      <c r="AB426" s="254"/>
      <c r="AC426" s="254"/>
      <c r="AD426" s="254"/>
      <c r="AE426" s="254"/>
      <c r="WWB426" s="254"/>
      <c r="WWC426" s="254"/>
      <c r="WWD426" s="254"/>
      <c r="WWE426" s="254"/>
      <c r="WWF426" s="254"/>
      <c r="WWG426" s="254"/>
      <c r="WWH426" s="254"/>
      <c r="WWI426" s="254"/>
      <c r="WWJ426" s="254"/>
      <c r="WWK426" s="254"/>
      <c r="WWL426" s="254"/>
      <c r="WWM426" s="254"/>
      <c r="WWN426" s="254"/>
      <c r="WWO426" s="254"/>
      <c r="WWP426" s="254"/>
      <c r="WWQ426" s="254"/>
      <c r="WWR426" s="254"/>
      <c r="WWS426" s="254"/>
      <c r="WWT426" s="254"/>
      <c r="WWU426" s="254"/>
      <c r="WWV426" s="254"/>
      <c r="WWW426" s="254"/>
      <c r="WWX426" s="254"/>
      <c r="WWY426" s="254"/>
      <c r="WWZ426" s="254"/>
      <c r="WXA426" s="254"/>
      <c r="WXB426" s="254"/>
      <c r="WXC426" s="254"/>
      <c r="WXD426" s="254"/>
      <c r="WXE426" s="254"/>
      <c r="WXF426" s="254"/>
      <c r="WXG426" s="254"/>
      <c r="WXH426" s="254"/>
      <c r="WXI426" s="254"/>
      <c r="WXJ426" s="254"/>
      <c r="WXK426" s="254"/>
      <c r="WXL426" s="254"/>
      <c r="WXM426" s="254"/>
      <c r="WXN426" s="254"/>
      <c r="WXO426" s="254"/>
      <c r="WXP426" s="254"/>
      <c r="WXQ426" s="254"/>
      <c r="WXR426" s="254"/>
      <c r="WXS426" s="254"/>
      <c r="WXT426" s="254"/>
      <c r="WXU426" s="254"/>
      <c r="WXV426" s="254"/>
      <c r="WXW426" s="254"/>
      <c r="WXX426" s="254"/>
      <c r="WXY426" s="254"/>
      <c r="WXZ426" s="254"/>
      <c r="WYA426" s="254"/>
      <c r="WYB426" s="254"/>
      <c r="WYC426" s="254"/>
      <c r="WYD426" s="254"/>
      <c r="WYE426" s="254"/>
      <c r="WYF426" s="254"/>
      <c r="WYG426" s="254"/>
      <c r="WYH426" s="254"/>
      <c r="WYI426" s="254"/>
      <c r="WYJ426" s="254"/>
      <c r="WYK426" s="254"/>
      <c r="WYL426" s="254"/>
      <c r="WYM426" s="254"/>
      <c r="WYN426" s="254"/>
      <c r="WYO426" s="254"/>
      <c r="WYP426" s="254"/>
      <c r="WYQ426" s="254"/>
      <c r="WYR426" s="254"/>
      <c r="WYS426" s="254"/>
      <c r="WYT426" s="254"/>
      <c r="WYU426" s="254"/>
      <c r="WYV426" s="254"/>
      <c r="WYW426" s="254"/>
      <c r="WYX426" s="254"/>
      <c r="WYY426" s="254"/>
      <c r="WYZ426" s="254"/>
      <c r="WZA426" s="254"/>
      <c r="WZB426" s="254"/>
      <c r="WZC426" s="254"/>
      <c r="WZD426" s="254"/>
      <c r="WZE426" s="254"/>
      <c r="WZF426" s="254"/>
      <c r="WZG426" s="254"/>
      <c r="WZH426" s="254"/>
      <c r="WZI426" s="254"/>
      <c r="WZJ426" s="254"/>
      <c r="WZK426" s="254"/>
      <c r="WZL426" s="254"/>
      <c r="WZM426" s="254"/>
      <c r="WZN426" s="254"/>
      <c r="WZO426" s="254"/>
      <c r="WZP426" s="254"/>
      <c r="WZQ426" s="254"/>
      <c r="WZR426" s="254"/>
      <c r="WZS426" s="254"/>
      <c r="WZT426" s="254"/>
      <c r="WZU426" s="254"/>
      <c r="WZV426" s="254"/>
      <c r="WZW426" s="254"/>
      <c r="WZX426" s="254"/>
      <c r="WZY426" s="254"/>
      <c r="WZZ426" s="254"/>
      <c r="XAA426" s="254"/>
      <c r="XAB426" s="254"/>
      <c r="XAC426" s="254"/>
      <c r="XAD426" s="254"/>
      <c r="XAE426" s="254"/>
      <c r="XAF426" s="254"/>
      <c r="XAG426" s="254"/>
      <c r="XAH426" s="254"/>
      <c r="XAI426" s="254"/>
      <c r="XAJ426" s="254"/>
      <c r="XAK426" s="254"/>
      <c r="XAL426" s="254"/>
      <c r="XAM426" s="254"/>
      <c r="XAN426" s="254"/>
      <c r="XAO426" s="254"/>
      <c r="XAP426" s="254"/>
      <c r="XAQ426" s="254"/>
      <c r="XAR426" s="254"/>
      <c r="XAS426" s="254"/>
      <c r="XAT426" s="254"/>
      <c r="XAU426" s="254"/>
      <c r="XAV426" s="254"/>
      <c r="XAW426" s="254"/>
      <c r="XAX426" s="254"/>
      <c r="XAY426" s="254"/>
      <c r="XAZ426" s="254"/>
      <c r="XBA426" s="254"/>
      <c r="XBB426" s="254"/>
      <c r="XBC426" s="254"/>
      <c r="XBD426" s="254"/>
      <c r="XBE426" s="254"/>
      <c r="XBF426" s="254"/>
      <c r="XBG426" s="254"/>
      <c r="XBH426" s="254"/>
      <c r="XBI426" s="254"/>
      <c r="XBJ426" s="254"/>
      <c r="XBK426" s="254"/>
      <c r="XBL426" s="254"/>
      <c r="XBM426" s="254"/>
      <c r="XBN426" s="254"/>
      <c r="XBO426" s="254"/>
      <c r="XBP426" s="254"/>
      <c r="XBQ426" s="254"/>
      <c r="XBR426" s="254"/>
      <c r="XBS426" s="254"/>
      <c r="XBT426" s="254"/>
      <c r="XBU426" s="254"/>
      <c r="XBV426" s="254"/>
      <c r="XBW426" s="254"/>
      <c r="XBX426" s="254"/>
      <c r="XBY426" s="254"/>
      <c r="XBZ426" s="254"/>
      <c r="XCA426" s="254"/>
      <c r="XCB426" s="254"/>
      <c r="XCC426" s="254"/>
      <c r="XCD426" s="254"/>
      <c r="XCE426" s="254"/>
      <c r="XCF426" s="254"/>
      <c r="XCG426" s="254"/>
      <c r="XCH426" s="254"/>
      <c r="XCI426" s="254"/>
      <c r="XCJ426" s="254"/>
      <c r="XCK426" s="254"/>
      <c r="XCL426" s="254"/>
      <c r="XCM426" s="254"/>
      <c r="XCN426" s="254"/>
      <c r="XCO426" s="254"/>
      <c r="XCP426" s="254"/>
      <c r="XCQ426" s="254"/>
      <c r="XCR426" s="254"/>
      <c r="XCS426" s="254"/>
      <c r="XCT426" s="254"/>
      <c r="XCU426" s="254"/>
      <c r="XCV426" s="254"/>
      <c r="XCW426" s="254"/>
      <c r="XCX426" s="254"/>
      <c r="XCY426" s="254"/>
      <c r="XCZ426" s="254"/>
      <c r="XDA426" s="254"/>
      <c r="XDB426" s="254"/>
      <c r="XDC426" s="254"/>
      <c r="XDD426" s="254"/>
      <c r="XDE426" s="254"/>
      <c r="XDF426" s="254"/>
      <c r="XDG426" s="254"/>
      <c r="XDH426" s="254"/>
      <c r="XDI426" s="254"/>
      <c r="XDJ426" s="254"/>
      <c r="XDK426" s="254"/>
      <c r="XDL426" s="254"/>
      <c r="XDM426" s="254"/>
      <c r="XDN426" s="254"/>
      <c r="XDO426" s="254"/>
      <c r="XDP426" s="254"/>
      <c r="XDQ426" s="254"/>
      <c r="XDR426" s="254"/>
      <c r="XDS426" s="254"/>
      <c r="XDT426" s="254"/>
      <c r="XDU426" s="254"/>
      <c r="XDV426" s="254"/>
      <c r="XDW426" s="254"/>
      <c r="XDX426" s="254"/>
      <c r="XDY426" s="254"/>
      <c r="XDZ426" s="254"/>
      <c r="XEA426" s="254"/>
      <c r="XEB426" s="254"/>
      <c r="XEC426" s="254"/>
      <c r="XED426" s="254"/>
      <c r="XEE426" s="254"/>
      <c r="XEF426" s="254"/>
      <c r="XEG426" s="254"/>
      <c r="XEH426" s="254"/>
      <c r="XEI426" s="254"/>
      <c r="XEJ426" s="254"/>
      <c r="XEK426" s="254"/>
      <c r="XEL426" s="254"/>
      <c r="XEM426" s="254"/>
      <c r="XEN426" s="254"/>
      <c r="XEO426" s="254"/>
      <c r="XEP426" s="254"/>
      <c r="XEQ426" s="254"/>
      <c r="XER426" s="254"/>
      <c r="XES426" s="254"/>
      <c r="XET426" s="254"/>
      <c r="XEU426" s="254"/>
      <c r="XEV426" s="254"/>
      <c r="XEW426" s="254"/>
      <c r="XEX426" s="254"/>
      <c r="XEY426" s="254"/>
      <c r="XEZ426" s="254"/>
      <c r="XFA426" s="254"/>
      <c r="XFB426" s="254"/>
      <c r="XFC426" s="254"/>
      <c r="XFD426" s="254"/>
    </row>
    <row r="427" spans="6:31 16148:16384" x14ac:dyDescent="0.25">
      <c r="F427" s="254"/>
      <c r="J427" s="254"/>
      <c r="O427" s="254"/>
      <c r="T427" s="254"/>
      <c r="V427" s="254"/>
      <c r="W427" s="254"/>
      <c r="X427" s="254"/>
      <c r="Y427" s="254"/>
      <c r="Z427" s="254"/>
      <c r="AA427" s="254"/>
      <c r="AB427" s="254"/>
      <c r="AC427" s="254"/>
      <c r="AD427" s="254"/>
      <c r="AE427" s="254"/>
      <c r="WWB427" s="254"/>
      <c r="WWC427" s="254"/>
      <c r="WWD427" s="254"/>
      <c r="WWE427" s="254"/>
      <c r="WWF427" s="254"/>
      <c r="WWG427" s="254"/>
      <c r="WWH427" s="254"/>
      <c r="WWI427" s="254"/>
      <c r="WWJ427" s="254"/>
      <c r="WWK427" s="254"/>
      <c r="WWL427" s="254"/>
      <c r="WWM427" s="254"/>
      <c r="WWN427" s="254"/>
      <c r="WWO427" s="254"/>
      <c r="WWP427" s="254"/>
      <c r="WWQ427" s="254"/>
      <c r="WWR427" s="254"/>
      <c r="WWS427" s="254"/>
      <c r="WWT427" s="254"/>
      <c r="WWU427" s="254"/>
      <c r="WWV427" s="254"/>
      <c r="WWW427" s="254"/>
      <c r="WWX427" s="254"/>
      <c r="WWY427" s="254"/>
      <c r="WWZ427" s="254"/>
      <c r="WXA427" s="254"/>
      <c r="WXB427" s="254"/>
      <c r="WXC427" s="254"/>
      <c r="WXD427" s="254"/>
      <c r="WXE427" s="254"/>
      <c r="WXF427" s="254"/>
      <c r="WXG427" s="254"/>
      <c r="WXH427" s="254"/>
      <c r="WXI427" s="254"/>
      <c r="WXJ427" s="254"/>
      <c r="WXK427" s="254"/>
      <c r="WXL427" s="254"/>
      <c r="WXM427" s="254"/>
      <c r="WXN427" s="254"/>
      <c r="WXO427" s="254"/>
      <c r="WXP427" s="254"/>
      <c r="WXQ427" s="254"/>
      <c r="WXR427" s="254"/>
      <c r="WXS427" s="254"/>
      <c r="WXT427" s="254"/>
      <c r="WXU427" s="254"/>
      <c r="WXV427" s="254"/>
      <c r="WXW427" s="254"/>
      <c r="WXX427" s="254"/>
      <c r="WXY427" s="254"/>
      <c r="WXZ427" s="254"/>
      <c r="WYA427" s="254"/>
      <c r="WYB427" s="254"/>
      <c r="WYC427" s="254"/>
      <c r="WYD427" s="254"/>
      <c r="WYE427" s="254"/>
      <c r="WYF427" s="254"/>
      <c r="WYG427" s="254"/>
      <c r="WYH427" s="254"/>
      <c r="WYI427" s="254"/>
      <c r="WYJ427" s="254"/>
      <c r="WYK427" s="254"/>
      <c r="WYL427" s="254"/>
      <c r="WYM427" s="254"/>
      <c r="WYN427" s="254"/>
      <c r="WYO427" s="254"/>
      <c r="WYP427" s="254"/>
      <c r="WYQ427" s="254"/>
      <c r="WYR427" s="254"/>
      <c r="WYS427" s="254"/>
      <c r="WYT427" s="254"/>
      <c r="WYU427" s="254"/>
      <c r="WYV427" s="254"/>
      <c r="WYW427" s="254"/>
      <c r="WYX427" s="254"/>
      <c r="WYY427" s="254"/>
      <c r="WYZ427" s="254"/>
      <c r="WZA427" s="254"/>
      <c r="WZB427" s="254"/>
      <c r="WZC427" s="254"/>
      <c r="WZD427" s="254"/>
      <c r="WZE427" s="254"/>
      <c r="WZF427" s="254"/>
      <c r="WZG427" s="254"/>
      <c r="WZH427" s="254"/>
      <c r="WZI427" s="254"/>
      <c r="WZJ427" s="254"/>
      <c r="WZK427" s="254"/>
      <c r="WZL427" s="254"/>
      <c r="WZM427" s="254"/>
      <c r="WZN427" s="254"/>
      <c r="WZO427" s="254"/>
      <c r="WZP427" s="254"/>
      <c r="WZQ427" s="254"/>
      <c r="WZR427" s="254"/>
      <c r="WZS427" s="254"/>
      <c r="WZT427" s="254"/>
      <c r="WZU427" s="254"/>
      <c r="WZV427" s="254"/>
      <c r="WZW427" s="254"/>
      <c r="WZX427" s="254"/>
      <c r="WZY427" s="254"/>
      <c r="WZZ427" s="254"/>
      <c r="XAA427" s="254"/>
      <c r="XAB427" s="254"/>
      <c r="XAC427" s="254"/>
      <c r="XAD427" s="254"/>
      <c r="XAE427" s="254"/>
      <c r="XAF427" s="254"/>
      <c r="XAG427" s="254"/>
      <c r="XAH427" s="254"/>
      <c r="XAI427" s="254"/>
      <c r="XAJ427" s="254"/>
      <c r="XAK427" s="254"/>
      <c r="XAL427" s="254"/>
      <c r="XAM427" s="254"/>
      <c r="XAN427" s="254"/>
      <c r="XAO427" s="254"/>
      <c r="XAP427" s="254"/>
      <c r="XAQ427" s="254"/>
      <c r="XAR427" s="254"/>
      <c r="XAS427" s="254"/>
      <c r="XAT427" s="254"/>
      <c r="XAU427" s="254"/>
      <c r="XAV427" s="254"/>
      <c r="XAW427" s="254"/>
      <c r="XAX427" s="254"/>
      <c r="XAY427" s="254"/>
      <c r="XAZ427" s="254"/>
      <c r="XBA427" s="254"/>
      <c r="XBB427" s="254"/>
      <c r="XBC427" s="254"/>
      <c r="XBD427" s="254"/>
      <c r="XBE427" s="254"/>
      <c r="XBF427" s="254"/>
      <c r="XBG427" s="254"/>
      <c r="XBH427" s="254"/>
      <c r="XBI427" s="254"/>
      <c r="XBJ427" s="254"/>
      <c r="XBK427" s="254"/>
      <c r="XBL427" s="254"/>
      <c r="XBM427" s="254"/>
      <c r="XBN427" s="254"/>
      <c r="XBO427" s="254"/>
      <c r="XBP427" s="254"/>
      <c r="XBQ427" s="254"/>
      <c r="XBR427" s="254"/>
      <c r="XBS427" s="254"/>
      <c r="XBT427" s="254"/>
      <c r="XBU427" s="254"/>
      <c r="XBV427" s="254"/>
      <c r="XBW427" s="254"/>
      <c r="XBX427" s="254"/>
      <c r="XBY427" s="254"/>
      <c r="XBZ427" s="254"/>
      <c r="XCA427" s="254"/>
      <c r="XCB427" s="254"/>
      <c r="XCC427" s="254"/>
      <c r="XCD427" s="254"/>
      <c r="XCE427" s="254"/>
      <c r="XCF427" s="254"/>
      <c r="XCG427" s="254"/>
      <c r="XCH427" s="254"/>
      <c r="XCI427" s="254"/>
      <c r="XCJ427" s="254"/>
      <c r="XCK427" s="254"/>
      <c r="XCL427" s="254"/>
      <c r="XCM427" s="254"/>
      <c r="XCN427" s="254"/>
      <c r="XCO427" s="254"/>
      <c r="XCP427" s="254"/>
      <c r="XCQ427" s="254"/>
      <c r="XCR427" s="254"/>
      <c r="XCS427" s="254"/>
      <c r="XCT427" s="254"/>
      <c r="XCU427" s="254"/>
      <c r="XCV427" s="254"/>
      <c r="XCW427" s="254"/>
      <c r="XCX427" s="254"/>
      <c r="XCY427" s="254"/>
      <c r="XCZ427" s="254"/>
      <c r="XDA427" s="254"/>
      <c r="XDB427" s="254"/>
      <c r="XDC427" s="254"/>
      <c r="XDD427" s="254"/>
      <c r="XDE427" s="254"/>
      <c r="XDF427" s="254"/>
      <c r="XDG427" s="254"/>
      <c r="XDH427" s="254"/>
      <c r="XDI427" s="254"/>
      <c r="XDJ427" s="254"/>
      <c r="XDK427" s="254"/>
      <c r="XDL427" s="254"/>
      <c r="XDM427" s="254"/>
      <c r="XDN427" s="254"/>
      <c r="XDO427" s="254"/>
      <c r="XDP427" s="254"/>
      <c r="XDQ427" s="254"/>
      <c r="XDR427" s="254"/>
      <c r="XDS427" s="254"/>
      <c r="XDT427" s="254"/>
      <c r="XDU427" s="254"/>
      <c r="XDV427" s="254"/>
      <c r="XDW427" s="254"/>
      <c r="XDX427" s="254"/>
      <c r="XDY427" s="254"/>
      <c r="XDZ427" s="254"/>
      <c r="XEA427" s="254"/>
      <c r="XEB427" s="254"/>
      <c r="XEC427" s="254"/>
      <c r="XED427" s="254"/>
      <c r="XEE427" s="254"/>
      <c r="XEF427" s="254"/>
      <c r="XEG427" s="254"/>
      <c r="XEH427" s="254"/>
      <c r="XEI427" s="254"/>
      <c r="XEJ427" s="254"/>
      <c r="XEK427" s="254"/>
      <c r="XEL427" s="254"/>
      <c r="XEM427" s="254"/>
      <c r="XEN427" s="254"/>
      <c r="XEO427" s="254"/>
      <c r="XEP427" s="254"/>
      <c r="XEQ427" s="254"/>
      <c r="XER427" s="254"/>
      <c r="XES427" s="254"/>
      <c r="XET427" s="254"/>
      <c r="XEU427" s="254"/>
      <c r="XEV427" s="254"/>
      <c r="XEW427" s="254"/>
      <c r="XEX427" s="254"/>
      <c r="XEY427" s="254"/>
      <c r="XEZ427" s="254"/>
      <c r="XFA427" s="254"/>
      <c r="XFB427" s="254"/>
      <c r="XFC427" s="254"/>
      <c r="XFD427" s="254"/>
    </row>
    <row r="428" spans="6:31 16148:16384" x14ac:dyDescent="0.25">
      <c r="F428" s="254"/>
      <c r="J428" s="254"/>
      <c r="O428" s="254"/>
      <c r="T428" s="254"/>
      <c r="V428" s="254"/>
      <c r="W428" s="254"/>
      <c r="X428" s="254"/>
      <c r="Y428" s="254"/>
      <c r="Z428" s="254"/>
      <c r="AA428" s="254"/>
      <c r="AB428" s="254"/>
      <c r="AC428" s="254"/>
      <c r="AD428" s="254"/>
      <c r="AE428" s="254"/>
      <c r="WWB428" s="254"/>
      <c r="WWC428" s="254"/>
      <c r="WWD428" s="254"/>
      <c r="WWE428" s="254"/>
      <c r="WWF428" s="254"/>
      <c r="WWG428" s="254"/>
      <c r="WWH428" s="254"/>
      <c r="WWI428" s="254"/>
      <c r="WWJ428" s="254"/>
      <c r="WWK428" s="254"/>
      <c r="WWL428" s="254"/>
      <c r="WWM428" s="254"/>
      <c r="WWN428" s="254"/>
      <c r="WWO428" s="254"/>
      <c r="WWP428" s="254"/>
      <c r="WWQ428" s="254"/>
      <c r="WWR428" s="254"/>
      <c r="WWS428" s="254"/>
      <c r="WWT428" s="254"/>
      <c r="WWU428" s="254"/>
      <c r="WWV428" s="254"/>
      <c r="WWW428" s="254"/>
      <c r="WWX428" s="254"/>
      <c r="WWY428" s="254"/>
      <c r="WWZ428" s="254"/>
      <c r="WXA428" s="254"/>
      <c r="WXB428" s="254"/>
      <c r="WXC428" s="254"/>
      <c r="WXD428" s="254"/>
      <c r="WXE428" s="254"/>
      <c r="WXF428" s="254"/>
      <c r="WXG428" s="254"/>
      <c r="WXH428" s="254"/>
      <c r="WXI428" s="254"/>
      <c r="WXJ428" s="254"/>
      <c r="WXK428" s="254"/>
      <c r="WXL428" s="254"/>
      <c r="WXM428" s="254"/>
      <c r="WXN428" s="254"/>
      <c r="WXO428" s="254"/>
      <c r="WXP428" s="254"/>
      <c r="WXQ428" s="254"/>
      <c r="WXR428" s="254"/>
      <c r="WXS428" s="254"/>
      <c r="WXT428" s="254"/>
      <c r="WXU428" s="254"/>
      <c r="WXV428" s="254"/>
      <c r="WXW428" s="254"/>
      <c r="WXX428" s="254"/>
      <c r="WXY428" s="254"/>
      <c r="WXZ428" s="254"/>
      <c r="WYA428" s="254"/>
      <c r="WYB428" s="254"/>
      <c r="WYC428" s="254"/>
      <c r="WYD428" s="254"/>
      <c r="WYE428" s="254"/>
      <c r="WYF428" s="254"/>
      <c r="WYG428" s="254"/>
      <c r="WYH428" s="254"/>
      <c r="WYI428" s="254"/>
      <c r="WYJ428" s="254"/>
      <c r="WYK428" s="254"/>
      <c r="WYL428" s="254"/>
      <c r="WYM428" s="254"/>
      <c r="WYN428" s="254"/>
      <c r="WYO428" s="254"/>
      <c r="WYP428" s="254"/>
      <c r="WYQ428" s="254"/>
      <c r="WYR428" s="254"/>
      <c r="WYS428" s="254"/>
      <c r="WYT428" s="254"/>
      <c r="WYU428" s="254"/>
      <c r="WYV428" s="254"/>
      <c r="WYW428" s="254"/>
      <c r="WYX428" s="254"/>
      <c r="WYY428" s="254"/>
      <c r="WYZ428" s="254"/>
      <c r="WZA428" s="254"/>
      <c r="WZB428" s="254"/>
      <c r="WZC428" s="254"/>
      <c r="WZD428" s="254"/>
      <c r="WZE428" s="254"/>
      <c r="WZF428" s="254"/>
      <c r="WZG428" s="254"/>
      <c r="WZH428" s="254"/>
      <c r="WZI428" s="254"/>
      <c r="WZJ428" s="254"/>
      <c r="WZK428" s="254"/>
      <c r="WZL428" s="254"/>
      <c r="WZM428" s="254"/>
      <c r="WZN428" s="254"/>
      <c r="WZO428" s="254"/>
      <c r="WZP428" s="254"/>
      <c r="WZQ428" s="254"/>
      <c r="WZR428" s="254"/>
      <c r="WZS428" s="254"/>
      <c r="WZT428" s="254"/>
      <c r="WZU428" s="254"/>
      <c r="WZV428" s="254"/>
      <c r="WZW428" s="254"/>
      <c r="WZX428" s="254"/>
      <c r="WZY428" s="254"/>
      <c r="WZZ428" s="254"/>
      <c r="XAA428" s="254"/>
      <c r="XAB428" s="254"/>
      <c r="XAC428" s="254"/>
      <c r="XAD428" s="254"/>
      <c r="XAE428" s="254"/>
      <c r="XAF428" s="254"/>
      <c r="XAG428" s="254"/>
      <c r="XAH428" s="254"/>
      <c r="XAI428" s="254"/>
      <c r="XAJ428" s="254"/>
      <c r="XAK428" s="254"/>
      <c r="XAL428" s="254"/>
      <c r="XAM428" s="254"/>
      <c r="XAN428" s="254"/>
      <c r="XAO428" s="254"/>
      <c r="XAP428" s="254"/>
      <c r="XAQ428" s="254"/>
      <c r="XAR428" s="254"/>
      <c r="XAS428" s="254"/>
      <c r="XAT428" s="254"/>
      <c r="XAU428" s="254"/>
      <c r="XAV428" s="254"/>
      <c r="XAW428" s="254"/>
      <c r="XAX428" s="254"/>
      <c r="XAY428" s="254"/>
      <c r="XAZ428" s="254"/>
      <c r="XBA428" s="254"/>
      <c r="XBB428" s="254"/>
      <c r="XBC428" s="254"/>
      <c r="XBD428" s="254"/>
      <c r="XBE428" s="254"/>
      <c r="XBF428" s="254"/>
      <c r="XBG428" s="254"/>
      <c r="XBH428" s="254"/>
      <c r="XBI428" s="254"/>
      <c r="XBJ428" s="254"/>
      <c r="XBK428" s="254"/>
      <c r="XBL428" s="254"/>
      <c r="XBM428" s="254"/>
      <c r="XBN428" s="254"/>
      <c r="XBO428" s="254"/>
      <c r="XBP428" s="254"/>
      <c r="XBQ428" s="254"/>
      <c r="XBR428" s="254"/>
      <c r="XBS428" s="254"/>
      <c r="XBT428" s="254"/>
      <c r="XBU428" s="254"/>
      <c r="XBV428" s="254"/>
      <c r="XBW428" s="254"/>
      <c r="XBX428" s="254"/>
      <c r="XBY428" s="254"/>
      <c r="XBZ428" s="254"/>
      <c r="XCA428" s="254"/>
      <c r="XCB428" s="254"/>
      <c r="XCC428" s="254"/>
      <c r="XCD428" s="254"/>
      <c r="XCE428" s="254"/>
      <c r="XCF428" s="254"/>
      <c r="XCG428" s="254"/>
      <c r="XCH428" s="254"/>
      <c r="XCI428" s="254"/>
      <c r="XCJ428" s="254"/>
      <c r="XCK428" s="254"/>
      <c r="XCL428" s="254"/>
      <c r="XCM428" s="254"/>
      <c r="XCN428" s="254"/>
      <c r="XCO428" s="254"/>
      <c r="XCP428" s="254"/>
      <c r="XCQ428" s="254"/>
      <c r="XCR428" s="254"/>
      <c r="XCS428" s="254"/>
      <c r="XCT428" s="254"/>
      <c r="XCU428" s="254"/>
      <c r="XCV428" s="254"/>
      <c r="XCW428" s="254"/>
      <c r="XCX428" s="254"/>
      <c r="XCY428" s="254"/>
      <c r="XCZ428" s="254"/>
      <c r="XDA428" s="254"/>
      <c r="XDB428" s="254"/>
      <c r="XDC428" s="254"/>
      <c r="XDD428" s="254"/>
      <c r="XDE428" s="254"/>
      <c r="XDF428" s="254"/>
      <c r="XDG428" s="254"/>
      <c r="XDH428" s="254"/>
      <c r="XDI428" s="254"/>
      <c r="XDJ428" s="254"/>
      <c r="XDK428" s="254"/>
      <c r="XDL428" s="254"/>
      <c r="XDM428" s="254"/>
      <c r="XDN428" s="254"/>
      <c r="XDO428" s="254"/>
      <c r="XDP428" s="254"/>
      <c r="XDQ428" s="254"/>
      <c r="XDR428" s="254"/>
      <c r="XDS428" s="254"/>
      <c r="XDT428" s="254"/>
      <c r="XDU428" s="254"/>
      <c r="XDV428" s="254"/>
      <c r="XDW428" s="254"/>
      <c r="XDX428" s="254"/>
      <c r="XDY428" s="254"/>
      <c r="XDZ428" s="254"/>
      <c r="XEA428" s="254"/>
      <c r="XEB428" s="254"/>
      <c r="XEC428" s="254"/>
      <c r="XED428" s="254"/>
      <c r="XEE428" s="254"/>
      <c r="XEF428" s="254"/>
      <c r="XEG428" s="254"/>
      <c r="XEH428" s="254"/>
      <c r="XEI428" s="254"/>
      <c r="XEJ428" s="254"/>
      <c r="XEK428" s="254"/>
      <c r="XEL428" s="254"/>
      <c r="XEM428" s="254"/>
      <c r="XEN428" s="254"/>
      <c r="XEO428" s="254"/>
      <c r="XEP428" s="254"/>
      <c r="XEQ428" s="254"/>
      <c r="XER428" s="254"/>
      <c r="XES428" s="254"/>
      <c r="XET428" s="254"/>
      <c r="XEU428" s="254"/>
      <c r="XEV428" s="254"/>
      <c r="XEW428" s="254"/>
      <c r="XEX428" s="254"/>
      <c r="XEY428" s="254"/>
      <c r="XEZ428" s="254"/>
      <c r="XFA428" s="254"/>
      <c r="XFB428" s="254"/>
      <c r="XFC428" s="254"/>
      <c r="XFD428" s="254"/>
    </row>
    <row r="429" spans="6:31 16148:16384" x14ac:dyDescent="0.25">
      <c r="F429" s="254"/>
      <c r="J429" s="254"/>
      <c r="O429" s="254"/>
      <c r="T429" s="254"/>
      <c r="V429" s="254"/>
      <c r="W429" s="254"/>
      <c r="X429" s="254"/>
      <c r="Y429" s="254"/>
      <c r="Z429" s="254"/>
      <c r="AA429" s="254"/>
      <c r="AB429" s="254"/>
      <c r="AC429" s="254"/>
      <c r="AD429" s="254"/>
      <c r="AE429" s="254"/>
      <c r="WWB429" s="254"/>
      <c r="WWC429" s="254"/>
      <c r="WWD429" s="254"/>
      <c r="WWE429" s="254"/>
      <c r="WWF429" s="254"/>
      <c r="WWG429" s="254"/>
      <c r="WWH429" s="254"/>
      <c r="WWI429" s="254"/>
      <c r="WWJ429" s="254"/>
      <c r="WWK429" s="254"/>
      <c r="WWL429" s="254"/>
      <c r="WWM429" s="254"/>
      <c r="WWN429" s="254"/>
      <c r="WWO429" s="254"/>
      <c r="WWP429" s="254"/>
      <c r="WWQ429" s="254"/>
      <c r="WWR429" s="254"/>
      <c r="WWS429" s="254"/>
      <c r="WWT429" s="254"/>
      <c r="WWU429" s="254"/>
      <c r="WWV429" s="254"/>
      <c r="WWW429" s="254"/>
      <c r="WWX429" s="254"/>
      <c r="WWY429" s="254"/>
      <c r="WWZ429" s="254"/>
      <c r="WXA429" s="254"/>
      <c r="WXB429" s="254"/>
      <c r="WXC429" s="254"/>
      <c r="WXD429" s="254"/>
      <c r="WXE429" s="254"/>
      <c r="WXF429" s="254"/>
      <c r="WXG429" s="254"/>
      <c r="WXH429" s="254"/>
      <c r="WXI429" s="254"/>
      <c r="WXJ429" s="254"/>
      <c r="WXK429" s="254"/>
      <c r="WXL429" s="254"/>
      <c r="WXM429" s="254"/>
      <c r="WXN429" s="254"/>
      <c r="WXO429" s="254"/>
      <c r="WXP429" s="254"/>
      <c r="WXQ429" s="254"/>
      <c r="WXR429" s="254"/>
      <c r="WXS429" s="254"/>
      <c r="WXT429" s="254"/>
      <c r="WXU429" s="254"/>
      <c r="WXV429" s="254"/>
      <c r="WXW429" s="254"/>
      <c r="WXX429" s="254"/>
      <c r="WXY429" s="254"/>
      <c r="WXZ429" s="254"/>
      <c r="WYA429" s="254"/>
      <c r="WYB429" s="254"/>
      <c r="WYC429" s="254"/>
      <c r="WYD429" s="254"/>
      <c r="WYE429" s="254"/>
      <c r="WYF429" s="254"/>
      <c r="WYG429" s="254"/>
      <c r="WYH429" s="254"/>
      <c r="WYI429" s="254"/>
      <c r="WYJ429" s="254"/>
      <c r="WYK429" s="254"/>
      <c r="WYL429" s="254"/>
      <c r="WYM429" s="254"/>
      <c r="WYN429" s="254"/>
      <c r="WYO429" s="254"/>
      <c r="WYP429" s="254"/>
      <c r="WYQ429" s="254"/>
      <c r="WYR429" s="254"/>
      <c r="WYS429" s="254"/>
      <c r="WYT429" s="254"/>
      <c r="WYU429" s="254"/>
      <c r="WYV429" s="254"/>
      <c r="WYW429" s="254"/>
      <c r="WYX429" s="254"/>
      <c r="WYY429" s="254"/>
      <c r="WYZ429" s="254"/>
      <c r="WZA429" s="254"/>
      <c r="WZB429" s="254"/>
      <c r="WZC429" s="254"/>
      <c r="WZD429" s="254"/>
      <c r="WZE429" s="254"/>
      <c r="WZF429" s="254"/>
      <c r="WZG429" s="254"/>
      <c r="WZH429" s="254"/>
      <c r="WZI429" s="254"/>
      <c r="WZJ429" s="254"/>
      <c r="WZK429" s="254"/>
      <c r="WZL429" s="254"/>
      <c r="WZM429" s="254"/>
      <c r="WZN429" s="254"/>
      <c r="WZO429" s="254"/>
      <c r="WZP429" s="254"/>
      <c r="WZQ429" s="254"/>
      <c r="WZR429" s="254"/>
      <c r="WZS429" s="254"/>
      <c r="WZT429" s="254"/>
      <c r="WZU429" s="254"/>
      <c r="WZV429" s="254"/>
      <c r="WZW429" s="254"/>
      <c r="WZX429" s="254"/>
      <c r="WZY429" s="254"/>
      <c r="WZZ429" s="254"/>
      <c r="XAA429" s="254"/>
      <c r="XAB429" s="254"/>
      <c r="XAC429" s="254"/>
      <c r="XAD429" s="254"/>
      <c r="XAE429" s="254"/>
      <c r="XAF429" s="254"/>
      <c r="XAG429" s="254"/>
      <c r="XAH429" s="254"/>
      <c r="XAI429" s="254"/>
      <c r="XAJ429" s="254"/>
      <c r="XAK429" s="254"/>
      <c r="XAL429" s="254"/>
      <c r="XAM429" s="254"/>
      <c r="XAN429" s="254"/>
      <c r="XAO429" s="254"/>
      <c r="XAP429" s="254"/>
      <c r="XAQ429" s="254"/>
      <c r="XAR429" s="254"/>
      <c r="XAS429" s="254"/>
      <c r="XAT429" s="254"/>
      <c r="XAU429" s="254"/>
      <c r="XAV429" s="254"/>
      <c r="XAW429" s="254"/>
      <c r="XAX429" s="254"/>
      <c r="XAY429" s="254"/>
      <c r="XAZ429" s="254"/>
      <c r="XBA429" s="254"/>
      <c r="XBB429" s="254"/>
      <c r="XBC429" s="254"/>
      <c r="XBD429" s="254"/>
      <c r="XBE429" s="254"/>
      <c r="XBF429" s="254"/>
      <c r="XBG429" s="254"/>
      <c r="XBH429" s="254"/>
      <c r="XBI429" s="254"/>
      <c r="XBJ429" s="254"/>
      <c r="XBK429" s="254"/>
      <c r="XBL429" s="254"/>
      <c r="XBM429" s="254"/>
      <c r="XBN429" s="254"/>
      <c r="XBO429" s="254"/>
      <c r="XBP429" s="254"/>
      <c r="XBQ429" s="254"/>
      <c r="XBR429" s="254"/>
      <c r="XBS429" s="254"/>
      <c r="XBT429" s="254"/>
      <c r="XBU429" s="254"/>
      <c r="XBV429" s="254"/>
      <c r="XBW429" s="254"/>
      <c r="XBX429" s="254"/>
      <c r="XBY429" s="254"/>
      <c r="XBZ429" s="254"/>
      <c r="XCA429" s="254"/>
      <c r="XCB429" s="254"/>
      <c r="XCC429" s="254"/>
      <c r="XCD429" s="254"/>
      <c r="XCE429" s="254"/>
      <c r="XCF429" s="254"/>
      <c r="XCG429" s="254"/>
      <c r="XCH429" s="254"/>
      <c r="XCI429" s="254"/>
      <c r="XCJ429" s="254"/>
      <c r="XCK429" s="254"/>
      <c r="XCL429" s="254"/>
      <c r="XCM429" s="254"/>
      <c r="XCN429" s="254"/>
      <c r="XCO429" s="254"/>
      <c r="XCP429" s="254"/>
      <c r="XCQ429" s="254"/>
      <c r="XCR429" s="254"/>
      <c r="XCS429" s="254"/>
      <c r="XCT429" s="254"/>
      <c r="XCU429" s="254"/>
      <c r="XCV429" s="254"/>
      <c r="XCW429" s="254"/>
      <c r="XCX429" s="254"/>
      <c r="XCY429" s="254"/>
      <c r="XCZ429" s="254"/>
      <c r="XDA429" s="254"/>
      <c r="XDB429" s="254"/>
      <c r="XDC429" s="254"/>
      <c r="XDD429" s="254"/>
      <c r="XDE429" s="254"/>
      <c r="XDF429" s="254"/>
      <c r="XDG429" s="254"/>
      <c r="XDH429" s="254"/>
      <c r="XDI429" s="254"/>
      <c r="XDJ429" s="254"/>
      <c r="XDK429" s="254"/>
      <c r="XDL429" s="254"/>
      <c r="XDM429" s="254"/>
      <c r="XDN429" s="254"/>
      <c r="XDO429" s="254"/>
      <c r="XDP429" s="254"/>
      <c r="XDQ429" s="254"/>
      <c r="XDR429" s="254"/>
      <c r="XDS429" s="254"/>
      <c r="XDT429" s="254"/>
      <c r="XDU429" s="254"/>
      <c r="XDV429" s="254"/>
      <c r="XDW429" s="254"/>
      <c r="XDX429" s="254"/>
      <c r="XDY429" s="254"/>
      <c r="XDZ429" s="254"/>
      <c r="XEA429" s="254"/>
      <c r="XEB429" s="254"/>
      <c r="XEC429" s="254"/>
      <c r="XED429" s="254"/>
      <c r="XEE429" s="254"/>
      <c r="XEF429" s="254"/>
      <c r="XEG429" s="254"/>
      <c r="XEH429" s="254"/>
      <c r="XEI429" s="254"/>
      <c r="XEJ429" s="254"/>
      <c r="XEK429" s="254"/>
      <c r="XEL429" s="254"/>
      <c r="XEM429" s="254"/>
      <c r="XEN429" s="254"/>
      <c r="XEO429" s="254"/>
      <c r="XEP429" s="254"/>
      <c r="XEQ429" s="254"/>
      <c r="XER429" s="254"/>
      <c r="XES429" s="254"/>
      <c r="XET429" s="254"/>
      <c r="XEU429" s="254"/>
      <c r="XEV429" s="254"/>
      <c r="XEW429" s="254"/>
      <c r="XEX429" s="254"/>
      <c r="XEY429" s="254"/>
      <c r="XEZ429" s="254"/>
      <c r="XFA429" s="254"/>
      <c r="XFB429" s="254"/>
      <c r="XFC429" s="254"/>
      <c r="XFD429" s="254"/>
    </row>
    <row r="430" spans="6:31 16148:16384" x14ac:dyDescent="0.25">
      <c r="F430" s="254"/>
      <c r="J430" s="254"/>
      <c r="O430" s="254"/>
      <c r="T430" s="254"/>
      <c r="V430" s="254"/>
      <c r="W430" s="254"/>
      <c r="X430" s="254"/>
      <c r="Y430" s="254"/>
      <c r="Z430" s="254"/>
      <c r="AA430" s="254"/>
      <c r="AB430" s="254"/>
      <c r="AC430" s="254"/>
      <c r="AD430" s="254"/>
      <c r="AE430" s="254"/>
      <c r="WWB430" s="254"/>
      <c r="WWC430" s="254"/>
      <c r="WWD430" s="254"/>
      <c r="WWE430" s="254"/>
      <c r="WWF430" s="254"/>
      <c r="WWG430" s="254"/>
      <c r="WWH430" s="254"/>
      <c r="WWI430" s="254"/>
      <c r="WWJ430" s="254"/>
      <c r="WWK430" s="254"/>
      <c r="WWL430" s="254"/>
      <c r="WWM430" s="254"/>
      <c r="WWN430" s="254"/>
      <c r="WWO430" s="254"/>
      <c r="WWP430" s="254"/>
      <c r="WWQ430" s="254"/>
      <c r="WWR430" s="254"/>
      <c r="WWS430" s="254"/>
      <c r="WWT430" s="254"/>
      <c r="WWU430" s="254"/>
      <c r="WWV430" s="254"/>
      <c r="WWW430" s="254"/>
      <c r="WWX430" s="254"/>
      <c r="WWY430" s="254"/>
      <c r="WWZ430" s="254"/>
      <c r="WXA430" s="254"/>
      <c r="WXB430" s="254"/>
      <c r="WXC430" s="254"/>
      <c r="WXD430" s="254"/>
      <c r="WXE430" s="254"/>
      <c r="WXF430" s="254"/>
      <c r="WXG430" s="254"/>
      <c r="WXH430" s="254"/>
      <c r="WXI430" s="254"/>
      <c r="WXJ430" s="254"/>
      <c r="WXK430" s="254"/>
      <c r="WXL430" s="254"/>
      <c r="WXM430" s="254"/>
      <c r="WXN430" s="254"/>
      <c r="WXO430" s="254"/>
      <c r="WXP430" s="254"/>
      <c r="WXQ430" s="254"/>
      <c r="WXR430" s="254"/>
      <c r="WXS430" s="254"/>
      <c r="WXT430" s="254"/>
      <c r="WXU430" s="254"/>
      <c r="WXV430" s="254"/>
      <c r="WXW430" s="254"/>
      <c r="WXX430" s="254"/>
      <c r="WXY430" s="254"/>
      <c r="WXZ430" s="254"/>
      <c r="WYA430" s="254"/>
      <c r="WYB430" s="254"/>
      <c r="WYC430" s="254"/>
      <c r="WYD430" s="254"/>
      <c r="WYE430" s="254"/>
      <c r="WYF430" s="254"/>
      <c r="WYG430" s="254"/>
      <c r="WYH430" s="254"/>
      <c r="WYI430" s="254"/>
      <c r="WYJ430" s="254"/>
      <c r="WYK430" s="254"/>
      <c r="WYL430" s="254"/>
      <c r="WYM430" s="254"/>
      <c r="WYN430" s="254"/>
      <c r="WYO430" s="254"/>
      <c r="WYP430" s="254"/>
      <c r="WYQ430" s="254"/>
      <c r="WYR430" s="254"/>
      <c r="WYS430" s="254"/>
      <c r="WYT430" s="254"/>
      <c r="WYU430" s="254"/>
      <c r="WYV430" s="254"/>
      <c r="WYW430" s="254"/>
      <c r="WYX430" s="254"/>
      <c r="WYY430" s="254"/>
      <c r="WYZ430" s="254"/>
      <c r="WZA430" s="254"/>
      <c r="WZB430" s="254"/>
      <c r="WZC430" s="254"/>
      <c r="WZD430" s="254"/>
      <c r="WZE430" s="254"/>
      <c r="WZF430" s="254"/>
      <c r="WZG430" s="254"/>
      <c r="WZH430" s="254"/>
      <c r="WZI430" s="254"/>
      <c r="WZJ430" s="254"/>
      <c r="WZK430" s="254"/>
      <c r="WZL430" s="254"/>
      <c r="WZM430" s="254"/>
      <c r="WZN430" s="254"/>
      <c r="WZO430" s="254"/>
      <c r="WZP430" s="254"/>
      <c r="WZQ430" s="254"/>
      <c r="WZR430" s="254"/>
      <c r="WZS430" s="254"/>
      <c r="WZT430" s="254"/>
      <c r="WZU430" s="254"/>
      <c r="WZV430" s="254"/>
      <c r="WZW430" s="254"/>
      <c r="WZX430" s="254"/>
      <c r="WZY430" s="254"/>
      <c r="WZZ430" s="254"/>
      <c r="XAA430" s="254"/>
      <c r="XAB430" s="254"/>
      <c r="XAC430" s="254"/>
      <c r="XAD430" s="254"/>
      <c r="XAE430" s="254"/>
      <c r="XAF430" s="254"/>
      <c r="XAG430" s="254"/>
      <c r="XAH430" s="254"/>
      <c r="XAI430" s="254"/>
      <c r="XAJ430" s="254"/>
      <c r="XAK430" s="254"/>
      <c r="XAL430" s="254"/>
      <c r="XAM430" s="254"/>
      <c r="XAN430" s="254"/>
      <c r="XAO430" s="254"/>
      <c r="XAP430" s="254"/>
      <c r="XAQ430" s="254"/>
      <c r="XAR430" s="254"/>
      <c r="XAS430" s="254"/>
      <c r="XAT430" s="254"/>
      <c r="XAU430" s="254"/>
      <c r="XAV430" s="254"/>
      <c r="XAW430" s="254"/>
      <c r="XAX430" s="254"/>
      <c r="XAY430" s="254"/>
      <c r="XAZ430" s="254"/>
      <c r="XBA430" s="254"/>
      <c r="XBB430" s="254"/>
      <c r="XBC430" s="254"/>
      <c r="XBD430" s="254"/>
      <c r="XBE430" s="254"/>
      <c r="XBF430" s="254"/>
      <c r="XBG430" s="254"/>
      <c r="XBH430" s="254"/>
      <c r="XBI430" s="254"/>
      <c r="XBJ430" s="254"/>
      <c r="XBK430" s="254"/>
      <c r="XBL430" s="254"/>
      <c r="XBM430" s="254"/>
      <c r="XBN430" s="254"/>
      <c r="XBO430" s="254"/>
      <c r="XBP430" s="254"/>
      <c r="XBQ430" s="254"/>
      <c r="XBR430" s="254"/>
      <c r="XBS430" s="254"/>
      <c r="XBT430" s="254"/>
      <c r="XBU430" s="254"/>
      <c r="XBV430" s="254"/>
      <c r="XBW430" s="254"/>
      <c r="XBX430" s="254"/>
      <c r="XBY430" s="254"/>
      <c r="XBZ430" s="254"/>
      <c r="XCA430" s="254"/>
      <c r="XCB430" s="254"/>
      <c r="XCC430" s="254"/>
      <c r="XCD430" s="254"/>
      <c r="XCE430" s="254"/>
      <c r="XCF430" s="254"/>
      <c r="XCG430" s="254"/>
      <c r="XCH430" s="254"/>
      <c r="XCI430" s="254"/>
      <c r="XCJ430" s="254"/>
      <c r="XCK430" s="254"/>
      <c r="XCL430" s="254"/>
      <c r="XCM430" s="254"/>
      <c r="XCN430" s="254"/>
      <c r="XCO430" s="254"/>
      <c r="XCP430" s="254"/>
      <c r="XCQ430" s="254"/>
      <c r="XCR430" s="254"/>
      <c r="XCS430" s="254"/>
      <c r="XCT430" s="254"/>
      <c r="XCU430" s="254"/>
      <c r="XCV430" s="254"/>
      <c r="XCW430" s="254"/>
      <c r="XCX430" s="254"/>
      <c r="XCY430" s="254"/>
      <c r="XCZ430" s="254"/>
      <c r="XDA430" s="254"/>
      <c r="XDB430" s="254"/>
      <c r="XDC430" s="254"/>
      <c r="XDD430" s="254"/>
      <c r="XDE430" s="254"/>
      <c r="XDF430" s="254"/>
      <c r="XDG430" s="254"/>
      <c r="XDH430" s="254"/>
      <c r="XDI430" s="254"/>
      <c r="XDJ430" s="254"/>
      <c r="XDK430" s="254"/>
      <c r="XDL430" s="254"/>
      <c r="XDM430" s="254"/>
      <c r="XDN430" s="254"/>
      <c r="XDO430" s="254"/>
      <c r="XDP430" s="254"/>
      <c r="XDQ430" s="254"/>
      <c r="XDR430" s="254"/>
      <c r="XDS430" s="254"/>
      <c r="XDT430" s="254"/>
      <c r="XDU430" s="254"/>
      <c r="XDV430" s="254"/>
      <c r="XDW430" s="254"/>
      <c r="XDX430" s="254"/>
      <c r="XDY430" s="254"/>
      <c r="XDZ430" s="254"/>
      <c r="XEA430" s="254"/>
      <c r="XEB430" s="254"/>
      <c r="XEC430" s="254"/>
      <c r="XED430" s="254"/>
      <c r="XEE430" s="254"/>
      <c r="XEF430" s="254"/>
      <c r="XEG430" s="254"/>
      <c r="XEH430" s="254"/>
      <c r="XEI430" s="254"/>
      <c r="XEJ430" s="254"/>
      <c r="XEK430" s="254"/>
      <c r="XEL430" s="254"/>
      <c r="XEM430" s="254"/>
      <c r="XEN430" s="254"/>
      <c r="XEO430" s="254"/>
      <c r="XEP430" s="254"/>
      <c r="XEQ430" s="254"/>
      <c r="XER430" s="254"/>
      <c r="XES430" s="254"/>
      <c r="XET430" s="254"/>
      <c r="XEU430" s="254"/>
      <c r="XEV430" s="254"/>
      <c r="XEW430" s="254"/>
      <c r="XEX430" s="254"/>
      <c r="XEY430" s="254"/>
      <c r="XEZ430" s="254"/>
      <c r="XFA430" s="254"/>
      <c r="XFB430" s="254"/>
      <c r="XFC430" s="254"/>
      <c r="XFD430" s="254"/>
    </row>
    <row r="431" spans="6:31 16148:16384" x14ac:dyDescent="0.25">
      <c r="F431" s="254"/>
      <c r="J431" s="254"/>
      <c r="O431" s="254"/>
      <c r="T431" s="254"/>
      <c r="V431" s="254"/>
      <c r="W431" s="254"/>
      <c r="X431" s="254"/>
      <c r="Y431" s="254"/>
      <c r="Z431" s="254"/>
      <c r="AA431" s="254"/>
      <c r="AB431" s="254"/>
      <c r="AC431" s="254"/>
      <c r="AD431" s="254"/>
      <c r="AE431" s="254"/>
      <c r="WWB431" s="254"/>
      <c r="WWC431" s="254"/>
      <c r="WWD431" s="254"/>
      <c r="WWE431" s="254"/>
      <c r="WWF431" s="254"/>
      <c r="WWG431" s="254"/>
      <c r="WWH431" s="254"/>
      <c r="WWI431" s="254"/>
      <c r="WWJ431" s="254"/>
      <c r="WWK431" s="254"/>
      <c r="WWL431" s="254"/>
      <c r="WWM431" s="254"/>
      <c r="WWN431" s="254"/>
      <c r="WWO431" s="254"/>
      <c r="WWP431" s="254"/>
      <c r="WWQ431" s="254"/>
      <c r="WWR431" s="254"/>
      <c r="WWS431" s="254"/>
      <c r="WWT431" s="254"/>
      <c r="WWU431" s="254"/>
      <c r="WWV431" s="254"/>
      <c r="WWW431" s="254"/>
      <c r="WWX431" s="254"/>
      <c r="WWY431" s="254"/>
      <c r="WWZ431" s="254"/>
      <c r="WXA431" s="254"/>
      <c r="WXB431" s="254"/>
      <c r="WXC431" s="254"/>
      <c r="WXD431" s="254"/>
      <c r="WXE431" s="254"/>
      <c r="WXF431" s="254"/>
      <c r="WXG431" s="254"/>
      <c r="WXH431" s="254"/>
      <c r="WXI431" s="254"/>
      <c r="WXJ431" s="254"/>
      <c r="WXK431" s="254"/>
      <c r="WXL431" s="254"/>
      <c r="WXM431" s="254"/>
      <c r="WXN431" s="254"/>
      <c r="WXO431" s="254"/>
      <c r="WXP431" s="254"/>
      <c r="WXQ431" s="254"/>
      <c r="WXR431" s="254"/>
      <c r="WXS431" s="254"/>
      <c r="WXT431" s="254"/>
      <c r="WXU431" s="254"/>
      <c r="WXV431" s="254"/>
      <c r="WXW431" s="254"/>
      <c r="WXX431" s="254"/>
      <c r="WXY431" s="254"/>
      <c r="WXZ431" s="254"/>
      <c r="WYA431" s="254"/>
      <c r="WYB431" s="254"/>
      <c r="WYC431" s="254"/>
      <c r="WYD431" s="254"/>
      <c r="WYE431" s="254"/>
      <c r="WYF431" s="254"/>
      <c r="WYG431" s="254"/>
      <c r="WYH431" s="254"/>
      <c r="WYI431" s="254"/>
      <c r="WYJ431" s="254"/>
      <c r="WYK431" s="254"/>
      <c r="WYL431" s="254"/>
      <c r="WYM431" s="254"/>
      <c r="WYN431" s="254"/>
      <c r="WYO431" s="254"/>
      <c r="WYP431" s="254"/>
      <c r="WYQ431" s="254"/>
      <c r="WYR431" s="254"/>
      <c r="WYS431" s="254"/>
      <c r="WYT431" s="254"/>
      <c r="WYU431" s="254"/>
      <c r="WYV431" s="254"/>
      <c r="WYW431" s="254"/>
      <c r="WYX431" s="254"/>
      <c r="WYY431" s="254"/>
      <c r="WYZ431" s="254"/>
      <c r="WZA431" s="254"/>
      <c r="WZB431" s="254"/>
      <c r="WZC431" s="254"/>
      <c r="WZD431" s="254"/>
      <c r="WZE431" s="254"/>
      <c r="WZF431" s="254"/>
      <c r="WZG431" s="254"/>
      <c r="WZH431" s="254"/>
      <c r="WZI431" s="254"/>
      <c r="WZJ431" s="254"/>
      <c r="WZK431" s="254"/>
      <c r="WZL431" s="254"/>
      <c r="WZM431" s="254"/>
      <c r="WZN431" s="254"/>
      <c r="WZO431" s="254"/>
      <c r="WZP431" s="254"/>
      <c r="WZQ431" s="254"/>
      <c r="WZR431" s="254"/>
      <c r="WZS431" s="254"/>
      <c r="WZT431" s="254"/>
      <c r="WZU431" s="254"/>
      <c r="WZV431" s="254"/>
      <c r="WZW431" s="254"/>
      <c r="WZX431" s="254"/>
      <c r="WZY431" s="254"/>
      <c r="WZZ431" s="254"/>
      <c r="XAA431" s="254"/>
      <c r="XAB431" s="254"/>
      <c r="XAC431" s="254"/>
      <c r="XAD431" s="254"/>
      <c r="XAE431" s="254"/>
      <c r="XAF431" s="254"/>
      <c r="XAG431" s="254"/>
      <c r="XAH431" s="254"/>
      <c r="XAI431" s="254"/>
      <c r="XAJ431" s="254"/>
      <c r="XAK431" s="254"/>
      <c r="XAL431" s="254"/>
      <c r="XAM431" s="254"/>
      <c r="XAN431" s="254"/>
      <c r="XAO431" s="254"/>
      <c r="XAP431" s="254"/>
      <c r="XAQ431" s="254"/>
      <c r="XAR431" s="254"/>
      <c r="XAS431" s="254"/>
      <c r="XAT431" s="254"/>
      <c r="XAU431" s="254"/>
      <c r="XAV431" s="254"/>
      <c r="XAW431" s="254"/>
      <c r="XAX431" s="254"/>
      <c r="XAY431" s="254"/>
      <c r="XAZ431" s="254"/>
      <c r="XBA431" s="254"/>
      <c r="XBB431" s="254"/>
      <c r="XBC431" s="254"/>
      <c r="XBD431" s="254"/>
      <c r="XBE431" s="254"/>
      <c r="XBF431" s="254"/>
      <c r="XBG431" s="254"/>
      <c r="XBH431" s="254"/>
      <c r="XBI431" s="254"/>
      <c r="XBJ431" s="254"/>
      <c r="XBK431" s="254"/>
      <c r="XBL431" s="254"/>
      <c r="XBM431" s="254"/>
      <c r="XBN431" s="254"/>
      <c r="XBO431" s="254"/>
      <c r="XBP431" s="254"/>
      <c r="XBQ431" s="254"/>
      <c r="XBR431" s="254"/>
      <c r="XBS431" s="254"/>
      <c r="XBT431" s="254"/>
      <c r="XBU431" s="254"/>
      <c r="XBV431" s="254"/>
      <c r="XBW431" s="254"/>
      <c r="XBX431" s="254"/>
      <c r="XBY431" s="254"/>
      <c r="XBZ431" s="254"/>
      <c r="XCA431" s="254"/>
      <c r="XCB431" s="254"/>
      <c r="XCC431" s="254"/>
      <c r="XCD431" s="254"/>
      <c r="XCE431" s="254"/>
      <c r="XCF431" s="254"/>
      <c r="XCG431" s="254"/>
      <c r="XCH431" s="254"/>
      <c r="XCI431" s="254"/>
      <c r="XCJ431" s="254"/>
      <c r="XCK431" s="254"/>
      <c r="XCL431" s="254"/>
      <c r="XCM431" s="254"/>
      <c r="XCN431" s="254"/>
      <c r="XCO431" s="254"/>
      <c r="XCP431" s="254"/>
      <c r="XCQ431" s="254"/>
      <c r="XCR431" s="254"/>
      <c r="XCS431" s="254"/>
      <c r="XCT431" s="254"/>
      <c r="XCU431" s="254"/>
      <c r="XCV431" s="254"/>
      <c r="XCW431" s="254"/>
      <c r="XCX431" s="254"/>
      <c r="XCY431" s="254"/>
      <c r="XCZ431" s="254"/>
      <c r="XDA431" s="254"/>
      <c r="XDB431" s="254"/>
      <c r="XDC431" s="254"/>
      <c r="XDD431" s="254"/>
      <c r="XDE431" s="254"/>
      <c r="XDF431" s="254"/>
      <c r="XDG431" s="254"/>
      <c r="XDH431" s="254"/>
      <c r="XDI431" s="254"/>
      <c r="XDJ431" s="254"/>
      <c r="XDK431" s="254"/>
      <c r="XDL431" s="254"/>
      <c r="XDM431" s="254"/>
      <c r="XDN431" s="254"/>
      <c r="XDO431" s="254"/>
      <c r="XDP431" s="254"/>
      <c r="XDQ431" s="254"/>
      <c r="XDR431" s="254"/>
      <c r="XDS431" s="254"/>
      <c r="XDT431" s="254"/>
      <c r="XDU431" s="254"/>
      <c r="XDV431" s="254"/>
      <c r="XDW431" s="254"/>
      <c r="XDX431" s="254"/>
      <c r="XDY431" s="254"/>
      <c r="XDZ431" s="254"/>
      <c r="XEA431" s="254"/>
      <c r="XEB431" s="254"/>
      <c r="XEC431" s="254"/>
      <c r="XED431" s="254"/>
      <c r="XEE431" s="254"/>
      <c r="XEF431" s="254"/>
      <c r="XEG431" s="254"/>
      <c r="XEH431" s="254"/>
      <c r="XEI431" s="254"/>
      <c r="XEJ431" s="254"/>
      <c r="XEK431" s="254"/>
      <c r="XEL431" s="254"/>
      <c r="XEM431" s="254"/>
      <c r="XEN431" s="254"/>
      <c r="XEO431" s="254"/>
      <c r="XEP431" s="254"/>
      <c r="XEQ431" s="254"/>
      <c r="XER431" s="254"/>
      <c r="XES431" s="254"/>
      <c r="XET431" s="254"/>
      <c r="XEU431" s="254"/>
      <c r="XEV431" s="254"/>
      <c r="XEW431" s="254"/>
      <c r="XEX431" s="254"/>
      <c r="XEY431" s="254"/>
      <c r="XEZ431" s="254"/>
      <c r="XFA431" s="254"/>
      <c r="XFB431" s="254"/>
      <c r="XFC431" s="254"/>
      <c r="XFD431" s="254"/>
    </row>
    <row r="432" spans="6:31 16148:16384" x14ac:dyDescent="0.25">
      <c r="F432" s="254"/>
      <c r="J432" s="254"/>
      <c r="O432" s="254"/>
      <c r="T432" s="254"/>
      <c r="V432" s="254"/>
      <c r="W432" s="254"/>
      <c r="X432" s="254"/>
      <c r="Y432" s="254"/>
      <c r="Z432" s="254"/>
      <c r="AA432" s="254"/>
      <c r="AB432" s="254"/>
      <c r="AC432" s="254"/>
      <c r="AD432" s="254"/>
      <c r="AE432" s="254"/>
      <c r="WWB432" s="254"/>
      <c r="WWC432" s="254"/>
      <c r="WWD432" s="254"/>
      <c r="WWE432" s="254"/>
      <c r="WWF432" s="254"/>
      <c r="WWG432" s="254"/>
      <c r="WWH432" s="254"/>
      <c r="WWI432" s="254"/>
      <c r="WWJ432" s="254"/>
      <c r="WWK432" s="254"/>
      <c r="WWL432" s="254"/>
      <c r="WWM432" s="254"/>
      <c r="WWN432" s="254"/>
      <c r="WWO432" s="254"/>
      <c r="WWP432" s="254"/>
      <c r="WWQ432" s="254"/>
      <c r="WWR432" s="254"/>
      <c r="WWS432" s="254"/>
      <c r="WWT432" s="254"/>
      <c r="WWU432" s="254"/>
      <c r="WWV432" s="254"/>
      <c r="WWW432" s="254"/>
      <c r="WWX432" s="254"/>
      <c r="WWY432" s="254"/>
      <c r="WWZ432" s="254"/>
      <c r="WXA432" s="254"/>
      <c r="WXB432" s="254"/>
      <c r="WXC432" s="254"/>
      <c r="WXD432" s="254"/>
      <c r="WXE432" s="254"/>
      <c r="WXF432" s="254"/>
      <c r="WXG432" s="254"/>
      <c r="WXH432" s="254"/>
      <c r="WXI432" s="254"/>
      <c r="WXJ432" s="254"/>
      <c r="WXK432" s="254"/>
      <c r="WXL432" s="254"/>
      <c r="WXM432" s="254"/>
      <c r="WXN432" s="254"/>
      <c r="WXO432" s="254"/>
      <c r="WXP432" s="254"/>
      <c r="WXQ432" s="254"/>
      <c r="WXR432" s="254"/>
      <c r="WXS432" s="254"/>
      <c r="WXT432" s="254"/>
      <c r="WXU432" s="254"/>
      <c r="WXV432" s="254"/>
      <c r="WXW432" s="254"/>
      <c r="WXX432" s="254"/>
      <c r="WXY432" s="254"/>
      <c r="WXZ432" s="254"/>
      <c r="WYA432" s="254"/>
      <c r="WYB432" s="254"/>
      <c r="WYC432" s="254"/>
      <c r="WYD432" s="254"/>
      <c r="WYE432" s="254"/>
      <c r="WYF432" s="254"/>
      <c r="WYG432" s="254"/>
      <c r="WYH432" s="254"/>
      <c r="WYI432" s="254"/>
      <c r="WYJ432" s="254"/>
      <c r="WYK432" s="254"/>
      <c r="WYL432" s="254"/>
      <c r="WYM432" s="254"/>
      <c r="WYN432" s="254"/>
      <c r="WYO432" s="254"/>
      <c r="WYP432" s="254"/>
      <c r="WYQ432" s="254"/>
      <c r="WYR432" s="254"/>
      <c r="WYS432" s="254"/>
      <c r="WYT432" s="254"/>
      <c r="WYU432" s="254"/>
      <c r="WYV432" s="254"/>
      <c r="WYW432" s="254"/>
      <c r="WYX432" s="254"/>
      <c r="WYY432" s="254"/>
      <c r="WYZ432" s="254"/>
      <c r="WZA432" s="254"/>
      <c r="WZB432" s="254"/>
      <c r="WZC432" s="254"/>
      <c r="WZD432" s="254"/>
      <c r="WZE432" s="254"/>
      <c r="WZF432" s="254"/>
      <c r="WZG432" s="254"/>
      <c r="WZH432" s="254"/>
      <c r="WZI432" s="254"/>
      <c r="WZJ432" s="254"/>
      <c r="WZK432" s="254"/>
      <c r="WZL432" s="254"/>
      <c r="WZM432" s="254"/>
      <c r="WZN432" s="254"/>
      <c r="WZO432" s="254"/>
      <c r="WZP432" s="254"/>
      <c r="WZQ432" s="254"/>
      <c r="WZR432" s="254"/>
      <c r="WZS432" s="254"/>
      <c r="WZT432" s="254"/>
      <c r="WZU432" s="254"/>
      <c r="WZV432" s="254"/>
      <c r="WZW432" s="254"/>
      <c r="WZX432" s="254"/>
      <c r="WZY432" s="254"/>
      <c r="WZZ432" s="254"/>
      <c r="XAA432" s="254"/>
      <c r="XAB432" s="254"/>
      <c r="XAC432" s="254"/>
      <c r="XAD432" s="254"/>
      <c r="XAE432" s="254"/>
      <c r="XAF432" s="254"/>
      <c r="XAG432" s="254"/>
      <c r="XAH432" s="254"/>
      <c r="XAI432" s="254"/>
      <c r="XAJ432" s="254"/>
      <c r="XAK432" s="254"/>
      <c r="XAL432" s="254"/>
      <c r="XAM432" s="254"/>
      <c r="XAN432" s="254"/>
      <c r="XAO432" s="254"/>
      <c r="XAP432" s="254"/>
      <c r="XAQ432" s="254"/>
      <c r="XAR432" s="254"/>
      <c r="XAS432" s="254"/>
      <c r="XAT432" s="254"/>
      <c r="XAU432" s="254"/>
      <c r="XAV432" s="254"/>
      <c r="XAW432" s="254"/>
      <c r="XAX432" s="254"/>
      <c r="XAY432" s="254"/>
      <c r="XAZ432" s="254"/>
      <c r="XBA432" s="254"/>
      <c r="XBB432" s="254"/>
      <c r="XBC432" s="254"/>
      <c r="XBD432" s="254"/>
      <c r="XBE432" s="254"/>
      <c r="XBF432" s="254"/>
      <c r="XBG432" s="254"/>
      <c r="XBH432" s="254"/>
      <c r="XBI432" s="254"/>
      <c r="XBJ432" s="254"/>
      <c r="XBK432" s="254"/>
      <c r="XBL432" s="254"/>
      <c r="XBM432" s="254"/>
      <c r="XBN432" s="254"/>
      <c r="XBO432" s="254"/>
      <c r="XBP432" s="254"/>
      <c r="XBQ432" s="254"/>
      <c r="XBR432" s="254"/>
      <c r="XBS432" s="254"/>
      <c r="XBT432" s="254"/>
      <c r="XBU432" s="254"/>
      <c r="XBV432" s="254"/>
      <c r="XBW432" s="254"/>
      <c r="XBX432" s="254"/>
      <c r="XBY432" s="254"/>
      <c r="XBZ432" s="254"/>
      <c r="XCA432" s="254"/>
      <c r="XCB432" s="254"/>
      <c r="XCC432" s="254"/>
      <c r="XCD432" s="254"/>
      <c r="XCE432" s="254"/>
      <c r="XCF432" s="254"/>
      <c r="XCG432" s="254"/>
      <c r="XCH432" s="254"/>
      <c r="XCI432" s="254"/>
      <c r="XCJ432" s="254"/>
      <c r="XCK432" s="254"/>
      <c r="XCL432" s="254"/>
      <c r="XCM432" s="254"/>
      <c r="XCN432" s="254"/>
      <c r="XCO432" s="254"/>
      <c r="XCP432" s="254"/>
      <c r="XCQ432" s="254"/>
      <c r="XCR432" s="254"/>
      <c r="XCS432" s="254"/>
      <c r="XCT432" s="254"/>
      <c r="XCU432" s="254"/>
      <c r="XCV432" s="254"/>
      <c r="XCW432" s="254"/>
      <c r="XCX432" s="254"/>
      <c r="XCY432" s="254"/>
      <c r="XCZ432" s="254"/>
      <c r="XDA432" s="254"/>
      <c r="XDB432" s="254"/>
      <c r="XDC432" s="254"/>
      <c r="XDD432" s="254"/>
      <c r="XDE432" s="254"/>
      <c r="XDF432" s="254"/>
      <c r="XDG432" s="254"/>
      <c r="XDH432" s="254"/>
      <c r="XDI432" s="254"/>
      <c r="XDJ432" s="254"/>
      <c r="XDK432" s="254"/>
      <c r="XDL432" s="254"/>
      <c r="XDM432" s="254"/>
      <c r="XDN432" s="254"/>
      <c r="XDO432" s="254"/>
      <c r="XDP432" s="254"/>
      <c r="XDQ432" s="254"/>
      <c r="XDR432" s="254"/>
      <c r="XDS432" s="254"/>
      <c r="XDT432" s="254"/>
      <c r="XDU432" s="254"/>
      <c r="XDV432" s="254"/>
      <c r="XDW432" s="254"/>
      <c r="XDX432" s="254"/>
      <c r="XDY432" s="254"/>
      <c r="XDZ432" s="254"/>
      <c r="XEA432" s="254"/>
      <c r="XEB432" s="254"/>
      <c r="XEC432" s="254"/>
      <c r="XED432" s="254"/>
      <c r="XEE432" s="254"/>
      <c r="XEF432" s="254"/>
      <c r="XEG432" s="254"/>
      <c r="XEH432" s="254"/>
      <c r="XEI432" s="254"/>
      <c r="XEJ432" s="254"/>
      <c r="XEK432" s="254"/>
      <c r="XEL432" s="254"/>
      <c r="XEM432" s="254"/>
      <c r="XEN432" s="254"/>
      <c r="XEO432" s="254"/>
      <c r="XEP432" s="254"/>
      <c r="XEQ432" s="254"/>
      <c r="XER432" s="254"/>
      <c r="XES432" s="254"/>
      <c r="XET432" s="254"/>
      <c r="XEU432" s="254"/>
      <c r="XEV432" s="254"/>
      <c r="XEW432" s="254"/>
      <c r="XEX432" s="254"/>
      <c r="XEY432" s="254"/>
      <c r="XEZ432" s="254"/>
      <c r="XFA432" s="254"/>
      <c r="XFB432" s="254"/>
      <c r="XFC432" s="254"/>
      <c r="XFD432" s="254"/>
    </row>
    <row r="433" spans="6:31 16148:16384" x14ac:dyDescent="0.25">
      <c r="F433" s="254"/>
      <c r="J433" s="254"/>
      <c r="O433" s="254"/>
      <c r="T433" s="254"/>
      <c r="V433" s="254"/>
      <c r="W433" s="254"/>
      <c r="X433" s="254"/>
      <c r="Y433" s="254"/>
      <c r="Z433" s="254"/>
      <c r="AA433" s="254"/>
      <c r="AB433" s="254"/>
      <c r="AC433" s="254"/>
      <c r="AD433" s="254"/>
      <c r="AE433" s="254"/>
      <c r="WWB433" s="254"/>
      <c r="WWC433" s="254"/>
      <c r="WWD433" s="254"/>
      <c r="WWE433" s="254"/>
      <c r="WWF433" s="254"/>
      <c r="WWG433" s="254"/>
      <c r="WWH433" s="254"/>
      <c r="WWI433" s="254"/>
      <c r="WWJ433" s="254"/>
      <c r="WWK433" s="254"/>
      <c r="WWL433" s="254"/>
      <c r="WWM433" s="254"/>
      <c r="WWN433" s="254"/>
      <c r="WWO433" s="254"/>
      <c r="WWP433" s="254"/>
      <c r="WWQ433" s="254"/>
      <c r="WWR433" s="254"/>
      <c r="WWS433" s="254"/>
      <c r="WWT433" s="254"/>
      <c r="WWU433" s="254"/>
      <c r="WWV433" s="254"/>
      <c r="WWW433" s="254"/>
      <c r="WWX433" s="254"/>
      <c r="WWY433" s="254"/>
      <c r="WWZ433" s="254"/>
      <c r="WXA433" s="254"/>
      <c r="WXB433" s="254"/>
      <c r="WXC433" s="254"/>
      <c r="WXD433" s="254"/>
      <c r="WXE433" s="254"/>
      <c r="WXF433" s="254"/>
      <c r="WXG433" s="254"/>
      <c r="WXH433" s="254"/>
      <c r="WXI433" s="254"/>
      <c r="WXJ433" s="254"/>
      <c r="WXK433" s="254"/>
      <c r="WXL433" s="254"/>
      <c r="WXM433" s="254"/>
      <c r="WXN433" s="254"/>
      <c r="WXO433" s="254"/>
      <c r="WXP433" s="254"/>
      <c r="WXQ433" s="254"/>
      <c r="WXR433" s="254"/>
      <c r="WXS433" s="254"/>
      <c r="WXT433" s="254"/>
      <c r="WXU433" s="254"/>
      <c r="WXV433" s="254"/>
      <c r="WXW433" s="254"/>
      <c r="WXX433" s="254"/>
      <c r="WXY433" s="254"/>
      <c r="WXZ433" s="254"/>
      <c r="WYA433" s="254"/>
      <c r="WYB433" s="254"/>
      <c r="WYC433" s="254"/>
      <c r="WYD433" s="254"/>
      <c r="WYE433" s="254"/>
      <c r="WYF433" s="254"/>
      <c r="WYG433" s="254"/>
      <c r="WYH433" s="254"/>
      <c r="WYI433" s="254"/>
      <c r="WYJ433" s="254"/>
      <c r="WYK433" s="254"/>
      <c r="WYL433" s="254"/>
      <c r="WYM433" s="254"/>
      <c r="WYN433" s="254"/>
      <c r="WYO433" s="254"/>
      <c r="WYP433" s="254"/>
      <c r="WYQ433" s="254"/>
      <c r="WYR433" s="254"/>
      <c r="WYS433" s="254"/>
      <c r="WYT433" s="254"/>
      <c r="WYU433" s="254"/>
      <c r="WYV433" s="254"/>
      <c r="WYW433" s="254"/>
      <c r="WYX433" s="254"/>
      <c r="WYY433" s="254"/>
      <c r="WYZ433" s="254"/>
      <c r="WZA433" s="254"/>
      <c r="WZB433" s="254"/>
      <c r="WZC433" s="254"/>
      <c r="WZD433" s="254"/>
      <c r="WZE433" s="254"/>
      <c r="WZF433" s="254"/>
      <c r="WZG433" s="254"/>
      <c r="WZH433" s="254"/>
      <c r="WZI433" s="254"/>
      <c r="WZJ433" s="254"/>
      <c r="WZK433" s="254"/>
      <c r="WZL433" s="254"/>
      <c r="WZM433" s="254"/>
      <c r="WZN433" s="254"/>
      <c r="WZO433" s="254"/>
      <c r="WZP433" s="254"/>
      <c r="WZQ433" s="254"/>
      <c r="WZR433" s="254"/>
      <c r="WZS433" s="254"/>
      <c r="WZT433" s="254"/>
      <c r="WZU433" s="254"/>
      <c r="WZV433" s="254"/>
      <c r="WZW433" s="254"/>
      <c r="WZX433" s="254"/>
      <c r="WZY433" s="254"/>
      <c r="WZZ433" s="254"/>
      <c r="XAA433" s="254"/>
      <c r="XAB433" s="254"/>
      <c r="XAC433" s="254"/>
      <c r="XAD433" s="254"/>
      <c r="XAE433" s="254"/>
      <c r="XAF433" s="254"/>
      <c r="XAG433" s="254"/>
      <c r="XAH433" s="254"/>
      <c r="XAI433" s="254"/>
      <c r="XAJ433" s="254"/>
      <c r="XAK433" s="254"/>
      <c r="XAL433" s="254"/>
      <c r="XAM433" s="254"/>
      <c r="XAN433" s="254"/>
      <c r="XAO433" s="254"/>
      <c r="XAP433" s="254"/>
      <c r="XAQ433" s="254"/>
      <c r="XAR433" s="254"/>
      <c r="XAS433" s="254"/>
      <c r="XAT433" s="254"/>
      <c r="XAU433" s="254"/>
      <c r="XAV433" s="254"/>
      <c r="XAW433" s="254"/>
      <c r="XAX433" s="254"/>
      <c r="XAY433" s="254"/>
      <c r="XAZ433" s="254"/>
      <c r="XBA433" s="254"/>
      <c r="XBB433" s="254"/>
      <c r="XBC433" s="254"/>
      <c r="XBD433" s="254"/>
      <c r="XBE433" s="254"/>
      <c r="XBF433" s="254"/>
      <c r="XBG433" s="254"/>
      <c r="XBH433" s="254"/>
      <c r="XBI433" s="254"/>
      <c r="XBJ433" s="254"/>
      <c r="XBK433" s="254"/>
      <c r="XBL433" s="254"/>
      <c r="XBM433" s="254"/>
      <c r="XBN433" s="254"/>
      <c r="XBO433" s="254"/>
      <c r="XBP433" s="254"/>
      <c r="XBQ433" s="254"/>
      <c r="XBR433" s="254"/>
      <c r="XBS433" s="254"/>
      <c r="XBT433" s="254"/>
      <c r="XBU433" s="254"/>
      <c r="XBV433" s="254"/>
      <c r="XBW433" s="254"/>
      <c r="XBX433" s="254"/>
      <c r="XBY433" s="254"/>
      <c r="XBZ433" s="254"/>
      <c r="XCA433" s="254"/>
      <c r="XCB433" s="254"/>
      <c r="XCC433" s="254"/>
      <c r="XCD433" s="254"/>
      <c r="XCE433" s="254"/>
      <c r="XCF433" s="254"/>
      <c r="XCG433" s="254"/>
      <c r="XCH433" s="254"/>
      <c r="XCI433" s="254"/>
      <c r="XCJ433" s="254"/>
      <c r="XCK433" s="254"/>
      <c r="XCL433" s="254"/>
      <c r="XCM433" s="254"/>
      <c r="XCN433" s="254"/>
      <c r="XCO433" s="254"/>
      <c r="XCP433" s="254"/>
      <c r="XCQ433" s="254"/>
      <c r="XCR433" s="254"/>
      <c r="XCS433" s="254"/>
      <c r="XCT433" s="254"/>
      <c r="XCU433" s="254"/>
      <c r="XCV433" s="254"/>
      <c r="XCW433" s="254"/>
      <c r="XCX433" s="254"/>
      <c r="XCY433" s="254"/>
      <c r="XCZ433" s="254"/>
      <c r="XDA433" s="254"/>
      <c r="XDB433" s="254"/>
      <c r="XDC433" s="254"/>
      <c r="XDD433" s="254"/>
      <c r="XDE433" s="254"/>
      <c r="XDF433" s="254"/>
      <c r="XDG433" s="254"/>
      <c r="XDH433" s="254"/>
      <c r="XDI433" s="254"/>
      <c r="XDJ433" s="254"/>
      <c r="XDK433" s="254"/>
      <c r="XDL433" s="254"/>
      <c r="XDM433" s="254"/>
      <c r="XDN433" s="254"/>
      <c r="XDO433" s="254"/>
      <c r="XDP433" s="254"/>
      <c r="XDQ433" s="254"/>
      <c r="XDR433" s="254"/>
      <c r="XDS433" s="254"/>
      <c r="XDT433" s="254"/>
      <c r="XDU433" s="254"/>
      <c r="XDV433" s="254"/>
      <c r="XDW433" s="254"/>
      <c r="XDX433" s="254"/>
      <c r="XDY433" s="254"/>
      <c r="XDZ433" s="254"/>
      <c r="XEA433" s="254"/>
      <c r="XEB433" s="254"/>
      <c r="XEC433" s="254"/>
      <c r="XED433" s="254"/>
      <c r="XEE433" s="254"/>
      <c r="XEF433" s="254"/>
      <c r="XEG433" s="254"/>
      <c r="XEH433" s="254"/>
      <c r="XEI433" s="254"/>
      <c r="XEJ433" s="254"/>
      <c r="XEK433" s="254"/>
      <c r="XEL433" s="254"/>
      <c r="XEM433" s="254"/>
      <c r="XEN433" s="254"/>
      <c r="XEO433" s="254"/>
      <c r="XEP433" s="254"/>
      <c r="XEQ433" s="254"/>
      <c r="XER433" s="254"/>
      <c r="XES433" s="254"/>
      <c r="XET433" s="254"/>
      <c r="XEU433" s="254"/>
      <c r="XEV433" s="254"/>
      <c r="XEW433" s="254"/>
      <c r="XEX433" s="254"/>
      <c r="XEY433" s="254"/>
      <c r="XEZ433" s="254"/>
      <c r="XFA433" s="254"/>
      <c r="XFB433" s="254"/>
      <c r="XFC433" s="254"/>
      <c r="XFD433" s="254"/>
    </row>
    <row r="434" spans="6:31 16148:16384" x14ac:dyDescent="0.25">
      <c r="F434" s="254"/>
      <c r="J434" s="254"/>
      <c r="O434" s="254"/>
      <c r="T434" s="254"/>
      <c r="V434" s="254"/>
      <c r="W434" s="254"/>
      <c r="X434" s="254"/>
      <c r="Y434" s="254"/>
      <c r="Z434" s="254"/>
      <c r="AA434" s="254"/>
      <c r="AB434" s="254"/>
      <c r="AC434" s="254"/>
      <c r="AD434" s="254"/>
      <c r="AE434" s="254"/>
      <c r="WWB434" s="254"/>
      <c r="WWC434" s="254"/>
      <c r="WWD434" s="254"/>
      <c r="WWE434" s="254"/>
      <c r="WWF434" s="254"/>
      <c r="WWG434" s="254"/>
      <c r="WWH434" s="254"/>
      <c r="WWI434" s="254"/>
      <c r="WWJ434" s="254"/>
      <c r="WWK434" s="254"/>
      <c r="WWL434" s="254"/>
      <c r="WWM434" s="254"/>
      <c r="WWN434" s="254"/>
      <c r="WWO434" s="254"/>
      <c r="WWP434" s="254"/>
      <c r="WWQ434" s="254"/>
      <c r="WWR434" s="254"/>
      <c r="WWS434" s="254"/>
      <c r="WWT434" s="254"/>
      <c r="WWU434" s="254"/>
      <c r="WWV434" s="254"/>
      <c r="WWW434" s="254"/>
      <c r="WWX434" s="254"/>
      <c r="WWY434" s="254"/>
      <c r="WWZ434" s="254"/>
      <c r="WXA434" s="254"/>
      <c r="WXB434" s="254"/>
      <c r="WXC434" s="254"/>
      <c r="WXD434" s="254"/>
      <c r="WXE434" s="254"/>
      <c r="WXF434" s="254"/>
      <c r="WXG434" s="254"/>
      <c r="WXH434" s="254"/>
      <c r="WXI434" s="254"/>
      <c r="WXJ434" s="254"/>
      <c r="WXK434" s="254"/>
      <c r="WXL434" s="254"/>
      <c r="WXM434" s="254"/>
      <c r="WXN434" s="254"/>
      <c r="WXO434" s="254"/>
      <c r="WXP434" s="254"/>
      <c r="WXQ434" s="254"/>
      <c r="WXR434" s="254"/>
      <c r="WXS434" s="254"/>
      <c r="WXT434" s="254"/>
      <c r="WXU434" s="254"/>
      <c r="WXV434" s="254"/>
      <c r="WXW434" s="254"/>
      <c r="WXX434" s="254"/>
      <c r="WXY434" s="254"/>
      <c r="WXZ434" s="254"/>
      <c r="WYA434" s="254"/>
      <c r="WYB434" s="254"/>
      <c r="WYC434" s="254"/>
      <c r="WYD434" s="254"/>
      <c r="WYE434" s="254"/>
      <c r="WYF434" s="254"/>
      <c r="WYG434" s="254"/>
      <c r="WYH434" s="254"/>
      <c r="WYI434" s="254"/>
      <c r="WYJ434" s="254"/>
      <c r="WYK434" s="254"/>
      <c r="WYL434" s="254"/>
      <c r="WYM434" s="254"/>
      <c r="WYN434" s="254"/>
      <c r="WYO434" s="254"/>
      <c r="WYP434" s="254"/>
      <c r="WYQ434" s="254"/>
      <c r="WYR434" s="254"/>
      <c r="WYS434" s="254"/>
      <c r="WYT434" s="254"/>
      <c r="WYU434" s="254"/>
      <c r="WYV434" s="254"/>
      <c r="WYW434" s="254"/>
      <c r="WYX434" s="254"/>
      <c r="WYY434" s="254"/>
      <c r="WYZ434" s="254"/>
      <c r="WZA434" s="254"/>
      <c r="WZB434" s="254"/>
      <c r="WZC434" s="254"/>
      <c r="WZD434" s="254"/>
      <c r="WZE434" s="254"/>
      <c r="WZF434" s="254"/>
      <c r="WZG434" s="254"/>
      <c r="WZH434" s="254"/>
      <c r="WZI434" s="254"/>
      <c r="WZJ434" s="254"/>
      <c r="WZK434" s="254"/>
      <c r="WZL434" s="254"/>
      <c r="WZM434" s="254"/>
      <c r="WZN434" s="254"/>
      <c r="WZO434" s="254"/>
      <c r="WZP434" s="254"/>
      <c r="WZQ434" s="254"/>
      <c r="WZR434" s="254"/>
      <c r="WZS434" s="254"/>
      <c r="WZT434" s="254"/>
      <c r="WZU434" s="254"/>
      <c r="WZV434" s="254"/>
      <c r="WZW434" s="254"/>
      <c r="WZX434" s="254"/>
      <c r="WZY434" s="254"/>
      <c r="WZZ434" s="254"/>
      <c r="XAA434" s="254"/>
      <c r="XAB434" s="254"/>
      <c r="XAC434" s="254"/>
      <c r="XAD434" s="254"/>
      <c r="XAE434" s="254"/>
      <c r="XAF434" s="254"/>
      <c r="XAG434" s="254"/>
      <c r="XAH434" s="254"/>
      <c r="XAI434" s="254"/>
      <c r="XAJ434" s="254"/>
      <c r="XAK434" s="254"/>
      <c r="XAL434" s="254"/>
      <c r="XAM434" s="254"/>
      <c r="XAN434" s="254"/>
      <c r="XAO434" s="254"/>
      <c r="XAP434" s="254"/>
      <c r="XAQ434" s="254"/>
      <c r="XAR434" s="254"/>
      <c r="XAS434" s="254"/>
      <c r="XAT434" s="254"/>
      <c r="XAU434" s="254"/>
      <c r="XAV434" s="254"/>
      <c r="XAW434" s="254"/>
      <c r="XAX434" s="254"/>
      <c r="XAY434" s="254"/>
      <c r="XAZ434" s="254"/>
      <c r="XBA434" s="254"/>
      <c r="XBB434" s="254"/>
      <c r="XBC434" s="254"/>
      <c r="XBD434" s="254"/>
      <c r="XBE434" s="254"/>
      <c r="XBF434" s="254"/>
      <c r="XBG434" s="254"/>
      <c r="XBH434" s="254"/>
      <c r="XBI434" s="254"/>
      <c r="XBJ434" s="254"/>
      <c r="XBK434" s="254"/>
      <c r="XBL434" s="254"/>
      <c r="XBM434" s="254"/>
      <c r="XBN434" s="254"/>
      <c r="XBO434" s="254"/>
      <c r="XBP434" s="254"/>
      <c r="XBQ434" s="254"/>
      <c r="XBR434" s="254"/>
      <c r="XBS434" s="254"/>
      <c r="XBT434" s="254"/>
      <c r="XBU434" s="254"/>
      <c r="XBV434" s="254"/>
      <c r="XBW434" s="254"/>
      <c r="XBX434" s="254"/>
      <c r="XBY434" s="254"/>
      <c r="XBZ434" s="254"/>
      <c r="XCA434" s="254"/>
      <c r="XCB434" s="254"/>
      <c r="XCC434" s="254"/>
      <c r="XCD434" s="254"/>
      <c r="XCE434" s="254"/>
      <c r="XCF434" s="254"/>
      <c r="XCG434" s="254"/>
      <c r="XCH434" s="254"/>
      <c r="XCI434" s="254"/>
      <c r="XCJ434" s="254"/>
      <c r="XCK434" s="254"/>
      <c r="XCL434" s="254"/>
      <c r="XCM434" s="254"/>
      <c r="XCN434" s="254"/>
      <c r="XCO434" s="254"/>
      <c r="XCP434" s="254"/>
      <c r="XCQ434" s="254"/>
      <c r="XCR434" s="254"/>
      <c r="XCS434" s="254"/>
      <c r="XCT434" s="254"/>
      <c r="XCU434" s="254"/>
      <c r="XCV434" s="254"/>
      <c r="XCW434" s="254"/>
      <c r="XCX434" s="254"/>
      <c r="XCY434" s="254"/>
      <c r="XCZ434" s="254"/>
      <c r="XDA434" s="254"/>
      <c r="XDB434" s="254"/>
      <c r="XDC434" s="254"/>
      <c r="XDD434" s="254"/>
      <c r="XDE434" s="254"/>
      <c r="XDF434" s="254"/>
      <c r="XDG434" s="254"/>
      <c r="XDH434" s="254"/>
      <c r="XDI434" s="254"/>
      <c r="XDJ434" s="254"/>
      <c r="XDK434" s="254"/>
      <c r="XDL434" s="254"/>
      <c r="XDM434" s="254"/>
      <c r="XDN434" s="254"/>
      <c r="XDO434" s="254"/>
      <c r="XDP434" s="254"/>
      <c r="XDQ434" s="254"/>
      <c r="XDR434" s="254"/>
      <c r="XDS434" s="254"/>
      <c r="XDT434" s="254"/>
      <c r="XDU434" s="254"/>
      <c r="XDV434" s="254"/>
      <c r="XDW434" s="254"/>
      <c r="XDX434" s="254"/>
      <c r="XDY434" s="254"/>
      <c r="XDZ434" s="254"/>
      <c r="XEA434" s="254"/>
      <c r="XEB434" s="254"/>
      <c r="XEC434" s="254"/>
      <c r="XED434" s="254"/>
      <c r="XEE434" s="254"/>
      <c r="XEF434" s="254"/>
      <c r="XEG434" s="254"/>
      <c r="XEH434" s="254"/>
      <c r="XEI434" s="254"/>
      <c r="XEJ434" s="254"/>
      <c r="XEK434" s="254"/>
      <c r="XEL434" s="254"/>
      <c r="XEM434" s="254"/>
      <c r="XEN434" s="254"/>
      <c r="XEO434" s="254"/>
      <c r="XEP434" s="254"/>
      <c r="XEQ434" s="254"/>
      <c r="XER434" s="254"/>
      <c r="XES434" s="254"/>
      <c r="XET434" s="254"/>
      <c r="XEU434" s="254"/>
      <c r="XEV434" s="254"/>
      <c r="XEW434" s="254"/>
      <c r="XEX434" s="254"/>
      <c r="XEY434" s="254"/>
      <c r="XEZ434" s="254"/>
      <c r="XFA434" s="254"/>
      <c r="XFB434" s="254"/>
      <c r="XFC434" s="254"/>
      <c r="XFD434" s="254"/>
    </row>
    <row r="435" spans="6:31 16148:16384" x14ac:dyDescent="0.25">
      <c r="F435" s="254"/>
      <c r="J435" s="254"/>
      <c r="O435" s="254"/>
      <c r="T435" s="254"/>
      <c r="V435" s="254"/>
      <c r="W435" s="254"/>
      <c r="X435" s="254"/>
      <c r="Y435" s="254"/>
      <c r="Z435" s="254"/>
      <c r="AA435" s="254"/>
      <c r="AB435" s="254"/>
      <c r="AC435" s="254"/>
      <c r="AD435" s="254"/>
      <c r="AE435" s="254"/>
      <c r="WWB435" s="254"/>
      <c r="WWC435" s="254"/>
      <c r="WWD435" s="254"/>
      <c r="WWE435" s="254"/>
      <c r="WWF435" s="254"/>
      <c r="WWG435" s="254"/>
      <c r="WWH435" s="254"/>
      <c r="WWI435" s="254"/>
      <c r="WWJ435" s="254"/>
      <c r="WWK435" s="254"/>
      <c r="WWL435" s="254"/>
      <c r="WWM435" s="254"/>
      <c r="WWN435" s="254"/>
      <c r="WWO435" s="254"/>
      <c r="WWP435" s="254"/>
      <c r="WWQ435" s="254"/>
      <c r="WWR435" s="254"/>
      <c r="WWS435" s="254"/>
      <c r="WWT435" s="254"/>
      <c r="WWU435" s="254"/>
      <c r="WWV435" s="254"/>
      <c r="WWW435" s="254"/>
      <c r="WWX435" s="254"/>
      <c r="WWY435" s="254"/>
      <c r="WWZ435" s="254"/>
      <c r="WXA435" s="254"/>
      <c r="WXB435" s="254"/>
      <c r="WXC435" s="254"/>
      <c r="WXD435" s="254"/>
      <c r="WXE435" s="254"/>
      <c r="WXF435" s="254"/>
      <c r="WXG435" s="254"/>
      <c r="WXH435" s="254"/>
      <c r="WXI435" s="254"/>
      <c r="WXJ435" s="254"/>
      <c r="WXK435" s="254"/>
      <c r="WXL435" s="254"/>
      <c r="WXM435" s="254"/>
      <c r="WXN435" s="254"/>
      <c r="WXO435" s="254"/>
      <c r="WXP435" s="254"/>
      <c r="WXQ435" s="254"/>
      <c r="WXR435" s="254"/>
      <c r="WXS435" s="254"/>
      <c r="WXT435" s="254"/>
      <c r="WXU435" s="254"/>
      <c r="WXV435" s="254"/>
      <c r="WXW435" s="254"/>
      <c r="WXX435" s="254"/>
      <c r="WXY435" s="254"/>
      <c r="WXZ435" s="254"/>
      <c r="WYA435" s="254"/>
      <c r="WYB435" s="254"/>
      <c r="WYC435" s="254"/>
      <c r="WYD435" s="254"/>
      <c r="WYE435" s="254"/>
      <c r="WYF435" s="254"/>
      <c r="WYG435" s="254"/>
      <c r="WYH435" s="254"/>
      <c r="WYI435" s="254"/>
      <c r="WYJ435" s="254"/>
      <c r="WYK435" s="254"/>
      <c r="WYL435" s="254"/>
      <c r="WYM435" s="254"/>
      <c r="WYN435" s="254"/>
      <c r="WYO435" s="254"/>
      <c r="WYP435" s="254"/>
      <c r="WYQ435" s="254"/>
      <c r="WYR435" s="254"/>
      <c r="WYS435" s="254"/>
      <c r="WYT435" s="254"/>
      <c r="WYU435" s="254"/>
      <c r="WYV435" s="254"/>
      <c r="WYW435" s="254"/>
      <c r="WYX435" s="254"/>
      <c r="WYY435" s="254"/>
      <c r="WYZ435" s="254"/>
      <c r="WZA435" s="254"/>
      <c r="WZB435" s="254"/>
      <c r="WZC435" s="254"/>
      <c r="WZD435" s="254"/>
      <c r="WZE435" s="254"/>
      <c r="WZF435" s="254"/>
      <c r="WZG435" s="254"/>
      <c r="WZH435" s="254"/>
      <c r="WZI435" s="254"/>
      <c r="WZJ435" s="254"/>
      <c r="WZK435" s="254"/>
      <c r="WZL435" s="254"/>
      <c r="WZM435" s="254"/>
      <c r="WZN435" s="254"/>
      <c r="WZO435" s="254"/>
      <c r="WZP435" s="254"/>
      <c r="WZQ435" s="254"/>
      <c r="WZR435" s="254"/>
      <c r="WZS435" s="254"/>
      <c r="WZT435" s="254"/>
      <c r="WZU435" s="254"/>
      <c r="WZV435" s="254"/>
      <c r="WZW435" s="254"/>
      <c r="WZX435" s="254"/>
      <c r="WZY435" s="254"/>
      <c r="WZZ435" s="254"/>
      <c r="XAA435" s="254"/>
      <c r="XAB435" s="254"/>
      <c r="XAC435" s="254"/>
      <c r="XAD435" s="254"/>
      <c r="XAE435" s="254"/>
      <c r="XAF435" s="254"/>
      <c r="XAG435" s="254"/>
      <c r="XAH435" s="254"/>
      <c r="XAI435" s="254"/>
      <c r="XAJ435" s="254"/>
      <c r="XAK435" s="254"/>
      <c r="XAL435" s="254"/>
      <c r="XAM435" s="254"/>
      <c r="XAN435" s="254"/>
      <c r="XAO435" s="254"/>
      <c r="XAP435" s="254"/>
      <c r="XAQ435" s="254"/>
      <c r="XAR435" s="254"/>
      <c r="XAS435" s="254"/>
      <c r="XAT435" s="254"/>
      <c r="XAU435" s="254"/>
      <c r="XAV435" s="254"/>
      <c r="XAW435" s="254"/>
      <c r="XAX435" s="254"/>
      <c r="XAY435" s="254"/>
      <c r="XAZ435" s="254"/>
      <c r="XBA435" s="254"/>
      <c r="XBB435" s="254"/>
      <c r="XBC435" s="254"/>
      <c r="XBD435" s="254"/>
      <c r="XBE435" s="254"/>
      <c r="XBF435" s="254"/>
      <c r="XBG435" s="254"/>
      <c r="XBH435" s="254"/>
      <c r="XBI435" s="254"/>
      <c r="XBJ435" s="254"/>
      <c r="XBK435" s="254"/>
      <c r="XBL435" s="254"/>
      <c r="XBM435" s="254"/>
      <c r="XBN435" s="254"/>
      <c r="XBO435" s="254"/>
      <c r="XBP435" s="254"/>
      <c r="XBQ435" s="254"/>
      <c r="XBR435" s="254"/>
      <c r="XBS435" s="254"/>
      <c r="XBT435" s="254"/>
      <c r="XBU435" s="254"/>
      <c r="XBV435" s="254"/>
      <c r="XBW435" s="254"/>
      <c r="XBX435" s="254"/>
      <c r="XBY435" s="254"/>
      <c r="XBZ435" s="254"/>
      <c r="XCA435" s="254"/>
      <c r="XCB435" s="254"/>
      <c r="XCC435" s="254"/>
      <c r="XCD435" s="254"/>
      <c r="XCE435" s="254"/>
      <c r="XCF435" s="254"/>
      <c r="XCG435" s="254"/>
      <c r="XCH435" s="254"/>
      <c r="XCI435" s="254"/>
      <c r="XCJ435" s="254"/>
      <c r="XCK435" s="254"/>
      <c r="XCL435" s="254"/>
      <c r="XCM435" s="254"/>
      <c r="XCN435" s="254"/>
      <c r="XCO435" s="254"/>
      <c r="XCP435" s="254"/>
      <c r="XCQ435" s="254"/>
      <c r="XCR435" s="254"/>
      <c r="XCS435" s="254"/>
      <c r="XCT435" s="254"/>
      <c r="XCU435" s="254"/>
      <c r="XCV435" s="254"/>
      <c r="XCW435" s="254"/>
      <c r="XCX435" s="254"/>
      <c r="XCY435" s="254"/>
      <c r="XCZ435" s="254"/>
      <c r="XDA435" s="254"/>
      <c r="XDB435" s="254"/>
      <c r="XDC435" s="254"/>
      <c r="XDD435" s="254"/>
      <c r="XDE435" s="254"/>
      <c r="XDF435" s="254"/>
      <c r="XDG435" s="254"/>
      <c r="XDH435" s="254"/>
      <c r="XDI435" s="254"/>
      <c r="XDJ435" s="254"/>
      <c r="XDK435" s="254"/>
      <c r="XDL435" s="254"/>
      <c r="XDM435" s="254"/>
      <c r="XDN435" s="254"/>
      <c r="XDO435" s="254"/>
      <c r="XDP435" s="254"/>
      <c r="XDQ435" s="254"/>
      <c r="XDR435" s="254"/>
      <c r="XDS435" s="254"/>
      <c r="XDT435" s="254"/>
      <c r="XDU435" s="254"/>
      <c r="XDV435" s="254"/>
      <c r="XDW435" s="254"/>
      <c r="XDX435" s="254"/>
      <c r="XDY435" s="254"/>
      <c r="XDZ435" s="254"/>
      <c r="XEA435" s="254"/>
      <c r="XEB435" s="254"/>
      <c r="XEC435" s="254"/>
      <c r="XED435" s="254"/>
      <c r="XEE435" s="254"/>
      <c r="XEF435" s="254"/>
      <c r="XEG435" s="254"/>
      <c r="XEH435" s="254"/>
      <c r="XEI435" s="254"/>
      <c r="XEJ435" s="254"/>
      <c r="XEK435" s="254"/>
      <c r="XEL435" s="254"/>
      <c r="XEM435" s="254"/>
      <c r="XEN435" s="254"/>
      <c r="XEO435" s="254"/>
      <c r="XEP435" s="254"/>
      <c r="XEQ435" s="254"/>
      <c r="XER435" s="254"/>
      <c r="XES435" s="254"/>
      <c r="XET435" s="254"/>
      <c r="XEU435" s="254"/>
      <c r="XEV435" s="254"/>
      <c r="XEW435" s="254"/>
      <c r="XEX435" s="254"/>
      <c r="XEY435" s="254"/>
      <c r="XEZ435" s="254"/>
      <c r="XFA435" s="254"/>
      <c r="XFB435" s="254"/>
      <c r="XFC435" s="254"/>
      <c r="XFD435" s="254"/>
    </row>
    <row r="436" spans="6:31 16148:16384" x14ac:dyDescent="0.25">
      <c r="F436" s="254"/>
      <c r="J436" s="254"/>
      <c r="O436" s="254"/>
      <c r="T436" s="254"/>
      <c r="V436" s="254"/>
      <c r="W436" s="254"/>
      <c r="X436" s="254"/>
      <c r="Y436" s="254"/>
      <c r="Z436" s="254"/>
      <c r="AA436" s="254"/>
      <c r="AB436" s="254"/>
      <c r="AC436" s="254"/>
      <c r="AD436" s="254"/>
      <c r="AE436" s="254"/>
      <c r="WWB436" s="254"/>
      <c r="WWC436" s="254"/>
      <c r="WWD436" s="254"/>
      <c r="WWE436" s="254"/>
      <c r="WWF436" s="254"/>
      <c r="WWG436" s="254"/>
      <c r="WWH436" s="254"/>
      <c r="WWI436" s="254"/>
      <c r="WWJ436" s="254"/>
      <c r="WWK436" s="254"/>
      <c r="WWL436" s="254"/>
      <c r="WWM436" s="254"/>
      <c r="WWN436" s="254"/>
      <c r="WWO436" s="254"/>
      <c r="WWP436" s="254"/>
      <c r="WWQ436" s="254"/>
      <c r="WWR436" s="254"/>
      <c r="WWS436" s="254"/>
      <c r="WWT436" s="254"/>
      <c r="WWU436" s="254"/>
      <c r="WWV436" s="254"/>
      <c r="WWW436" s="254"/>
      <c r="WWX436" s="254"/>
      <c r="WWY436" s="254"/>
      <c r="WWZ436" s="254"/>
      <c r="WXA436" s="254"/>
      <c r="WXB436" s="254"/>
      <c r="WXC436" s="254"/>
      <c r="WXD436" s="254"/>
      <c r="WXE436" s="254"/>
      <c r="WXF436" s="254"/>
      <c r="WXG436" s="254"/>
      <c r="WXH436" s="254"/>
      <c r="WXI436" s="254"/>
      <c r="WXJ436" s="254"/>
      <c r="WXK436" s="254"/>
      <c r="WXL436" s="254"/>
      <c r="WXM436" s="254"/>
      <c r="WXN436" s="254"/>
      <c r="WXO436" s="254"/>
      <c r="WXP436" s="254"/>
      <c r="WXQ436" s="254"/>
      <c r="WXR436" s="254"/>
      <c r="WXS436" s="254"/>
      <c r="WXT436" s="254"/>
      <c r="WXU436" s="254"/>
      <c r="WXV436" s="254"/>
      <c r="WXW436" s="254"/>
      <c r="WXX436" s="254"/>
      <c r="WXY436" s="254"/>
      <c r="WXZ436" s="254"/>
      <c r="WYA436" s="254"/>
      <c r="WYB436" s="254"/>
      <c r="WYC436" s="254"/>
      <c r="WYD436" s="254"/>
      <c r="WYE436" s="254"/>
      <c r="WYF436" s="254"/>
      <c r="WYG436" s="254"/>
      <c r="WYH436" s="254"/>
      <c r="WYI436" s="254"/>
      <c r="WYJ436" s="254"/>
      <c r="WYK436" s="254"/>
      <c r="WYL436" s="254"/>
      <c r="WYM436" s="254"/>
      <c r="WYN436" s="254"/>
      <c r="WYO436" s="254"/>
      <c r="WYP436" s="254"/>
      <c r="WYQ436" s="254"/>
      <c r="WYR436" s="254"/>
      <c r="WYS436" s="254"/>
      <c r="WYT436" s="254"/>
      <c r="WYU436" s="254"/>
      <c r="WYV436" s="254"/>
      <c r="WYW436" s="254"/>
      <c r="WYX436" s="254"/>
      <c r="WYY436" s="254"/>
      <c r="WYZ436" s="254"/>
      <c r="WZA436" s="254"/>
      <c r="WZB436" s="254"/>
      <c r="WZC436" s="254"/>
      <c r="WZD436" s="254"/>
      <c r="WZE436" s="254"/>
      <c r="WZF436" s="254"/>
      <c r="WZG436" s="254"/>
      <c r="WZH436" s="254"/>
      <c r="WZI436" s="254"/>
      <c r="WZJ436" s="254"/>
      <c r="WZK436" s="254"/>
      <c r="WZL436" s="254"/>
      <c r="WZM436" s="254"/>
      <c r="WZN436" s="254"/>
      <c r="WZO436" s="254"/>
      <c r="WZP436" s="254"/>
      <c r="WZQ436" s="254"/>
      <c r="WZR436" s="254"/>
      <c r="WZS436" s="254"/>
      <c r="WZT436" s="254"/>
      <c r="WZU436" s="254"/>
      <c r="WZV436" s="254"/>
      <c r="WZW436" s="254"/>
      <c r="WZX436" s="254"/>
      <c r="WZY436" s="254"/>
      <c r="WZZ436" s="254"/>
      <c r="XAA436" s="254"/>
      <c r="XAB436" s="254"/>
      <c r="XAC436" s="254"/>
      <c r="XAD436" s="254"/>
      <c r="XAE436" s="254"/>
      <c r="XAF436" s="254"/>
      <c r="XAG436" s="254"/>
      <c r="XAH436" s="254"/>
      <c r="XAI436" s="254"/>
      <c r="XAJ436" s="254"/>
      <c r="XAK436" s="254"/>
      <c r="XAL436" s="254"/>
      <c r="XAM436" s="254"/>
      <c r="XAN436" s="254"/>
      <c r="XAO436" s="254"/>
      <c r="XAP436" s="254"/>
      <c r="XAQ436" s="254"/>
      <c r="XAR436" s="254"/>
      <c r="XAS436" s="254"/>
      <c r="XAT436" s="254"/>
      <c r="XAU436" s="254"/>
      <c r="XAV436" s="254"/>
      <c r="XAW436" s="254"/>
      <c r="XAX436" s="254"/>
      <c r="XAY436" s="254"/>
      <c r="XAZ436" s="254"/>
      <c r="XBA436" s="254"/>
      <c r="XBB436" s="254"/>
      <c r="XBC436" s="254"/>
      <c r="XBD436" s="254"/>
      <c r="XBE436" s="254"/>
      <c r="XBF436" s="254"/>
      <c r="XBG436" s="254"/>
      <c r="XBH436" s="254"/>
      <c r="XBI436" s="254"/>
      <c r="XBJ436" s="254"/>
      <c r="XBK436" s="254"/>
      <c r="XBL436" s="254"/>
      <c r="XBM436" s="254"/>
      <c r="XBN436" s="254"/>
      <c r="XBO436" s="254"/>
      <c r="XBP436" s="254"/>
      <c r="XBQ436" s="254"/>
      <c r="XBR436" s="254"/>
      <c r="XBS436" s="254"/>
      <c r="XBT436" s="254"/>
      <c r="XBU436" s="254"/>
      <c r="XBV436" s="254"/>
      <c r="XBW436" s="254"/>
      <c r="XBX436" s="254"/>
      <c r="XBY436" s="254"/>
      <c r="XBZ436" s="254"/>
      <c r="XCA436" s="254"/>
      <c r="XCB436" s="254"/>
      <c r="XCC436" s="254"/>
      <c r="XCD436" s="254"/>
      <c r="XCE436" s="254"/>
      <c r="XCF436" s="254"/>
      <c r="XCG436" s="254"/>
      <c r="XCH436" s="254"/>
      <c r="XCI436" s="254"/>
      <c r="XCJ436" s="254"/>
      <c r="XCK436" s="254"/>
      <c r="XCL436" s="254"/>
      <c r="XCM436" s="254"/>
      <c r="XCN436" s="254"/>
      <c r="XCO436" s="254"/>
      <c r="XCP436" s="254"/>
      <c r="XCQ436" s="254"/>
      <c r="XCR436" s="254"/>
      <c r="XCS436" s="254"/>
      <c r="XCT436" s="254"/>
      <c r="XCU436" s="254"/>
      <c r="XCV436" s="254"/>
      <c r="XCW436" s="254"/>
      <c r="XCX436" s="254"/>
      <c r="XCY436" s="254"/>
      <c r="XCZ436" s="254"/>
      <c r="XDA436" s="254"/>
      <c r="XDB436" s="254"/>
      <c r="XDC436" s="254"/>
      <c r="XDD436" s="254"/>
      <c r="XDE436" s="254"/>
      <c r="XDF436" s="254"/>
      <c r="XDG436" s="254"/>
      <c r="XDH436" s="254"/>
      <c r="XDI436" s="254"/>
      <c r="XDJ436" s="254"/>
      <c r="XDK436" s="254"/>
      <c r="XDL436" s="254"/>
      <c r="XDM436" s="254"/>
      <c r="XDN436" s="254"/>
      <c r="XDO436" s="254"/>
      <c r="XDP436" s="254"/>
      <c r="XDQ436" s="254"/>
      <c r="XDR436" s="254"/>
      <c r="XDS436" s="254"/>
      <c r="XDT436" s="254"/>
      <c r="XDU436" s="254"/>
      <c r="XDV436" s="254"/>
      <c r="XDW436" s="254"/>
      <c r="XDX436" s="254"/>
      <c r="XDY436" s="254"/>
      <c r="XDZ436" s="254"/>
      <c r="XEA436" s="254"/>
      <c r="XEB436" s="254"/>
      <c r="XEC436" s="254"/>
      <c r="XED436" s="254"/>
      <c r="XEE436" s="254"/>
      <c r="XEF436" s="254"/>
      <c r="XEG436" s="254"/>
      <c r="XEH436" s="254"/>
      <c r="XEI436" s="254"/>
      <c r="XEJ436" s="254"/>
      <c r="XEK436" s="254"/>
      <c r="XEL436" s="254"/>
      <c r="XEM436" s="254"/>
      <c r="XEN436" s="254"/>
      <c r="XEO436" s="254"/>
      <c r="XEP436" s="254"/>
      <c r="XEQ436" s="254"/>
      <c r="XER436" s="254"/>
      <c r="XES436" s="254"/>
      <c r="XET436" s="254"/>
      <c r="XEU436" s="254"/>
      <c r="XEV436" s="254"/>
      <c r="XEW436" s="254"/>
      <c r="XEX436" s="254"/>
      <c r="XEY436" s="254"/>
      <c r="XEZ436" s="254"/>
      <c r="XFA436" s="254"/>
      <c r="XFB436" s="254"/>
      <c r="XFC436" s="254"/>
      <c r="XFD436" s="254"/>
    </row>
    <row r="437" spans="6:31 16148:16384" x14ac:dyDescent="0.25">
      <c r="F437" s="254"/>
      <c r="J437" s="254"/>
      <c r="O437" s="254"/>
      <c r="T437" s="254"/>
      <c r="V437" s="254"/>
      <c r="W437" s="254"/>
      <c r="X437" s="254"/>
      <c r="Y437" s="254"/>
      <c r="Z437" s="254"/>
      <c r="AA437" s="254"/>
      <c r="AB437" s="254"/>
      <c r="AC437" s="254"/>
      <c r="AD437" s="254"/>
      <c r="AE437" s="254"/>
      <c r="WWB437" s="254"/>
      <c r="WWC437" s="254"/>
      <c r="WWD437" s="254"/>
      <c r="WWE437" s="254"/>
      <c r="WWF437" s="254"/>
      <c r="WWG437" s="254"/>
      <c r="WWH437" s="254"/>
      <c r="WWI437" s="254"/>
      <c r="WWJ437" s="254"/>
      <c r="WWK437" s="254"/>
      <c r="WWL437" s="254"/>
      <c r="WWM437" s="254"/>
      <c r="WWN437" s="254"/>
      <c r="WWO437" s="254"/>
      <c r="WWP437" s="254"/>
      <c r="WWQ437" s="254"/>
      <c r="WWR437" s="254"/>
      <c r="WWS437" s="254"/>
      <c r="WWT437" s="254"/>
      <c r="WWU437" s="254"/>
      <c r="WWV437" s="254"/>
      <c r="WWW437" s="254"/>
      <c r="WWX437" s="254"/>
      <c r="WWY437" s="254"/>
      <c r="WWZ437" s="254"/>
      <c r="WXA437" s="254"/>
      <c r="WXB437" s="254"/>
      <c r="WXC437" s="254"/>
      <c r="WXD437" s="254"/>
      <c r="WXE437" s="254"/>
      <c r="WXF437" s="254"/>
      <c r="WXG437" s="254"/>
      <c r="WXH437" s="254"/>
      <c r="WXI437" s="254"/>
      <c r="WXJ437" s="254"/>
      <c r="WXK437" s="254"/>
      <c r="WXL437" s="254"/>
      <c r="WXM437" s="254"/>
      <c r="WXN437" s="254"/>
      <c r="WXO437" s="254"/>
      <c r="WXP437" s="254"/>
      <c r="WXQ437" s="254"/>
      <c r="WXR437" s="254"/>
      <c r="WXS437" s="254"/>
      <c r="WXT437" s="254"/>
      <c r="WXU437" s="254"/>
      <c r="WXV437" s="254"/>
      <c r="WXW437" s="254"/>
      <c r="WXX437" s="254"/>
      <c r="WXY437" s="254"/>
      <c r="WXZ437" s="254"/>
      <c r="WYA437" s="254"/>
      <c r="WYB437" s="254"/>
      <c r="WYC437" s="254"/>
      <c r="WYD437" s="254"/>
      <c r="WYE437" s="254"/>
      <c r="WYF437" s="254"/>
      <c r="WYG437" s="254"/>
      <c r="WYH437" s="254"/>
      <c r="WYI437" s="254"/>
      <c r="WYJ437" s="254"/>
      <c r="WYK437" s="254"/>
      <c r="WYL437" s="254"/>
      <c r="WYM437" s="254"/>
      <c r="WYN437" s="254"/>
      <c r="WYO437" s="254"/>
      <c r="WYP437" s="254"/>
      <c r="WYQ437" s="254"/>
      <c r="WYR437" s="254"/>
      <c r="WYS437" s="254"/>
      <c r="WYT437" s="254"/>
      <c r="WYU437" s="254"/>
      <c r="WYV437" s="254"/>
      <c r="WYW437" s="254"/>
      <c r="WYX437" s="254"/>
      <c r="WYY437" s="254"/>
      <c r="WYZ437" s="254"/>
      <c r="WZA437" s="254"/>
      <c r="WZB437" s="254"/>
      <c r="WZC437" s="254"/>
      <c r="WZD437" s="254"/>
      <c r="WZE437" s="254"/>
      <c r="WZF437" s="254"/>
      <c r="WZG437" s="254"/>
      <c r="WZH437" s="254"/>
      <c r="WZI437" s="254"/>
      <c r="WZJ437" s="254"/>
      <c r="WZK437" s="254"/>
      <c r="WZL437" s="254"/>
      <c r="WZM437" s="254"/>
      <c r="WZN437" s="254"/>
      <c r="WZO437" s="254"/>
      <c r="WZP437" s="254"/>
      <c r="WZQ437" s="254"/>
      <c r="WZR437" s="254"/>
      <c r="WZS437" s="254"/>
      <c r="WZT437" s="254"/>
      <c r="WZU437" s="254"/>
      <c r="WZV437" s="254"/>
      <c r="WZW437" s="254"/>
      <c r="WZX437" s="254"/>
      <c r="WZY437" s="254"/>
      <c r="WZZ437" s="254"/>
      <c r="XAA437" s="254"/>
      <c r="XAB437" s="254"/>
      <c r="XAC437" s="254"/>
      <c r="XAD437" s="254"/>
      <c r="XAE437" s="254"/>
      <c r="XAF437" s="254"/>
      <c r="XAG437" s="254"/>
      <c r="XAH437" s="254"/>
      <c r="XAI437" s="254"/>
      <c r="XAJ437" s="254"/>
      <c r="XAK437" s="254"/>
      <c r="XAL437" s="254"/>
      <c r="XAM437" s="254"/>
      <c r="XAN437" s="254"/>
      <c r="XAO437" s="254"/>
      <c r="XAP437" s="254"/>
      <c r="XAQ437" s="254"/>
      <c r="XAR437" s="254"/>
      <c r="XAS437" s="254"/>
      <c r="XAT437" s="254"/>
      <c r="XAU437" s="254"/>
      <c r="XAV437" s="254"/>
      <c r="XAW437" s="254"/>
      <c r="XAX437" s="254"/>
      <c r="XAY437" s="254"/>
      <c r="XAZ437" s="254"/>
      <c r="XBA437" s="254"/>
      <c r="XBB437" s="254"/>
      <c r="XBC437" s="254"/>
      <c r="XBD437" s="254"/>
      <c r="XBE437" s="254"/>
      <c r="XBF437" s="254"/>
      <c r="XBG437" s="254"/>
      <c r="XBH437" s="254"/>
      <c r="XBI437" s="254"/>
      <c r="XBJ437" s="254"/>
      <c r="XBK437" s="254"/>
      <c r="XBL437" s="254"/>
      <c r="XBM437" s="254"/>
      <c r="XBN437" s="254"/>
      <c r="XBO437" s="254"/>
      <c r="XBP437" s="254"/>
      <c r="XBQ437" s="254"/>
      <c r="XBR437" s="254"/>
      <c r="XBS437" s="254"/>
      <c r="XBT437" s="254"/>
      <c r="XBU437" s="254"/>
      <c r="XBV437" s="254"/>
      <c r="XBW437" s="254"/>
      <c r="XBX437" s="254"/>
      <c r="XBY437" s="254"/>
      <c r="XBZ437" s="254"/>
      <c r="XCA437" s="254"/>
      <c r="XCB437" s="254"/>
      <c r="XCC437" s="254"/>
      <c r="XCD437" s="254"/>
      <c r="XCE437" s="254"/>
      <c r="XCF437" s="254"/>
      <c r="XCG437" s="254"/>
      <c r="XCH437" s="254"/>
      <c r="XCI437" s="254"/>
      <c r="XCJ437" s="254"/>
      <c r="XCK437" s="254"/>
      <c r="XCL437" s="254"/>
      <c r="XCM437" s="254"/>
      <c r="XCN437" s="254"/>
      <c r="XCO437" s="254"/>
      <c r="XCP437" s="254"/>
      <c r="XCQ437" s="254"/>
      <c r="XCR437" s="254"/>
      <c r="XCS437" s="254"/>
      <c r="XCT437" s="254"/>
      <c r="XCU437" s="254"/>
      <c r="XCV437" s="254"/>
      <c r="XCW437" s="254"/>
      <c r="XCX437" s="254"/>
      <c r="XCY437" s="254"/>
      <c r="XCZ437" s="254"/>
      <c r="XDA437" s="254"/>
      <c r="XDB437" s="254"/>
      <c r="XDC437" s="254"/>
      <c r="XDD437" s="254"/>
      <c r="XDE437" s="254"/>
      <c r="XDF437" s="254"/>
      <c r="XDG437" s="254"/>
      <c r="XDH437" s="254"/>
      <c r="XDI437" s="254"/>
      <c r="XDJ437" s="254"/>
      <c r="XDK437" s="254"/>
      <c r="XDL437" s="254"/>
      <c r="XDM437" s="254"/>
      <c r="XDN437" s="254"/>
      <c r="XDO437" s="254"/>
      <c r="XDP437" s="254"/>
      <c r="XDQ437" s="254"/>
      <c r="XDR437" s="254"/>
      <c r="XDS437" s="254"/>
      <c r="XDT437" s="254"/>
      <c r="XDU437" s="254"/>
      <c r="XDV437" s="254"/>
      <c r="XDW437" s="254"/>
      <c r="XDX437" s="254"/>
      <c r="XDY437" s="254"/>
      <c r="XDZ437" s="254"/>
      <c r="XEA437" s="254"/>
      <c r="XEB437" s="254"/>
      <c r="XEC437" s="254"/>
      <c r="XED437" s="254"/>
      <c r="XEE437" s="254"/>
      <c r="XEF437" s="254"/>
      <c r="XEG437" s="254"/>
      <c r="XEH437" s="254"/>
      <c r="XEI437" s="254"/>
      <c r="XEJ437" s="254"/>
      <c r="XEK437" s="254"/>
      <c r="XEL437" s="254"/>
      <c r="XEM437" s="254"/>
      <c r="XEN437" s="254"/>
      <c r="XEO437" s="254"/>
      <c r="XEP437" s="254"/>
      <c r="XEQ437" s="254"/>
      <c r="XER437" s="254"/>
      <c r="XES437" s="254"/>
      <c r="XET437" s="254"/>
      <c r="XEU437" s="254"/>
      <c r="XEV437" s="254"/>
      <c r="XEW437" s="254"/>
      <c r="XEX437" s="254"/>
      <c r="XEY437" s="254"/>
      <c r="XEZ437" s="254"/>
      <c r="XFA437" s="254"/>
      <c r="XFB437" s="254"/>
      <c r="XFC437" s="254"/>
      <c r="XFD437" s="254"/>
    </row>
    <row r="438" spans="6:31 16148:16384" x14ac:dyDescent="0.25">
      <c r="F438" s="254"/>
      <c r="J438" s="254"/>
      <c r="O438" s="254"/>
      <c r="T438" s="254"/>
      <c r="V438" s="254"/>
      <c r="W438" s="254"/>
      <c r="X438" s="254"/>
      <c r="Y438" s="254"/>
      <c r="Z438" s="254"/>
      <c r="AA438" s="254"/>
      <c r="AB438" s="254"/>
      <c r="AC438" s="254"/>
      <c r="AD438" s="254"/>
      <c r="AE438" s="254"/>
      <c r="WWB438" s="254"/>
      <c r="WWC438" s="254"/>
      <c r="WWD438" s="254"/>
      <c r="WWE438" s="254"/>
      <c r="WWF438" s="254"/>
      <c r="WWG438" s="254"/>
      <c r="WWH438" s="254"/>
      <c r="WWI438" s="254"/>
      <c r="WWJ438" s="254"/>
      <c r="WWK438" s="254"/>
      <c r="WWL438" s="254"/>
      <c r="WWM438" s="254"/>
      <c r="WWN438" s="254"/>
      <c r="WWO438" s="254"/>
      <c r="WWP438" s="254"/>
      <c r="WWQ438" s="254"/>
      <c r="WWR438" s="254"/>
      <c r="WWS438" s="254"/>
      <c r="WWT438" s="254"/>
      <c r="WWU438" s="254"/>
      <c r="WWV438" s="254"/>
      <c r="WWW438" s="254"/>
      <c r="WWX438" s="254"/>
      <c r="WWY438" s="254"/>
      <c r="WWZ438" s="254"/>
      <c r="WXA438" s="254"/>
      <c r="WXB438" s="254"/>
      <c r="WXC438" s="254"/>
      <c r="WXD438" s="254"/>
      <c r="WXE438" s="254"/>
      <c r="WXF438" s="254"/>
      <c r="WXG438" s="254"/>
      <c r="WXH438" s="254"/>
      <c r="WXI438" s="254"/>
      <c r="WXJ438" s="254"/>
      <c r="WXK438" s="254"/>
      <c r="WXL438" s="254"/>
      <c r="WXM438" s="254"/>
      <c r="WXN438" s="254"/>
      <c r="WXO438" s="254"/>
      <c r="WXP438" s="254"/>
      <c r="WXQ438" s="254"/>
      <c r="WXR438" s="254"/>
      <c r="WXS438" s="254"/>
      <c r="WXT438" s="254"/>
      <c r="WXU438" s="254"/>
      <c r="WXV438" s="254"/>
      <c r="WXW438" s="254"/>
      <c r="WXX438" s="254"/>
      <c r="WXY438" s="254"/>
      <c r="WXZ438" s="254"/>
      <c r="WYA438" s="254"/>
      <c r="WYB438" s="254"/>
      <c r="WYC438" s="254"/>
      <c r="WYD438" s="254"/>
      <c r="WYE438" s="254"/>
      <c r="WYF438" s="254"/>
      <c r="WYG438" s="254"/>
      <c r="WYH438" s="254"/>
      <c r="WYI438" s="254"/>
      <c r="WYJ438" s="254"/>
      <c r="WYK438" s="254"/>
      <c r="WYL438" s="254"/>
      <c r="WYM438" s="254"/>
      <c r="WYN438" s="254"/>
      <c r="WYO438" s="254"/>
      <c r="WYP438" s="254"/>
      <c r="WYQ438" s="254"/>
      <c r="WYR438" s="254"/>
      <c r="WYS438" s="254"/>
      <c r="WYT438" s="254"/>
      <c r="WYU438" s="254"/>
      <c r="WYV438" s="254"/>
      <c r="WYW438" s="254"/>
      <c r="WYX438" s="254"/>
      <c r="WYY438" s="254"/>
      <c r="WYZ438" s="254"/>
      <c r="WZA438" s="254"/>
      <c r="WZB438" s="254"/>
      <c r="WZC438" s="254"/>
      <c r="WZD438" s="254"/>
      <c r="WZE438" s="254"/>
      <c r="WZF438" s="254"/>
      <c r="WZG438" s="254"/>
      <c r="WZH438" s="254"/>
      <c r="WZI438" s="254"/>
      <c r="WZJ438" s="254"/>
      <c r="WZK438" s="254"/>
      <c r="WZL438" s="254"/>
      <c r="WZM438" s="254"/>
      <c r="WZN438" s="254"/>
      <c r="WZO438" s="254"/>
      <c r="WZP438" s="254"/>
      <c r="WZQ438" s="254"/>
      <c r="WZR438" s="254"/>
      <c r="WZS438" s="254"/>
      <c r="WZT438" s="254"/>
      <c r="WZU438" s="254"/>
      <c r="WZV438" s="254"/>
      <c r="WZW438" s="254"/>
      <c r="WZX438" s="254"/>
      <c r="WZY438" s="254"/>
      <c r="WZZ438" s="254"/>
      <c r="XAA438" s="254"/>
      <c r="XAB438" s="254"/>
      <c r="XAC438" s="254"/>
      <c r="XAD438" s="254"/>
      <c r="XAE438" s="254"/>
      <c r="XAF438" s="254"/>
      <c r="XAG438" s="254"/>
      <c r="XAH438" s="254"/>
      <c r="XAI438" s="254"/>
      <c r="XAJ438" s="254"/>
      <c r="XAK438" s="254"/>
      <c r="XAL438" s="254"/>
      <c r="XAM438" s="254"/>
      <c r="XAN438" s="254"/>
      <c r="XAO438" s="254"/>
      <c r="XAP438" s="254"/>
      <c r="XAQ438" s="254"/>
      <c r="XAR438" s="254"/>
      <c r="XAS438" s="254"/>
      <c r="XAT438" s="254"/>
      <c r="XAU438" s="254"/>
      <c r="XAV438" s="254"/>
      <c r="XAW438" s="254"/>
      <c r="XAX438" s="254"/>
      <c r="XAY438" s="254"/>
      <c r="XAZ438" s="254"/>
      <c r="XBA438" s="254"/>
      <c r="XBB438" s="254"/>
      <c r="XBC438" s="254"/>
      <c r="XBD438" s="254"/>
      <c r="XBE438" s="254"/>
      <c r="XBF438" s="254"/>
      <c r="XBG438" s="254"/>
      <c r="XBH438" s="254"/>
      <c r="XBI438" s="254"/>
      <c r="XBJ438" s="254"/>
      <c r="XBK438" s="254"/>
      <c r="XBL438" s="254"/>
      <c r="XBM438" s="254"/>
      <c r="XBN438" s="254"/>
      <c r="XBO438" s="254"/>
      <c r="XBP438" s="254"/>
      <c r="XBQ438" s="254"/>
      <c r="XBR438" s="254"/>
      <c r="XBS438" s="254"/>
      <c r="XBT438" s="254"/>
      <c r="XBU438" s="254"/>
      <c r="XBV438" s="254"/>
      <c r="XBW438" s="254"/>
      <c r="XBX438" s="254"/>
      <c r="XBY438" s="254"/>
      <c r="XBZ438" s="254"/>
      <c r="XCA438" s="254"/>
      <c r="XCB438" s="254"/>
      <c r="XCC438" s="254"/>
      <c r="XCD438" s="254"/>
      <c r="XCE438" s="254"/>
      <c r="XCF438" s="254"/>
      <c r="XCG438" s="254"/>
      <c r="XCH438" s="254"/>
      <c r="XCI438" s="254"/>
      <c r="XCJ438" s="254"/>
      <c r="XCK438" s="254"/>
      <c r="XCL438" s="254"/>
      <c r="XCM438" s="254"/>
      <c r="XCN438" s="254"/>
      <c r="XCO438" s="254"/>
      <c r="XCP438" s="254"/>
      <c r="XCQ438" s="254"/>
      <c r="XCR438" s="254"/>
      <c r="XCS438" s="254"/>
      <c r="XCT438" s="254"/>
      <c r="XCU438" s="254"/>
      <c r="XCV438" s="254"/>
      <c r="XCW438" s="254"/>
      <c r="XCX438" s="254"/>
      <c r="XCY438" s="254"/>
      <c r="XCZ438" s="254"/>
      <c r="XDA438" s="254"/>
      <c r="XDB438" s="254"/>
      <c r="XDC438" s="254"/>
      <c r="XDD438" s="254"/>
      <c r="XDE438" s="254"/>
      <c r="XDF438" s="254"/>
      <c r="XDG438" s="254"/>
      <c r="XDH438" s="254"/>
      <c r="XDI438" s="254"/>
      <c r="XDJ438" s="254"/>
      <c r="XDK438" s="254"/>
      <c r="XDL438" s="254"/>
      <c r="XDM438" s="254"/>
      <c r="XDN438" s="254"/>
      <c r="XDO438" s="254"/>
      <c r="XDP438" s="254"/>
      <c r="XDQ438" s="254"/>
      <c r="XDR438" s="254"/>
      <c r="XDS438" s="254"/>
      <c r="XDT438" s="254"/>
      <c r="XDU438" s="254"/>
      <c r="XDV438" s="254"/>
      <c r="XDW438" s="254"/>
      <c r="XDX438" s="254"/>
      <c r="XDY438" s="254"/>
      <c r="XDZ438" s="254"/>
      <c r="XEA438" s="254"/>
      <c r="XEB438" s="254"/>
      <c r="XEC438" s="254"/>
      <c r="XED438" s="254"/>
      <c r="XEE438" s="254"/>
      <c r="XEF438" s="254"/>
      <c r="XEG438" s="254"/>
      <c r="XEH438" s="254"/>
      <c r="XEI438" s="254"/>
      <c r="XEJ438" s="254"/>
      <c r="XEK438" s="254"/>
      <c r="XEL438" s="254"/>
      <c r="XEM438" s="254"/>
      <c r="XEN438" s="254"/>
      <c r="XEO438" s="254"/>
      <c r="XEP438" s="254"/>
      <c r="XEQ438" s="254"/>
      <c r="XER438" s="254"/>
      <c r="XES438" s="254"/>
      <c r="XET438" s="254"/>
      <c r="XEU438" s="254"/>
      <c r="XEV438" s="254"/>
      <c r="XEW438" s="254"/>
      <c r="XEX438" s="254"/>
      <c r="XEY438" s="254"/>
      <c r="XEZ438" s="254"/>
      <c r="XFA438" s="254"/>
      <c r="XFB438" s="254"/>
      <c r="XFC438" s="254"/>
      <c r="XFD438" s="254"/>
    </row>
    <row r="439" spans="6:31 16148:16384" x14ac:dyDescent="0.25">
      <c r="F439" s="254"/>
      <c r="J439" s="254"/>
      <c r="O439" s="254"/>
      <c r="T439" s="254"/>
      <c r="V439" s="254"/>
      <c r="W439" s="254"/>
      <c r="X439" s="254"/>
      <c r="Y439" s="254"/>
      <c r="Z439" s="254"/>
      <c r="AA439" s="254"/>
      <c r="AB439" s="254"/>
      <c r="AC439" s="254"/>
      <c r="AD439" s="254"/>
      <c r="AE439" s="254"/>
      <c r="WWB439" s="254"/>
      <c r="WWC439" s="254"/>
      <c r="WWD439" s="254"/>
      <c r="WWE439" s="254"/>
      <c r="WWF439" s="254"/>
      <c r="WWG439" s="254"/>
      <c r="WWH439" s="254"/>
      <c r="WWI439" s="254"/>
      <c r="WWJ439" s="254"/>
      <c r="WWK439" s="254"/>
      <c r="WWL439" s="254"/>
      <c r="WWM439" s="254"/>
      <c r="WWN439" s="254"/>
      <c r="WWO439" s="254"/>
      <c r="WWP439" s="254"/>
      <c r="WWQ439" s="254"/>
      <c r="WWR439" s="254"/>
      <c r="WWS439" s="254"/>
      <c r="WWT439" s="254"/>
      <c r="WWU439" s="254"/>
      <c r="WWV439" s="254"/>
      <c r="WWW439" s="254"/>
      <c r="WWX439" s="254"/>
      <c r="WWY439" s="254"/>
      <c r="WWZ439" s="254"/>
      <c r="WXA439" s="254"/>
      <c r="WXB439" s="254"/>
      <c r="WXC439" s="254"/>
      <c r="WXD439" s="254"/>
      <c r="WXE439" s="254"/>
      <c r="WXF439" s="254"/>
      <c r="WXG439" s="254"/>
      <c r="WXH439" s="254"/>
      <c r="WXI439" s="254"/>
      <c r="WXJ439" s="254"/>
      <c r="WXK439" s="254"/>
      <c r="WXL439" s="254"/>
      <c r="WXM439" s="254"/>
      <c r="WXN439" s="254"/>
      <c r="WXO439" s="254"/>
      <c r="WXP439" s="254"/>
      <c r="WXQ439" s="254"/>
      <c r="WXR439" s="254"/>
      <c r="WXS439" s="254"/>
      <c r="WXT439" s="254"/>
      <c r="WXU439" s="254"/>
      <c r="WXV439" s="254"/>
      <c r="WXW439" s="254"/>
      <c r="WXX439" s="254"/>
      <c r="WXY439" s="254"/>
      <c r="WXZ439" s="254"/>
      <c r="WYA439" s="254"/>
      <c r="WYB439" s="254"/>
      <c r="WYC439" s="254"/>
      <c r="WYD439" s="254"/>
      <c r="WYE439" s="254"/>
      <c r="WYF439" s="254"/>
      <c r="WYG439" s="254"/>
      <c r="WYH439" s="254"/>
      <c r="WYI439" s="254"/>
      <c r="WYJ439" s="254"/>
      <c r="WYK439" s="254"/>
      <c r="WYL439" s="254"/>
      <c r="WYM439" s="254"/>
      <c r="WYN439" s="254"/>
      <c r="WYO439" s="254"/>
      <c r="WYP439" s="254"/>
      <c r="WYQ439" s="254"/>
      <c r="WYR439" s="254"/>
      <c r="WYS439" s="254"/>
      <c r="WYT439" s="254"/>
      <c r="WYU439" s="254"/>
      <c r="WYV439" s="254"/>
      <c r="WYW439" s="254"/>
      <c r="WYX439" s="254"/>
      <c r="WYY439" s="254"/>
      <c r="WYZ439" s="254"/>
      <c r="WZA439" s="254"/>
      <c r="WZB439" s="254"/>
      <c r="WZC439" s="254"/>
      <c r="WZD439" s="254"/>
      <c r="WZE439" s="254"/>
      <c r="WZF439" s="254"/>
      <c r="WZG439" s="254"/>
      <c r="WZH439" s="254"/>
      <c r="WZI439" s="254"/>
      <c r="WZJ439" s="254"/>
      <c r="WZK439" s="254"/>
      <c r="WZL439" s="254"/>
      <c r="WZM439" s="254"/>
      <c r="WZN439" s="254"/>
      <c r="WZO439" s="254"/>
      <c r="WZP439" s="254"/>
      <c r="WZQ439" s="254"/>
      <c r="WZR439" s="254"/>
      <c r="WZS439" s="254"/>
      <c r="WZT439" s="254"/>
      <c r="WZU439" s="254"/>
      <c r="WZV439" s="254"/>
      <c r="WZW439" s="254"/>
      <c r="WZX439" s="254"/>
      <c r="WZY439" s="254"/>
      <c r="WZZ439" s="254"/>
      <c r="XAA439" s="254"/>
      <c r="XAB439" s="254"/>
      <c r="XAC439" s="254"/>
      <c r="XAD439" s="254"/>
      <c r="XAE439" s="254"/>
      <c r="XAF439" s="254"/>
      <c r="XAG439" s="254"/>
      <c r="XAH439" s="254"/>
      <c r="XAI439" s="254"/>
      <c r="XAJ439" s="254"/>
      <c r="XAK439" s="254"/>
      <c r="XAL439" s="254"/>
      <c r="XAM439" s="254"/>
      <c r="XAN439" s="254"/>
      <c r="XAO439" s="254"/>
      <c r="XAP439" s="254"/>
      <c r="XAQ439" s="254"/>
      <c r="XAR439" s="254"/>
      <c r="XAS439" s="254"/>
      <c r="XAT439" s="254"/>
      <c r="XAU439" s="254"/>
      <c r="XAV439" s="254"/>
      <c r="XAW439" s="254"/>
      <c r="XAX439" s="254"/>
      <c r="XAY439" s="254"/>
      <c r="XAZ439" s="254"/>
      <c r="XBA439" s="254"/>
      <c r="XBB439" s="254"/>
      <c r="XBC439" s="254"/>
      <c r="XBD439" s="254"/>
      <c r="XBE439" s="254"/>
      <c r="XBF439" s="254"/>
      <c r="XBG439" s="254"/>
      <c r="XBH439" s="254"/>
      <c r="XBI439" s="254"/>
      <c r="XBJ439" s="254"/>
      <c r="XBK439" s="254"/>
      <c r="XBL439" s="254"/>
      <c r="XBM439" s="254"/>
      <c r="XBN439" s="254"/>
      <c r="XBO439" s="254"/>
      <c r="XBP439" s="254"/>
      <c r="XBQ439" s="254"/>
      <c r="XBR439" s="254"/>
      <c r="XBS439" s="254"/>
      <c r="XBT439" s="254"/>
      <c r="XBU439" s="254"/>
      <c r="XBV439" s="254"/>
      <c r="XBW439" s="254"/>
      <c r="XBX439" s="254"/>
      <c r="XBY439" s="254"/>
      <c r="XBZ439" s="254"/>
      <c r="XCA439" s="254"/>
      <c r="XCB439" s="254"/>
      <c r="XCC439" s="254"/>
      <c r="XCD439" s="254"/>
      <c r="XCE439" s="254"/>
      <c r="XCF439" s="254"/>
      <c r="XCG439" s="254"/>
      <c r="XCH439" s="254"/>
      <c r="XCI439" s="254"/>
      <c r="XCJ439" s="254"/>
      <c r="XCK439" s="254"/>
      <c r="XCL439" s="254"/>
      <c r="XCM439" s="254"/>
      <c r="XCN439" s="254"/>
      <c r="XCO439" s="254"/>
      <c r="XCP439" s="254"/>
      <c r="XCQ439" s="254"/>
      <c r="XCR439" s="254"/>
      <c r="XCS439" s="254"/>
      <c r="XCT439" s="254"/>
      <c r="XCU439" s="254"/>
      <c r="XCV439" s="254"/>
      <c r="XCW439" s="254"/>
      <c r="XCX439" s="254"/>
      <c r="XCY439" s="254"/>
      <c r="XCZ439" s="254"/>
      <c r="XDA439" s="254"/>
      <c r="XDB439" s="254"/>
      <c r="XDC439" s="254"/>
      <c r="XDD439" s="254"/>
      <c r="XDE439" s="254"/>
      <c r="XDF439" s="254"/>
      <c r="XDG439" s="254"/>
      <c r="XDH439" s="254"/>
      <c r="XDI439" s="254"/>
      <c r="XDJ439" s="254"/>
      <c r="XDK439" s="254"/>
      <c r="XDL439" s="254"/>
      <c r="XDM439" s="254"/>
      <c r="XDN439" s="254"/>
      <c r="XDO439" s="254"/>
      <c r="XDP439" s="254"/>
      <c r="XDQ439" s="254"/>
      <c r="XDR439" s="254"/>
      <c r="XDS439" s="254"/>
      <c r="XDT439" s="254"/>
      <c r="XDU439" s="254"/>
      <c r="XDV439" s="254"/>
      <c r="XDW439" s="254"/>
      <c r="XDX439" s="254"/>
      <c r="XDY439" s="254"/>
      <c r="XDZ439" s="254"/>
      <c r="XEA439" s="254"/>
      <c r="XEB439" s="254"/>
      <c r="XEC439" s="254"/>
      <c r="XED439" s="254"/>
      <c r="XEE439" s="254"/>
      <c r="XEF439" s="254"/>
      <c r="XEG439" s="254"/>
      <c r="XEH439" s="254"/>
      <c r="XEI439" s="254"/>
      <c r="XEJ439" s="254"/>
      <c r="XEK439" s="254"/>
      <c r="XEL439" s="254"/>
      <c r="XEM439" s="254"/>
      <c r="XEN439" s="254"/>
      <c r="XEO439" s="254"/>
      <c r="XEP439" s="254"/>
      <c r="XEQ439" s="254"/>
      <c r="XER439" s="254"/>
      <c r="XES439" s="254"/>
      <c r="XET439" s="254"/>
      <c r="XEU439" s="254"/>
      <c r="XEV439" s="254"/>
      <c r="XEW439" s="254"/>
      <c r="XEX439" s="254"/>
      <c r="XEY439" s="254"/>
      <c r="XEZ439" s="254"/>
      <c r="XFA439" s="254"/>
      <c r="XFB439" s="254"/>
      <c r="XFC439" s="254"/>
      <c r="XFD439" s="254"/>
    </row>
    <row r="440" spans="6:31 16148:16384" x14ac:dyDescent="0.25">
      <c r="F440" s="254"/>
      <c r="J440" s="254"/>
      <c r="O440" s="254"/>
      <c r="T440" s="254"/>
      <c r="V440" s="254"/>
      <c r="W440" s="254"/>
      <c r="X440" s="254"/>
      <c r="Y440" s="254"/>
      <c r="Z440" s="254"/>
      <c r="AA440" s="254"/>
      <c r="AB440" s="254"/>
      <c r="AC440" s="254"/>
      <c r="AD440" s="254"/>
      <c r="AE440" s="254"/>
      <c r="WWB440" s="254"/>
      <c r="WWC440" s="254"/>
      <c r="WWD440" s="254"/>
      <c r="WWE440" s="254"/>
      <c r="WWF440" s="254"/>
      <c r="WWG440" s="254"/>
      <c r="WWH440" s="254"/>
      <c r="WWI440" s="254"/>
      <c r="WWJ440" s="254"/>
      <c r="WWK440" s="254"/>
      <c r="WWL440" s="254"/>
      <c r="WWM440" s="254"/>
      <c r="WWN440" s="254"/>
      <c r="WWO440" s="254"/>
      <c r="WWP440" s="254"/>
      <c r="WWQ440" s="254"/>
      <c r="WWR440" s="254"/>
      <c r="WWS440" s="254"/>
      <c r="WWT440" s="254"/>
      <c r="WWU440" s="254"/>
      <c r="WWV440" s="254"/>
      <c r="WWW440" s="254"/>
      <c r="WWX440" s="254"/>
      <c r="WWY440" s="254"/>
      <c r="WWZ440" s="254"/>
      <c r="WXA440" s="254"/>
      <c r="WXB440" s="254"/>
      <c r="WXC440" s="254"/>
      <c r="WXD440" s="254"/>
      <c r="WXE440" s="254"/>
      <c r="WXF440" s="254"/>
      <c r="WXG440" s="254"/>
      <c r="WXH440" s="254"/>
      <c r="WXI440" s="254"/>
      <c r="WXJ440" s="254"/>
      <c r="WXK440" s="254"/>
      <c r="WXL440" s="254"/>
      <c r="WXM440" s="254"/>
      <c r="WXN440" s="254"/>
      <c r="WXO440" s="254"/>
      <c r="WXP440" s="254"/>
      <c r="WXQ440" s="254"/>
      <c r="WXR440" s="254"/>
      <c r="WXS440" s="254"/>
      <c r="WXT440" s="254"/>
      <c r="WXU440" s="254"/>
      <c r="WXV440" s="254"/>
      <c r="WXW440" s="254"/>
      <c r="WXX440" s="254"/>
      <c r="WXY440" s="254"/>
      <c r="WXZ440" s="254"/>
      <c r="WYA440" s="254"/>
      <c r="WYB440" s="254"/>
      <c r="WYC440" s="254"/>
      <c r="WYD440" s="254"/>
      <c r="WYE440" s="254"/>
      <c r="WYF440" s="254"/>
      <c r="WYG440" s="254"/>
      <c r="WYH440" s="254"/>
      <c r="WYI440" s="254"/>
      <c r="WYJ440" s="254"/>
      <c r="WYK440" s="254"/>
      <c r="WYL440" s="254"/>
      <c r="WYM440" s="254"/>
      <c r="WYN440" s="254"/>
      <c r="WYO440" s="254"/>
      <c r="WYP440" s="254"/>
      <c r="WYQ440" s="254"/>
      <c r="WYR440" s="254"/>
      <c r="WYS440" s="254"/>
      <c r="WYT440" s="254"/>
      <c r="WYU440" s="254"/>
      <c r="WYV440" s="254"/>
      <c r="WYW440" s="254"/>
      <c r="WYX440" s="254"/>
      <c r="WYY440" s="254"/>
      <c r="WYZ440" s="254"/>
      <c r="WZA440" s="254"/>
      <c r="WZB440" s="254"/>
      <c r="WZC440" s="254"/>
      <c r="WZD440" s="254"/>
      <c r="WZE440" s="254"/>
      <c r="WZF440" s="254"/>
      <c r="WZG440" s="254"/>
      <c r="WZH440" s="254"/>
      <c r="WZI440" s="254"/>
      <c r="WZJ440" s="254"/>
      <c r="WZK440" s="254"/>
      <c r="WZL440" s="254"/>
      <c r="WZM440" s="254"/>
      <c r="WZN440" s="254"/>
      <c r="WZO440" s="254"/>
      <c r="WZP440" s="254"/>
      <c r="WZQ440" s="254"/>
      <c r="WZR440" s="254"/>
      <c r="WZS440" s="254"/>
      <c r="WZT440" s="254"/>
      <c r="WZU440" s="254"/>
      <c r="WZV440" s="254"/>
      <c r="WZW440" s="254"/>
      <c r="WZX440" s="254"/>
      <c r="WZY440" s="254"/>
      <c r="WZZ440" s="254"/>
      <c r="XAA440" s="254"/>
      <c r="XAB440" s="254"/>
      <c r="XAC440" s="254"/>
      <c r="XAD440" s="254"/>
      <c r="XAE440" s="254"/>
      <c r="XAF440" s="254"/>
      <c r="XAG440" s="254"/>
      <c r="XAH440" s="254"/>
      <c r="XAI440" s="254"/>
      <c r="XAJ440" s="254"/>
      <c r="XAK440" s="254"/>
      <c r="XAL440" s="254"/>
      <c r="XAM440" s="254"/>
      <c r="XAN440" s="254"/>
      <c r="XAO440" s="254"/>
      <c r="XAP440" s="254"/>
      <c r="XAQ440" s="254"/>
      <c r="XAR440" s="254"/>
      <c r="XAS440" s="254"/>
      <c r="XAT440" s="254"/>
      <c r="XAU440" s="254"/>
      <c r="XAV440" s="254"/>
      <c r="XAW440" s="254"/>
      <c r="XAX440" s="254"/>
      <c r="XAY440" s="254"/>
      <c r="XAZ440" s="254"/>
      <c r="XBA440" s="254"/>
      <c r="XBB440" s="254"/>
      <c r="XBC440" s="254"/>
      <c r="XBD440" s="254"/>
      <c r="XBE440" s="254"/>
      <c r="XBF440" s="254"/>
      <c r="XBG440" s="254"/>
      <c r="XBH440" s="254"/>
      <c r="XBI440" s="254"/>
      <c r="XBJ440" s="254"/>
      <c r="XBK440" s="254"/>
      <c r="XBL440" s="254"/>
      <c r="XBM440" s="254"/>
      <c r="XBN440" s="254"/>
      <c r="XBO440" s="254"/>
      <c r="XBP440" s="254"/>
      <c r="XBQ440" s="254"/>
      <c r="XBR440" s="254"/>
      <c r="XBS440" s="254"/>
      <c r="XBT440" s="254"/>
      <c r="XBU440" s="254"/>
      <c r="XBV440" s="254"/>
      <c r="XBW440" s="254"/>
      <c r="XBX440" s="254"/>
      <c r="XBY440" s="254"/>
      <c r="XBZ440" s="254"/>
      <c r="XCA440" s="254"/>
      <c r="XCB440" s="254"/>
      <c r="XCC440" s="254"/>
      <c r="XCD440" s="254"/>
      <c r="XCE440" s="254"/>
      <c r="XCF440" s="254"/>
      <c r="XCG440" s="254"/>
      <c r="XCH440" s="254"/>
      <c r="XCI440" s="254"/>
      <c r="XCJ440" s="254"/>
      <c r="XCK440" s="254"/>
      <c r="XCL440" s="254"/>
      <c r="XCM440" s="254"/>
      <c r="XCN440" s="254"/>
      <c r="XCO440" s="254"/>
      <c r="XCP440" s="254"/>
      <c r="XCQ440" s="254"/>
      <c r="XCR440" s="254"/>
      <c r="XCS440" s="254"/>
      <c r="XCT440" s="254"/>
      <c r="XCU440" s="254"/>
      <c r="XCV440" s="254"/>
      <c r="XCW440" s="254"/>
      <c r="XCX440" s="254"/>
      <c r="XCY440" s="254"/>
      <c r="XCZ440" s="254"/>
      <c r="XDA440" s="254"/>
      <c r="XDB440" s="254"/>
      <c r="XDC440" s="254"/>
      <c r="XDD440" s="254"/>
      <c r="XDE440" s="254"/>
      <c r="XDF440" s="254"/>
      <c r="XDG440" s="254"/>
      <c r="XDH440" s="254"/>
      <c r="XDI440" s="254"/>
      <c r="XDJ440" s="254"/>
      <c r="XDK440" s="254"/>
      <c r="XDL440" s="254"/>
      <c r="XDM440" s="254"/>
      <c r="XDN440" s="254"/>
      <c r="XDO440" s="254"/>
      <c r="XDP440" s="254"/>
      <c r="XDQ440" s="254"/>
      <c r="XDR440" s="254"/>
      <c r="XDS440" s="254"/>
      <c r="XDT440" s="254"/>
      <c r="XDU440" s="254"/>
      <c r="XDV440" s="254"/>
      <c r="XDW440" s="254"/>
      <c r="XDX440" s="254"/>
      <c r="XDY440" s="254"/>
      <c r="XDZ440" s="254"/>
      <c r="XEA440" s="254"/>
      <c r="XEB440" s="254"/>
      <c r="XEC440" s="254"/>
      <c r="XED440" s="254"/>
      <c r="XEE440" s="254"/>
      <c r="XEF440" s="254"/>
      <c r="XEG440" s="254"/>
      <c r="XEH440" s="254"/>
      <c r="XEI440" s="254"/>
      <c r="XEJ440" s="254"/>
      <c r="XEK440" s="254"/>
      <c r="XEL440" s="254"/>
      <c r="XEM440" s="254"/>
      <c r="XEN440" s="254"/>
      <c r="XEO440" s="254"/>
      <c r="XEP440" s="254"/>
      <c r="XEQ440" s="254"/>
      <c r="XER440" s="254"/>
      <c r="XES440" s="254"/>
      <c r="XET440" s="254"/>
      <c r="XEU440" s="254"/>
      <c r="XEV440" s="254"/>
      <c r="XEW440" s="254"/>
      <c r="XEX440" s="254"/>
      <c r="XEY440" s="254"/>
      <c r="XEZ440" s="254"/>
      <c r="XFA440" s="254"/>
      <c r="XFB440" s="254"/>
      <c r="XFC440" s="254"/>
      <c r="XFD440" s="254"/>
    </row>
    <row r="441" spans="6:31 16148:16384" x14ac:dyDescent="0.25">
      <c r="F441" s="254"/>
      <c r="J441" s="254"/>
      <c r="O441" s="254"/>
      <c r="T441" s="254"/>
      <c r="V441" s="254"/>
      <c r="W441" s="254"/>
      <c r="X441" s="254"/>
      <c r="Y441" s="254"/>
      <c r="Z441" s="254"/>
      <c r="AA441" s="254"/>
      <c r="AB441" s="254"/>
      <c r="AC441" s="254"/>
      <c r="AD441" s="254"/>
      <c r="AE441" s="254"/>
      <c r="WWB441" s="254"/>
      <c r="WWC441" s="254"/>
      <c r="WWD441" s="254"/>
      <c r="WWE441" s="254"/>
      <c r="WWF441" s="254"/>
      <c r="WWG441" s="254"/>
      <c r="WWH441" s="254"/>
      <c r="WWI441" s="254"/>
      <c r="WWJ441" s="254"/>
      <c r="WWK441" s="254"/>
      <c r="WWL441" s="254"/>
      <c r="WWM441" s="254"/>
      <c r="WWN441" s="254"/>
      <c r="WWO441" s="254"/>
      <c r="WWP441" s="254"/>
      <c r="WWQ441" s="254"/>
      <c r="WWR441" s="254"/>
      <c r="WWS441" s="254"/>
      <c r="WWT441" s="254"/>
      <c r="WWU441" s="254"/>
      <c r="WWV441" s="254"/>
      <c r="WWW441" s="254"/>
      <c r="WWX441" s="254"/>
      <c r="WWY441" s="254"/>
      <c r="WWZ441" s="254"/>
      <c r="WXA441" s="254"/>
      <c r="WXB441" s="254"/>
      <c r="WXC441" s="254"/>
      <c r="WXD441" s="254"/>
      <c r="WXE441" s="254"/>
      <c r="WXF441" s="254"/>
      <c r="WXG441" s="254"/>
      <c r="WXH441" s="254"/>
      <c r="WXI441" s="254"/>
      <c r="WXJ441" s="254"/>
      <c r="WXK441" s="254"/>
      <c r="WXL441" s="254"/>
      <c r="WXM441" s="254"/>
      <c r="WXN441" s="254"/>
      <c r="WXO441" s="254"/>
      <c r="WXP441" s="254"/>
      <c r="WXQ441" s="254"/>
      <c r="WXR441" s="254"/>
      <c r="WXS441" s="254"/>
      <c r="WXT441" s="254"/>
      <c r="WXU441" s="254"/>
      <c r="WXV441" s="254"/>
      <c r="WXW441" s="254"/>
      <c r="WXX441" s="254"/>
      <c r="WXY441" s="254"/>
      <c r="WXZ441" s="254"/>
      <c r="WYA441" s="254"/>
      <c r="WYB441" s="254"/>
      <c r="WYC441" s="254"/>
      <c r="WYD441" s="254"/>
      <c r="WYE441" s="254"/>
      <c r="WYF441" s="254"/>
      <c r="WYG441" s="254"/>
      <c r="WYH441" s="254"/>
      <c r="WYI441" s="254"/>
      <c r="WYJ441" s="254"/>
      <c r="WYK441" s="254"/>
      <c r="WYL441" s="254"/>
      <c r="WYM441" s="254"/>
      <c r="WYN441" s="254"/>
      <c r="WYO441" s="254"/>
      <c r="WYP441" s="254"/>
      <c r="WYQ441" s="254"/>
      <c r="WYR441" s="254"/>
      <c r="WYS441" s="254"/>
      <c r="WYT441" s="254"/>
      <c r="WYU441" s="254"/>
      <c r="WYV441" s="254"/>
      <c r="WYW441" s="254"/>
      <c r="WYX441" s="254"/>
      <c r="WYY441" s="254"/>
      <c r="WYZ441" s="254"/>
      <c r="WZA441" s="254"/>
      <c r="WZB441" s="254"/>
      <c r="WZC441" s="254"/>
      <c r="WZD441" s="254"/>
      <c r="WZE441" s="254"/>
      <c r="WZF441" s="254"/>
      <c r="WZG441" s="254"/>
      <c r="WZH441" s="254"/>
      <c r="WZI441" s="254"/>
      <c r="WZJ441" s="254"/>
      <c r="WZK441" s="254"/>
      <c r="WZL441" s="254"/>
      <c r="WZM441" s="254"/>
      <c r="WZN441" s="254"/>
      <c r="WZO441" s="254"/>
      <c r="WZP441" s="254"/>
      <c r="WZQ441" s="254"/>
      <c r="WZR441" s="254"/>
      <c r="WZS441" s="254"/>
      <c r="WZT441" s="254"/>
      <c r="WZU441" s="254"/>
      <c r="WZV441" s="254"/>
      <c r="WZW441" s="254"/>
      <c r="WZX441" s="254"/>
      <c r="WZY441" s="254"/>
      <c r="WZZ441" s="254"/>
      <c r="XAA441" s="254"/>
      <c r="XAB441" s="254"/>
      <c r="XAC441" s="254"/>
      <c r="XAD441" s="254"/>
      <c r="XAE441" s="254"/>
      <c r="XAF441" s="254"/>
      <c r="XAG441" s="254"/>
      <c r="XAH441" s="254"/>
      <c r="XAI441" s="254"/>
      <c r="XAJ441" s="254"/>
      <c r="XAK441" s="254"/>
      <c r="XAL441" s="254"/>
      <c r="XAM441" s="254"/>
      <c r="XAN441" s="254"/>
      <c r="XAO441" s="254"/>
      <c r="XAP441" s="254"/>
      <c r="XAQ441" s="254"/>
      <c r="XAR441" s="254"/>
      <c r="XAS441" s="254"/>
      <c r="XAT441" s="254"/>
      <c r="XAU441" s="254"/>
      <c r="XAV441" s="254"/>
      <c r="XAW441" s="254"/>
      <c r="XAX441" s="254"/>
      <c r="XAY441" s="254"/>
      <c r="XAZ441" s="254"/>
      <c r="XBA441" s="254"/>
      <c r="XBB441" s="254"/>
      <c r="XBC441" s="254"/>
      <c r="XBD441" s="254"/>
      <c r="XBE441" s="254"/>
      <c r="XBF441" s="254"/>
      <c r="XBG441" s="254"/>
      <c r="XBH441" s="254"/>
      <c r="XBI441" s="254"/>
      <c r="XBJ441" s="254"/>
      <c r="XBK441" s="254"/>
      <c r="XBL441" s="254"/>
      <c r="XBM441" s="254"/>
      <c r="XBN441" s="254"/>
      <c r="XBO441" s="254"/>
      <c r="XBP441" s="254"/>
      <c r="XBQ441" s="254"/>
      <c r="XBR441" s="254"/>
      <c r="XBS441" s="254"/>
      <c r="XBT441" s="254"/>
      <c r="XBU441" s="254"/>
      <c r="XBV441" s="254"/>
      <c r="XBW441" s="254"/>
      <c r="XBX441" s="254"/>
      <c r="XBY441" s="254"/>
      <c r="XBZ441" s="254"/>
      <c r="XCA441" s="254"/>
      <c r="XCB441" s="254"/>
      <c r="XCC441" s="254"/>
      <c r="XCD441" s="254"/>
      <c r="XCE441" s="254"/>
      <c r="XCF441" s="254"/>
      <c r="XCG441" s="254"/>
      <c r="XCH441" s="254"/>
      <c r="XCI441" s="254"/>
      <c r="XCJ441" s="254"/>
      <c r="XCK441" s="254"/>
      <c r="XCL441" s="254"/>
      <c r="XCM441" s="254"/>
      <c r="XCN441" s="254"/>
      <c r="XCO441" s="254"/>
      <c r="XCP441" s="254"/>
      <c r="XCQ441" s="254"/>
      <c r="XCR441" s="254"/>
      <c r="XCS441" s="254"/>
      <c r="XCT441" s="254"/>
      <c r="XCU441" s="254"/>
      <c r="XCV441" s="254"/>
      <c r="XCW441" s="254"/>
      <c r="XCX441" s="254"/>
      <c r="XCY441" s="254"/>
      <c r="XCZ441" s="254"/>
      <c r="XDA441" s="254"/>
      <c r="XDB441" s="254"/>
      <c r="XDC441" s="254"/>
      <c r="XDD441" s="254"/>
      <c r="XDE441" s="254"/>
      <c r="XDF441" s="254"/>
      <c r="XDG441" s="254"/>
      <c r="XDH441" s="254"/>
      <c r="XDI441" s="254"/>
      <c r="XDJ441" s="254"/>
      <c r="XDK441" s="254"/>
      <c r="XDL441" s="254"/>
      <c r="XDM441" s="254"/>
      <c r="XDN441" s="254"/>
      <c r="XDO441" s="254"/>
      <c r="XDP441" s="254"/>
      <c r="XDQ441" s="254"/>
      <c r="XDR441" s="254"/>
      <c r="XDS441" s="254"/>
      <c r="XDT441" s="254"/>
      <c r="XDU441" s="254"/>
      <c r="XDV441" s="254"/>
      <c r="XDW441" s="254"/>
      <c r="XDX441" s="254"/>
      <c r="XDY441" s="254"/>
      <c r="XDZ441" s="254"/>
      <c r="XEA441" s="254"/>
      <c r="XEB441" s="254"/>
      <c r="XEC441" s="254"/>
      <c r="XED441" s="254"/>
      <c r="XEE441" s="254"/>
      <c r="XEF441" s="254"/>
      <c r="XEG441" s="254"/>
      <c r="XEH441" s="254"/>
      <c r="XEI441" s="254"/>
      <c r="XEJ441" s="254"/>
      <c r="XEK441" s="254"/>
      <c r="XEL441" s="254"/>
      <c r="XEM441" s="254"/>
      <c r="XEN441" s="254"/>
      <c r="XEO441" s="254"/>
      <c r="XEP441" s="254"/>
      <c r="XEQ441" s="254"/>
      <c r="XER441" s="254"/>
      <c r="XES441" s="254"/>
      <c r="XET441" s="254"/>
      <c r="XEU441" s="254"/>
      <c r="XEV441" s="254"/>
      <c r="XEW441" s="254"/>
      <c r="XEX441" s="254"/>
      <c r="XEY441" s="254"/>
      <c r="XEZ441" s="254"/>
      <c r="XFA441" s="254"/>
      <c r="XFB441" s="254"/>
      <c r="XFC441" s="254"/>
      <c r="XFD441" s="254"/>
    </row>
    <row r="442" spans="6:31 16148:16384" x14ac:dyDescent="0.25">
      <c r="F442" s="254"/>
      <c r="J442" s="254"/>
      <c r="O442" s="254"/>
      <c r="T442" s="254"/>
      <c r="V442" s="254"/>
      <c r="W442" s="254"/>
      <c r="X442" s="254"/>
      <c r="Y442" s="254"/>
      <c r="Z442" s="254"/>
      <c r="AA442" s="254"/>
      <c r="AB442" s="254"/>
      <c r="AC442" s="254"/>
      <c r="AD442" s="254"/>
      <c r="AE442" s="254"/>
      <c r="WWB442" s="254"/>
      <c r="WWC442" s="254"/>
      <c r="WWD442" s="254"/>
      <c r="WWE442" s="254"/>
      <c r="WWF442" s="254"/>
      <c r="WWG442" s="254"/>
      <c r="WWH442" s="254"/>
      <c r="WWI442" s="254"/>
      <c r="WWJ442" s="254"/>
      <c r="WWK442" s="254"/>
      <c r="WWL442" s="254"/>
      <c r="WWM442" s="254"/>
      <c r="WWN442" s="254"/>
      <c r="WWO442" s="254"/>
      <c r="WWP442" s="254"/>
      <c r="WWQ442" s="254"/>
      <c r="WWR442" s="254"/>
      <c r="WWS442" s="254"/>
      <c r="WWT442" s="254"/>
      <c r="WWU442" s="254"/>
      <c r="WWV442" s="254"/>
      <c r="WWW442" s="254"/>
      <c r="WWX442" s="254"/>
      <c r="WWY442" s="254"/>
      <c r="WWZ442" s="254"/>
      <c r="WXA442" s="254"/>
      <c r="WXB442" s="254"/>
      <c r="WXC442" s="254"/>
      <c r="WXD442" s="254"/>
      <c r="WXE442" s="254"/>
      <c r="WXF442" s="254"/>
      <c r="WXG442" s="254"/>
      <c r="WXH442" s="254"/>
      <c r="WXI442" s="254"/>
      <c r="WXJ442" s="254"/>
      <c r="WXK442" s="254"/>
      <c r="WXL442" s="254"/>
      <c r="WXM442" s="254"/>
      <c r="WXN442" s="254"/>
      <c r="WXO442" s="254"/>
      <c r="WXP442" s="254"/>
      <c r="WXQ442" s="254"/>
      <c r="WXR442" s="254"/>
      <c r="WXS442" s="254"/>
      <c r="WXT442" s="254"/>
      <c r="WXU442" s="254"/>
      <c r="WXV442" s="254"/>
      <c r="WXW442" s="254"/>
      <c r="WXX442" s="254"/>
      <c r="WXY442" s="254"/>
      <c r="WXZ442" s="254"/>
      <c r="WYA442" s="254"/>
      <c r="WYB442" s="254"/>
      <c r="WYC442" s="254"/>
      <c r="WYD442" s="254"/>
      <c r="WYE442" s="254"/>
      <c r="WYF442" s="254"/>
      <c r="WYG442" s="254"/>
      <c r="WYH442" s="254"/>
      <c r="WYI442" s="254"/>
      <c r="WYJ442" s="254"/>
      <c r="WYK442" s="254"/>
      <c r="WYL442" s="254"/>
      <c r="WYM442" s="254"/>
      <c r="WYN442" s="254"/>
      <c r="WYO442" s="254"/>
      <c r="WYP442" s="254"/>
      <c r="WYQ442" s="254"/>
      <c r="WYR442" s="254"/>
      <c r="WYS442" s="254"/>
      <c r="WYT442" s="254"/>
      <c r="WYU442" s="254"/>
      <c r="WYV442" s="254"/>
      <c r="WYW442" s="254"/>
      <c r="WYX442" s="254"/>
      <c r="WYY442" s="254"/>
      <c r="WYZ442" s="254"/>
      <c r="WZA442" s="254"/>
      <c r="WZB442" s="254"/>
      <c r="WZC442" s="254"/>
      <c r="WZD442" s="254"/>
      <c r="WZE442" s="254"/>
      <c r="WZF442" s="254"/>
      <c r="WZG442" s="254"/>
      <c r="WZH442" s="254"/>
      <c r="WZI442" s="254"/>
      <c r="WZJ442" s="254"/>
      <c r="WZK442" s="254"/>
      <c r="WZL442" s="254"/>
      <c r="WZM442" s="254"/>
      <c r="WZN442" s="254"/>
      <c r="WZO442" s="254"/>
      <c r="WZP442" s="254"/>
      <c r="WZQ442" s="254"/>
      <c r="WZR442" s="254"/>
      <c r="WZS442" s="254"/>
      <c r="WZT442" s="254"/>
      <c r="WZU442" s="254"/>
      <c r="WZV442" s="254"/>
      <c r="WZW442" s="254"/>
      <c r="WZX442" s="254"/>
      <c r="WZY442" s="254"/>
      <c r="WZZ442" s="254"/>
      <c r="XAA442" s="254"/>
      <c r="XAB442" s="254"/>
      <c r="XAC442" s="254"/>
      <c r="XAD442" s="254"/>
      <c r="XAE442" s="254"/>
      <c r="XAF442" s="254"/>
      <c r="XAG442" s="254"/>
      <c r="XAH442" s="254"/>
      <c r="XAI442" s="254"/>
      <c r="XAJ442" s="254"/>
      <c r="XAK442" s="254"/>
      <c r="XAL442" s="254"/>
      <c r="XAM442" s="254"/>
      <c r="XAN442" s="254"/>
      <c r="XAO442" s="254"/>
      <c r="XAP442" s="254"/>
      <c r="XAQ442" s="254"/>
      <c r="XAR442" s="254"/>
      <c r="XAS442" s="254"/>
      <c r="XAT442" s="254"/>
      <c r="XAU442" s="254"/>
      <c r="XAV442" s="254"/>
      <c r="XAW442" s="254"/>
      <c r="XAX442" s="254"/>
      <c r="XAY442" s="254"/>
      <c r="XAZ442" s="254"/>
      <c r="XBA442" s="254"/>
      <c r="XBB442" s="254"/>
      <c r="XBC442" s="254"/>
      <c r="XBD442" s="254"/>
      <c r="XBE442" s="254"/>
      <c r="XBF442" s="254"/>
      <c r="XBG442" s="254"/>
      <c r="XBH442" s="254"/>
      <c r="XBI442" s="254"/>
      <c r="XBJ442" s="254"/>
      <c r="XBK442" s="254"/>
      <c r="XBL442" s="254"/>
      <c r="XBM442" s="254"/>
      <c r="XBN442" s="254"/>
      <c r="XBO442" s="254"/>
      <c r="XBP442" s="254"/>
      <c r="XBQ442" s="254"/>
      <c r="XBR442" s="254"/>
      <c r="XBS442" s="254"/>
      <c r="XBT442" s="254"/>
      <c r="XBU442" s="254"/>
      <c r="XBV442" s="254"/>
      <c r="XBW442" s="254"/>
      <c r="XBX442" s="254"/>
      <c r="XBY442" s="254"/>
      <c r="XBZ442" s="254"/>
      <c r="XCA442" s="254"/>
      <c r="XCB442" s="254"/>
      <c r="XCC442" s="254"/>
      <c r="XCD442" s="254"/>
      <c r="XCE442" s="254"/>
      <c r="XCF442" s="254"/>
      <c r="XCG442" s="254"/>
      <c r="XCH442" s="254"/>
      <c r="XCI442" s="254"/>
      <c r="XCJ442" s="254"/>
      <c r="XCK442" s="254"/>
      <c r="XCL442" s="254"/>
      <c r="XCM442" s="254"/>
      <c r="XCN442" s="254"/>
      <c r="XCO442" s="254"/>
      <c r="XCP442" s="254"/>
      <c r="XCQ442" s="254"/>
      <c r="XCR442" s="254"/>
      <c r="XCS442" s="254"/>
      <c r="XCT442" s="254"/>
      <c r="XCU442" s="254"/>
      <c r="XCV442" s="254"/>
      <c r="XCW442" s="254"/>
      <c r="XCX442" s="254"/>
      <c r="XCY442" s="254"/>
      <c r="XCZ442" s="254"/>
      <c r="XDA442" s="254"/>
      <c r="XDB442" s="254"/>
      <c r="XDC442" s="254"/>
      <c r="XDD442" s="254"/>
      <c r="XDE442" s="254"/>
      <c r="XDF442" s="254"/>
      <c r="XDG442" s="254"/>
      <c r="XDH442" s="254"/>
      <c r="XDI442" s="254"/>
      <c r="XDJ442" s="254"/>
      <c r="XDK442" s="254"/>
      <c r="XDL442" s="254"/>
      <c r="XDM442" s="254"/>
      <c r="XDN442" s="254"/>
      <c r="XDO442" s="254"/>
      <c r="XDP442" s="254"/>
      <c r="XDQ442" s="254"/>
      <c r="XDR442" s="254"/>
      <c r="XDS442" s="254"/>
      <c r="XDT442" s="254"/>
      <c r="XDU442" s="254"/>
      <c r="XDV442" s="254"/>
      <c r="XDW442" s="254"/>
      <c r="XDX442" s="254"/>
      <c r="XDY442" s="254"/>
      <c r="XDZ442" s="254"/>
      <c r="XEA442" s="254"/>
      <c r="XEB442" s="254"/>
      <c r="XEC442" s="254"/>
      <c r="XED442" s="254"/>
      <c r="XEE442" s="254"/>
      <c r="XEF442" s="254"/>
      <c r="XEG442" s="254"/>
      <c r="XEH442" s="254"/>
      <c r="XEI442" s="254"/>
      <c r="XEJ442" s="254"/>
      <c r="XEK442" s="254"/>
      <c r="XEL442" s="254"/>
      <c r="XEM442" s="254"/>
      <c r="XEN442" s="254"/>
      <c r="XEO442" s="254"/>
      <c r="XEP442" s="254"/>
      <c r="XEQ442" s="254"/>
      <c r="XER442" s="254"/>
      <c r="XES442" s="254"/>
      <c r="XET442" s="254"/>
      <c r="XEU442" s="254"/>
      <c r="XEV442" s="254"/>
      <c r="XEW442" s="254"/>
      <c r="XEX442" s="254"/>
      <c r="XEY442" s="254"/>
      <c r="XEZ442" s="254"/>
      <c r="XFA442" s="254"/>
      <c r="XFB442" s="254"/>
      <c r="XFC442" s="254"/>
      <c r="XFD442" s="254"/>
    </row>
    <row r="443" spans="6:31 16148:16384" x14ac:dyDescent="0.25">
      <c r="F443" s="254"/>
      <c r="J443" s="254"/>
      <c r="O443" s="254"/>
      <c r="T443" s="254"/>
      <c r="V443" s="254"/>
      <c r="W443" s="254"/>
      <c r="X443" s="254"/>
      <c r="Y443" s="254"/>
      <c r="Z443" s="254"/>
      <c r="AA443" s="254"/>
      <c r="AB443" s="254"/>
      <c r="AC443" s="254"/>
      <c r="AD443" s="254"/>
      <c r="AE443" s="254"/>
      <c r="WWB443" s="254"/>
      <c r="WWC443" s="254"/>
      <c r="WWD443" s="254"/>
      <c r="WWE443" s="254"/>
      <c r="WWF443" s="254"/>
      <c r="WWG443" s="254"/>
      <c r="WWH443" s="254"/>
      <c r="WWI443" s="254"/>
      <c r="WWJ443" s="254"/>
      <c r="WWK443" s="254"/>
      <c r="WWL443" s="254"/>
      <c r="WWM443" s="254"/>
      <c r="WWN443" s="254"/>
      <c r="WWO443" s="254"/>
      <c r="WWP443" s="254"/>
      <c r="WWQ443" s="254"/>
      <c r="WWR443" s="254"/>
      <c r="WWS443" s="254"/>
      <c r="WWT443" s="254"/>
      <c r="WWU443" s="254"/>
      <c r="WWV443" s="254"/>
      <c r="WWW443" s="254"/>
      <c r="WWX443" s="254"/>
      <c r="WWY443" s="254"/>
      <c r="WWZ443" s="254"/>
      <c r="WXA443" s="254"/>
      <c r="WXB443" s="254"/>
      <c r="WXC443" s="254"/>
      <c r="WXD443" s="254"/>
      <c r="WXE443" s="254"/>
      <c r="WXF443" s="254"/>
      <c r="WXG443" s="254"/>
      <c r="WXH443" s="254"/>
      <c r="WXI443" s="254"/>
      <c r="WXJ443" s="254"/>
      <c r="WXK443" s="254"/>
      <c r="WXL443" s="254"/>
      <c r="WXM443" s="254"/>
      <c r="WXN443" s="254"/>
      <c r="WXO443" s="254"/>
      <c r="WXP443" s="254"/>
      <c r="WXQ443" s="254"/>
      <c r="WXR443" s="254"/>
      <c r="WXS443" s="254"/>
      <c r="WXT443" s="254"/>
      <c r="WXU443" s="254"/>
      <c r="WXV443" s="254"/>
      <c r="WXW443" s="254"/>
      <c r="WXX443" s="254"/>
      <c r="WXY443" s="254"/>
      <c r="WXZ443" s="254"/>
      <c r="WYA443" s="254"/>
      <c r="WYB443" s="254"/>
      <c r="WYC443" s="254"/>
      <c r="WYD443" s="254"/>
      <c r="WYE443" s="254"/>
      <c r="WYF443" s="254"/>
      <c r="WYG443" s="254"/>
      <c r="WYH443" s="254"/>
      <c r="WYI443" s="254"/>
      <c r="WYJ443" s="254"/>
      <c r="WYK443" s="254"/>
      <c r="WYL443" s="254"/>
      <c r="WYM443" s="254"/>
      <c r="WYN443" s="254"/>
      <c r="WYO443" s="254"/>
      <c r="WYP443" s="254"/>
      <c r="WYQ443" s="254"/>
      <c r="WYR443" s="254"/>
      <c r="WYS443" s="254"/>
      <c r="WYT443" s="254"/>
      <c r="WYU443" s="254"/>
      <c r="WYV443" s="254"/>
      <c r="WYW443" s="254"/>
      <c r="WYX443" s="254"/>
      <c r="WYY443" s="254"/>
      <c r="WYZ443" s="254"/>
      <c r="WZA443" s="254"/>
      <c r="WZB443" s="254"/>
      <c r="WZC443" s="254"/>
      <c r="WZD443" s="254"/>
      <c r="WZE443" s="254"/>
      <c r="WZF443" s="254"/>
      <c r="WZG443" s="254"/>
      <c r="WZH443" s="254"/>
      <c r="WZI443" s="254"/>
      <c r="WZJ443" s="254"/>
      <c r="WZK443" s="254"/>
      <c r="WZL443" s="254"/>
      <c r="WZM443" s="254"/>
      <c r="WZN443" s="254"/>
      <c r="WZO443" s="254"/>
      <c r="WZP443" s="254"/>
      <c r="WZQ443" s="254"/>
      <c r="WZR443" s="254"/>
      <c r="WZS443" s="254"/>
      <c r="WZT443" s="254"/>
      <c r="WZU443" s="254"/>
      <c r="WZV443" s="254"/>
      <c r="WZW443" s="254"/>
      <c r="WZX443" s="254"/>
      <c r="WZY443" s="254"/>
      <c r="WZZ443" s="254"/>
      <c r="XAA443" s="254"/>
      <c r="XAB443" s="254"/>
      <c r="XAC443" s="254"/>
      <c r="XAD443" s="254"/>
      <c r="XAE443" s="254"/>
      <c r="XAF443" s="254"/>
      <c r="XAG443" s="254"/>
      <c r="XAH443" s="254"/>
      <c r="XAI443" s="254"/>
      <c r="XAJ443" s="254"/>
      <c r="XAK443" s="254"/>
      <c r="XAL443" s="254"/>
      <c r="XAM443" s="254"/>
      <c r="XAN443" s="254"/>
      <c r="XAO443" s="254"/>
      <c r="XAP443" s="254"/>
      <c r="XAQ443" s="254"/>
      <c r="XAR443" s="254"/>
      <c r="XAS443" s="254"/>
      <c r="XAT443" s="254"/>
      <c r="XAU443" s="254"/>
      <c r="XAV443" s="254"/>
      <c r="XAW443" s="254"/>
      <c r="XAX443" s="254"/>
      <c r="XAY443" s="254"/>
      <c r="XAZ443" s="254"/>
      <c r="XBA443" s="254"/>
      <c r="XBB443" s="254"/>
      <c r="XBC443" s="254"/>
      <c r="XBD443" s="254"/>
      <c r="XBE443" s="254"/>
      <c r="XBF443" s="254"/>
      <c r="XBG443" s="254"/>
      <c r="XBH443" s="254"/>
      <c r="XBI443" s="254"/>
      <c r="XBJ443" s="254"/>
      <c r="XBK443" s="254"/>
      <c r="XBL443" s="254"/>
      <c r="XBM443" s="254"/>
      <c r="XBN443" s="254"/>
      <c r="XBO443" s="254"/>
      <c r="XBP443" s="254"/>
      <c r="XBQ443" s="254"/>
      <c r="XBR443" s="254"/>
      <c r="XBS443" s="254"/>
      <c r="XBT443" s="254"/>
      <c r="XBU443" s="254"/>
      <c r="XBV443" s="254"/>
      <c r="XBW443" s="254"/>
      <c r="XBX443" s="254"/>
      <c r="XBY443" s="254"/>
      <c r="XBZ443" s="254"/>
      <c r="XCA443" s="254"/>
      <c r="XCB443" s="254"/>
      <c r="XCC443" s="254"/>
      <c r="XCD443" s="254"/>
      <c r="XCE443" s="254"/>
      <c r="XCF443" s="254"/>
      <c r="XCG443" s="254"/>
      <c r="XCH443" s="254"/>
      <c r="XCI443" s="254"/>
      <c r="XCJ443" s="254"/>
      <c r="XCK443" s="254"/>
      <c r="XCL443" s="254"/>
      <c r="XCM443" s="254"/>
      <c r="XCN443" s="254"/>
      <c r="XCO443" s="254"/>
      <c r="XCP443" s="254"/>
      <c r="XCQ443" s="254"/>
      <c r="XCR443" s="254"/>
      <c r="XCS443" s="254"/>
      <c r="XCT443" s="254"/>
      <c r="XCU443" s="254"/>
      <c r="XCV443" s="254"/>
      <c r="XCW443" s="254"/>
      <c r="XCX443" s="254"/>
      <c r="XCY443" s="254"/>
      <c r="XCZ443" s="254"/>
      <c r="XDA443" s="254"/>
      <c r="XDB443" s="254"/>
      <c r="XDC443" s="254"/>
      <c r="XDD443" s="254"/>
      <c r="XDE443" s="254"/>
      <c r="XDF443" s="254"/>
      <c r="XDG443" s="254"/>
      <c r="XDH443" s="254"/>
      <c r="XDI443" s="254"/>
      <c r="XDJ443" s="254"/>
      <c r="XDK443" s="254"/>
      <c r="XDL443" s="254"/>
      <c r="XDM443" s="254"/>
      <c r="XDN443" s="254"/>
      <c r="XDO443" s="254"/>
      <c r="XDP443" s="254"/>
      <c r="XDQ443" s="254"/>
      <c r="XDR443" s="254"/>
      <c r="XDS443" s="254"/>
      <c r="XDT443" s="254"/>
      <c r="XDU443" s="254"/>
      <c r="XDV443" s="254"/>
      <c r="XDW443" s="254"/>
      <c r="XDX443" s="254"/>
      <c r="XDY443" s="254"/>
      <c r="XDZ443" s="254"/>
      <c r="XEA443" s="254"/>
      <c r="XEB443" s="254"/>
      <c r="XEC443" s="254"/>
      <c r="XED443" s="254"/>
      <c r="XEE443" s="254"/>
      <c r="XEF443" s="254"/>
      <c r="XEG443" s="254"/>
      <c r="XEH443" s="254"/>
      <c r="XEI443" s="254"/>
      <c r="XEJ443" s="254"/>
      <c r="XEK443" s="254"/>
      <c r="XEL443" s="254"/>
      <c r="XEM443" s="254"/>
      <c r="XEN443" s="254"/>
      <c r="XEO443" s="254"/>
      <c r="XEP443" s="254"/>
      <c r="XEQ443" s="254"/>
      <c r="XER443" s="254"/>
      <c r="XES443" s="254"/>
      <c r="XET443" s="254"/>
      <c r="XEU443" s="254"/>
      <c r="XEV443" s="254"/>
      <c r="XEW443" s="254"/>
      <c r="XEX443" s="254"/>
      <c r="XEY443" s="254"/>
      <c r="XEZ443" s="254"/>
      <c r="XFA443" s="254"/>
      <c r="XFB443" s="254"/>
      <c r="XFC443" s="254"/>
      <c r="XFD443" s="254"/>
    </row>
    <row r="444" spans="6:31 16148:16384" x14ac:dyDescent="0.25">
      <c r="F444" s="254"/>
      <c r="J444" s="254"/>
      <c r="O444" s="254"/>
      <c r="T444" s="254"/>
      <c r="V444" s="254"/>
      <c r="W444" s="254"/>
      <c r="X444" s="254"/>
      <c r="Y444" s="254"/>
      <c r="Z444" s="254"/>
      <c r="AA444" s="254"/>
      <c r="AB444" s="254"/>
      <c r="AC444" s="254"/>
      <c r="AD444" s="254"/>
      <c r="AE444" s="254"/>
      <c r="WWB444" s="254"/>
      <c r="WWC444" s="254"/>
      <c r="WWD444" s="254"/>
      <c r="WWE444" s="254"/>
      <c r="WWF444" s="254"/>
      <c r="WWG444" s="254"/>
      <c r="WWH444" s="254"/>
      <c r="WWI444" s="254"/>
      <c r="WWJ444" s="254"/>
      <c r="WWK444" s="254"/>
      <c r="WWL444" s="254"/>
      <c r="WWM444" s="254"/>
      <c r="WWN444" s="254"/>
      <c r="WWO444" s="254"/>
      <c r="WWP444" s="254"/>
      <c r="WWQ444" s="254"/>
      <c r="WWR444" s="254"/>
      <c r="WWS444" s="254"/>
      <c r="WWT444" s="254"/>
      <c r="WWU444" s="254"/>
      <c r="WWV444" s="254"/>
      <c r="WWW444" s="254"/>
      <c r="WWX444" s="254"/>
      <c r="WWY444" s="254"/>
      <c r="WWZ444" s="254"/>
      <c r="WXA444" s="254"/>
      <c r="WXB444" s="254"/>
      <c r="WXC444" s="254"/>
      <c r="WXD444" s="254"/>
      <c r="WXE444" s="254"/>
      <c r="WXF444" s="254"/>
      <c r="WXG444" s="254"/>
      <c r="WXH444" s="254"/>
      <c r="WXI444" s="254"/>
      <c r="WXJ444" s="254"/>
      <c r="WXK444" s="254"/>
      <c r="WXL444" s="254"/>
      <c r="WXM444" s="254"/>
      <c r="WXN444" s="254"/>
      <c r="WXO444" s="254"/>
      <c r="WXP444" s="254"/>
      <c r="WXQ444" s="254"/>
      <c r="WXR444" s="254"/>
      <c r="WXS444" s="254"/>
      <c r="WXT444" s="254"/>
      <c r="WXU444" s="254"/>
      <c r="WXV444" s="254"/>
      <c r="WXW444" s="254"/>
      <c r="WXX444" s="254"/>
      <c r="WXY444" s="254"/>
      <c r="WXZ444" s="254"/>
      <c r="WYA444" s="254"/>
      <c r="WYB444" s="254"/>
      <c r="WYC444" s="254"/>
      <c r="WYD444" s="254"/>
      <c r="WYE444" s="254"/>
      <c r="WYF444" s="254"/>
      <c r="WYG444" s="254"/>
      <c r="WYH444" s="254"/>
      <c r="WYI444" s="254"/>
      <c r="WYJ444" s="254"/>
      <c r="WYK444" s="254"/>
      <c r="WYL444" s="254"/>
      <c r="WYM444" s="254"/>
      <c r="WYN444" s="254"/>
      <c r="WYO444" s="254"/>
      <c r="WYP444" s="254"/>
      <c r="WYQ444" s="254"/>
      <c r="WYR444" s="254"/>
      <c r="WYS444" s="254"/>
      <c r="WYT444" s="254"/>
      <c r="WYU444" s="254"/>
      <c r="WYV444" s="254"/>
      <c r="WYW444" s="254"/>
      <c r="WYX444" s="254"/>
      <c r="WYY444" s="254"/>
      <c r="WYZ444" s="254"/>
      <c r="WZA444" s="254"/>
      <c r="WZB444" s="254"/>
      <c r="WZC444" s="254"/>
      <c r="WZD444" s="254"/>
      <c r="WZE444" s="254"/>
      <c r="WZF444" s="254"/>
      <c r="WZG444" s="254"/>
      <c r="WZH444" s="254"/>
      <c r="WZI444" s="254"/>
      <c r="WZJ444" s="254"/>
      <c r="WZK444" s="254"/>
      <c r="WZL444" s="254"/>
      <c r="WZM444" s="254"/>
      <c r="WZN444" s="254"/>
      <c r="WZO444" s="254"/>
      <c r="WZP444" s="254"/>
      <c r="WZQ444" s="254"/>
      <c r="WZR444" s="254"/>
      <c r="WZS444" s="254"/>
      <c r="WZT444" s="254"/>
      <c r="WZU444" s="254"/>
      <c r="WZV444" s="254"/>
      <c r="WZW444" s="254"/>
      <c r="WZX444" s="254"/>
      <c r="WZY444" s="254"/>
      <c r="WZZ444" s="254"/>
      <c r="XAA444" s="254"/>
      <c r="XAB444" s="254"/>
      <c r="XAC444" s="254"/>
      <c r="XAD444" s="254"/>
      <c r="XAE444" s="254"/>
      <c r="XAF444" s="254"/>
      <c r="XAG444" s="254"/>
      <c r="XAH444" s="254"/>
      <c r="XAI444" s="254"/>
      <c r="XAJ444" s="254"/>
      <c r="XAK444" s="254"/>
      <c r="XAL444" s="254"/>
      <c r="XAM444" s="254"/>
      <c r="XAN444" s="254"/>
      <c r="XAO444" s="254"/>
      <c r="XAP444" s="254"/>
      <c r="XAQ444" s="254"/>
      <c r="XAR444" s="254"/>
      <c r="XAS444" s="254"/>
      <c r="XAT444" s="254"/>
      <c r="XAU444" s="254"/>
      <c r="XAV444" s="254"/>
      <c r="XAW444" s="254"/>
      <c r="XAX444" s="254"/>
      <c r="XAY444" s="254"/>
      <c r="XAZ444" s="254"/>
      <c r="XBA444" s="254"/>
      <c r="XBB444" s="254"/>
      <c r="XBC444" s="254"/>
      <c r="XBD444" s="254"/>
      <c r="XBE444" s="254"/>
      <c r="XBF444" s="254"/>
      <c r="XBG444" s="254"/>
      <c r="XBH444" s="254"/>
      <c r="XBI444" s="254"/>
      <c r="XBJ444" s="254"/>
      <c r="XBK444" s="254"/>
      <c r="XBL444" s="254"/>
      <c r="XBM444" s="254"/>
      <c r="XBN444" s="254"/>
      <c r="XBO444" s="254"/>
      <c r="XBP444" s="254"/>
      <c r="XBQ444" s="254"/>
      <c r="XBR444" s="254"/>
      <c r="XBS444" s="254"/>
      <c r="XBT444" s="254"/>
      <c r="XBU444" s="254"/>
      <c r="XBV444" s="254"/>
      <c r="XBW444" s="254"/>
      <c r="XBX444" s="254"/>
      <c r="XBY444" s="254"/>
      <c r="XBZ444" s="254"/>
      <c r="XCA444" s="254"/>
      <c r="XCB444" s="254"/>
      <c r="XCC444" s="254"/>
      <c r="XCD444" s="254"/>
      <c r="XCE444" s="254"/>
      <c r="XCF444" s="254"/>
      <c r="XCG444" s="254"/>
      <c r="XCH444" s="254"/>
      <c r="XCI444" s="254"/>
      <c r="XCJ444" s="254"/>
      <c r="XCK444" s="254"/>
      <c r="XCL444" s="254"/>
      <c r="XCM444" s="254"/>
      <c r="XCN444" s="254"/>
      <c r="XCO444" s="254"/>
      <c r="XCP444" s="254"/>
      <c r="XCQ444" s="254"/>
      <c r="XCR444" s="254"/>
      <c r="XCS444" s="254"/>
      <c r="XCT444" s="254"/>
      <c r="XCU444" s="254"/>
      <c r="XCV444" s="254"/>
      <c r="XCW444" s="254"/>
      <c r="XCX444" s="254"/>
      <c r="XCY444" s="254"/>
      <c r="XCZ444" s="254"/>
      <c r="XDA444" s="254"/>
      <c r="XDB444" s="254"/>
      <c r="XDC444" s="254"/>
      <c r="XDD444" s="254"/>
      <c r="XDE444" s="254"/>
      <c r="XDF444" s="254"/>
      <c r="XDG444" s="254"/>
      <c r="XDH444" s="254"/>
      <c r="XDI444" s="254"/>
      <c r="XDJ444" s="254"/>
      <c r="XDK444" s="254"/>
      <c r="XDL444" s="254"/>
      <c r="XDM444" s="254"/>
      <c r="XDN444" s="254"/>
      <c r="XDO444" s="254"/>
      <c r="XDP444" s="254"/>
      <c r="XDQ444" s="254"/>
      <c r="XDR444" s="254"/>
      <c r="XDS444" s="254"/>
      <c r="XDT444" s="254"/>
      <c r="XDU444" s="254"/>
      <c r="XDV444" s="254"/>
      <c r="XDW444" s="254"/>
      <c r="XDX444" s="254"/>
      <c r="XDY444" s="254"/>
      <c r="XDZ444" s="254"/>
      <c r="XEA444" s="254"/>
      <c r="XEB444" s="254"/>
      <c r="XEC444" s="254"/>
      <c r="XED444" s="254"/>
      <c r="XEE444" s="254"/>
      <c r="XEF444" s="254"/>
      <c r="XEG444" s="254"/>
      <c r="XEH444" s="254"/>
      <c r="XEI444" s="254"/>
      <c r="XEJ444" s="254"/>
      <c r="XEK444" s="254"/>
      <c r="XEL444" s="254"/>
      <c r="XEM444" s="254"/>
      <c r="XEN444" s="254"/>
      <c r="XEO444" s="254"/>
      <c r="XEP444" s="254"/>
      <c r="XEQ444" s="254"/>
      <c r="XER444" s="254"/>
      <c r="XES444" s="254"/>
      <c r="XET444" s="254"/>
      <c r="XEU444" s="254"/>
      <c r="XEV444" s="254"/>
      <c r="XEW444" s="254"/>
      <c r="XEX444" s="254"/>
      <c r="XEY444" s="254"/>
      <c r="XEZ444" s="254"/>
      <c r="XFA444" s="254"/>
      <c r="XFB444" s="254"/>
      <c r="XFC444" s="254"/>
      <c r="XFD444" s="254"/>
    </row>
    <row r="445" spans="6:31 16148:16384" x14ac:dyDescent="0.25">
      <c r="F445" s="254"/>
      <c r="J445" s="254"/>
      <c r="O445" s="254"/>
      <c r="T445" s="254"/>
      <c r="V445" s="254"/>
      <c r="W445" s="254"/>
      <c r="X445" s="254"/>
      <c r="Y445" s="254"/>
      <c r="Z445" s="254"/>
      <c r="AA445" s="254"/>
      <c r="AB445" s="254"/>
      <c r="AC445" s="254"/>
      <c r="AD445" s="254"/>
      <c r="AE445" s="254"/>
      <c r="WWB445" s="254"/>
      <c r="WWC445" s="254"/>
      <c r="WWD445" s="254"/>
      <c r="WWE445" s="254"/>
      <c r="WWF445" s="254"/>
      <c r="WWG445" s="254"/>
      <c r="WWH445" s="254"/>
      <c r="WWI445" s="254"/>
      <c r="WWJ445" s="254"/>
      <c r="WWK445" s="254"/>
      <c r="WWL445" s="254"/>
      <c r="WWM445" s="254"/>
      <c r="WWN445" s="254"/>
      <c r="WWO445" s="254"/>
      <c r="WWP445" s="254"/>
      <c r="WWQ445" s="254"/>
      <c r="WWR445" s="254"/>
      <c r="WWS445" s="254"/>
      <c r="WWT445" s="254"/>
      <c r="WWU445" s="254"/>
      <c r="WWV445" s="254"/>
      <c r="WWW445" s="254"/>
      <c r="WWX445" s="254"/>
      <c r="WWY445" s="254"/>
      <c r="WWZ445" s="254"/>
      <c r="WXA445" s="254"/>
      <c r="WXB445" s="254"/>
      <c r="WXC445" s="254"/>
      <c r="WXD445" s="254"/>
      <c r="WXE445" s="254"/>
      <c r="WXF445" s="254"/>
      <c r="WXG445" s="254"/>
      <c r="WXH445" s="254"/>
      <c r="WXI445" s="254"/>
      <c r="WXJ445" s="254"/>
      <c r="WXK445" s="254"/>
      <c r="WXL445" s="254"/>
      <c r="WXM445" s="254"/>
      <c r="WXN445" s="254"/>
      <c r="WXO445" s="254"/>
      <c r="WXP445" s="254"/>
      <c r="WXQ445" s="254"/>
      <c r="WXR445" s="254"/>
      <c r="WXS445" s="254"/>
      <c r="WXT445" s="254"/>
      <c r="WXU445" s="254"/>
      <c r="WXV445" s="254"/>
      <c r="WXW445" s="254"/>
      <c r="WXX445" s="254"/>
      <c r="WXY445" s="254"/>
      <c r="WXZ445" s="254"/>
      <c r="WYA445" s="254"/>
      <c r="WYB445" s="254"/>
      <c r="WYC445" s="254"/>
      <c r="WYD445" s="254"/>
      <c r="WYE445" s="254"/>
      <c r="WYF445" s="254"/>
      <c r="WYG445" s="254"/>
      <c r="WYH445" s="254"/>
      <c r="WYI445" s="254"/>
      <c r="WYJ445" s="254"/>
      <c r="WYK445" s="254"/>
      <c r="WYL445" s="254"/>
      <c r="WYM445" s="254"/>
      <c r="WYN445" s="254"/>
      <c r="WYO445" s="254"/>
      <c r="WYP445" s="254"/>
      <c r="WYQ445" s="254"/>
      <c r="WYR445" s="254"/>
      <c r="WYS445" s="254"/>
      <c r="WYT445" s="254"/>
      <c r="WYU445" s="254"/>
      <c r="WYV445" s="254"/>
      <c r="WYW445" s="254"/>
      <c r="WYX445" s="254"/>
      <c r="WYY445" s="254"/>
      <c r="WYZ445" s="254"/>
      <c r="WZA445" s="254"/>
      <c r="WZB445" s="254"/>
      <c r="WZC445" s="254"/>
      <c r="WZD445" s="254"/>
      <c r="WZE445" s="254"/>
      <c r="WZF445" s="254"/>
      <c r="WZG445" s="254"/>
      <c r="WZH445" s="254"/>
      <c r="WZI445" s="254"/>
      <c r="WZJ445" s="254"/>
      <c r="WZK445" s="254"/>
      <c r="WZL445" s="254"/>
      <c r="WZM445" s="254"/>
      <c r="WZN445" s="254"/>
      <c r="WZO445" s="254"/>
      <c r="WZP445" s="254"/>
      <c r="WZQ445" s="254"/>
      <c r="WZR445" s="254"/>
      <c r="WZS445" s="254"/>
      <c r="WZT445" s="254"/>
      <c r="WZU445" s="254"/>
      <c r="WZV445" s="254"/>
      <c r="WZW445" s="254"/>
      <c r="WZX445" s="254"/>
      <c r="WZY445" s="254"/>
      <c r="WZZ445" s="254"/>
      <c r="XAA445" s="254"/>
      <c r="XAB445" s="254"/>
      <c r="XAC445" s="254"/>
      <c r="XAD445" s="254"/>
      <c r="XAE445" s="254"/>
      <c r="XAF445" s="254"/>
      <c r="XAG445" s="254"/>
      <c r="XAH445" s="254"/>
      <c r="XAI445" s="254"/>
      <c r="XAJ445" s="254"/>
      <c r="XAK445" s="254"/>
      <c r="XAL445" s="254"/>
      <c r="XAM445" s="254"/>
      <c r="XAN445" s="254"/>
      <c r="XAO445" s="254"/>
      <c r="XAP445" s="254"/>
      <c r="XAQ445" s="254"/>
      <c r="XAR445" s="254"/>
      <c r="XAS445" s="254"/>
      <c r="XAT445" s="254"/>
      <c r="XAU445" s="254"/>
      <c r="XAV445" s="254"/>
      <c r="XAW445" s="254"/>
      <c r="XAX445" s="254"/>
      <c r="XAY445" s="254"/>
      <c r="XAZ445" s="254"/>
      <c r="XBA445" s="254"/>
      <c r="XBB445" s="254"/>
      <c r="XBC445" s="254"/>
      <c r="XBD445" s="254"/>
      <c r="XBE445" s="254"/>
      <c r="XBF445" s="254"/>
      <c r="XBG445" s="254"/>
      <c r="XBH445" s="254"/>
      <c r="XBI445" s="254"/>
      <c r="XBJ445" s="254"/>
      <c r="XBK445" s="254"/>
      <c r="XBL445" s="254"/>
      <c r="XBM445" s="254"/>
      <c r="XBN445" s="254"/>
      <c r="XBO445" s="254"/>
      <c r="XBP445" s="254"/>
      <c r="XBQ445" s="254"/>
      <c r="XBR445" s="254"/>
      <c r="XBS445" s="254"/>
      <c r="XBT445" s="254"/>
      <c r="XBU445" s="254"/>
      <c r="XBV445" s="254"/>
      <c r="XBW445" s="254"/>
      <c r="XBX445" s="254"/>
      <c r="XBY445" s="254"/>
      <c r="XBZ445" s="254"/>
      <c r="XCA445" s="254"/>
      <c r="XCB445" s="254"/>
      <c r="XCC445" s="254"/>
      <c r="XCD445" s="254"/>
      <c r="XCE445" s="254"/>
      <c r="XCF445" s="254"/>
      <c r="XCG445" s="254"/>
      <c r="XCH445" s="254"/>
      <c r="XCI445" s="254"/>
      <c r="XCJ445" s="254"/>
      <c r="XCK445" s="254"/>
      <c r="XCL445" s="254"/>
      <c r="XCM445" s="254"/>
      <c r="XCN445" s="254"/>
      <c r="XCO445" s="254"/>
      <c r="XCP445" s="254"/>
      <c r="XCQ445" s="254"/>
      <c r="XCR445" s="254"/>
      <c r="XCS445" s="254"/>
      <c r="XCT445" s="254"/>
      <c r="XCU445" s="254"/>
      <c r="XCV445" s="254"/>
      <c r="XCW445" s="254"/>
      <c r="XCX445" s="254"/>
      <c r="XCY445" s="254"/>
      <c r="XCZ445" s="254"/>
      <c r="XDA445" s="254"/>
      <c r="XDB445" s="254"/>
      <c r="XDC445" s="254"/>
      <c r="XDD445" s="254"/>
      <c r="XDE445" s="254"/>
      <c r="XDF445" s="254"/>
      <c r="XDG445" s="254"/>
      <c r="XDH445" s="254"/>
      <c r="XDI445" s="254"/>
      <c r="XDJ445" s="254"/>
      <c r="XDK445" s="254"/>
      <c r="XDL445" s="254"/>
      <c r="XDM445" s="254"/>
      <c r="XDN445" s="254"/>
      <c r="XDO445" s="254"/>
      <c r="XDP445" s="254"/>
      <c r="XDQ445" s="254"/>
      <c r="XDR445" s="254"/>
      <c r="XDS445" s="254"/>
      <c r="XDT445" s="254"/>
      <c r="XDU445" s="254"/>
      <c r="XDV445" s="254"/>
      <c r="XDW445" s="254"/>
      <c r="XDX445" s="254"/>
      <c r="XDY445" s="254"/>
      <c r="XDZ445" s="254"/>
      <c r="XEA445" s="254"/>
      <c r="XEB445" s="254"/>
      <c r="XEC445" s="254"/>
      <c r="XED445" s="254"/>
      <c r="XEE445" s="254"/>
      <c r="XEF445" s="254"/>
      <c r="XEG445" s="254"/>
      <c r="XEH445" s="254"/>
      <c r="XEI445" s="254"/>
      <c r="XEJ445" s="254"/>
      <c r="XEK445" s="254"/>
      <c r="XEL445" s="254"/>
      <c r="XEM445" s="254"/>
      <c r="XEN445" s="254"/>
      <c r="XEO445" s="254"/>
      <c r="XEP445" s="254"/>
      <c r="XEQ445" s="254"/>
      <c r="XER445" s="254"/>
      <c r="XES445" s="254"/>
      <c r="XET445" s="254"/>
      <c r="XEU445" s="254"/>
      <c r="XEV445" s="254"/>
      <c r="XEW445" s="254"/>
      <c r="XEX445" s="254"/>
      <c r="XEY445" s="254"/>
      <c r="XEZ445" s="254"/>
      <c r="XFA445" s="254"/>
      <c r="XFB445" s="254"/>
      <c r="XFC445" s="254"/>
      <c r="XFD445" s="254"/>
    </row>
    <row r="446" spans="6:31 16148:16384" x14ac:dyDescent="0.25">
      <c r="F446" s="254"/>
      <c r="J446" s="254"/>
      <c r="O446" s="254"/>
      <c r="T446" s="254"/>
      <c r="V446" s="254"/>
      <c r="W446" s="254"/>
      <c r="X446" s="254"/>
      <c r="Y446" s="254"/>
      <c r="Z446" s="254"/>
      <c r="AA446" s="254"/>
      <c r="AB446" s="254"/>
      <c r="AC446" s="254"/>
      <c r="AD446" s="254"/>
      <c r="AE446" s="254"/>
      <c r="WWB446" s="254"/>
      <c r="WWC446" s="254"/>
      <c r="WWD446" s="254"/>
      <c r="WWE446" s="254"/>
      <c r="WWF446" s="254"/>
      <c r="WWG446" s="254"/>
      <c r="WWH446" s="254"/>
      <c r="WWI446" s="254"/>
      <c r="WWJ446" s="254"/>
      <c r="WWK446" s="254"/>
      <c r="WWL446" s="254"/>
      <c r="WWM446" s="254"/>
      <c r="WWN446" s="254"/>
      <c r="WWO446" s="254"/>
      <c r="WWP446" s="254"/>
      <c r="WWQ446" s="254"/>
      <c r="WWR446" s="254"/>
      <c r="WWS446" s="254"/>
      <c r="WWT446" s="254"/>
      <c r="WWU446" s="254"/>
      <c r="WWV446" s="254"/>
      <c r="WWW446" s="254"/>
      <c r="WWX446" s="254"/>
      <c r="WWY446" s="254"/>
      <c r="WWZ446" s="254"/>
      <c r="WXA446" s="254"/>
      <c r="WXB446" s="254"/>
      <c r="WXC446" s="254"/>
      <c r="WXD446" s="254"/>
      <c r="WXE446" s="254"/>
      <c r="WXF446" s="254"/>
      <c r="WXG446" s="254"/>
      <c r="WXH446" s="254"/>
      <c r="WXI446" s="254"/>
      <c r="WXJ446" s="254"/>
      <c r="WXK446" s="254"/>
      <c r="WXL446" s="254"/>
      <c r="WXM446" s="254"/>
      <c r="WXN446" s="254"/>
      <c r="WXO446" s="254"/>
      <c r="WXP446" s="254"/>
      <c r="WXQ446" s="254"/>
      <c r="WXR446" s="254"/>
      <c r="WXS446" s="254"/>
      <c r="WXT446" s="254"/>
      <c r="WXU446" s="254"/>
      <c r="WXV446" s="254"/>
      <c r="WXW446" s="254"/>
      <c r="WXX446" s="254"/>
      <c r="WXY446" s="254"/>
      <c r="WXZ446" s="254"/>
      <c r="WYA446" s="254"/>
      <c r="WYB446" s="254"/>
      <c r="WYC446" s="254"/>
      <c r="WYD446" s="254"/>
      <c r="WYE446" s="254"/>
      <c r="WYF446" s="254"/>
      <c r="WYG446" s="254"/>
      <c r="WYH446" s="254"/>
      <c r="WYI446" s="254"/>
      <c r="WYJ446" s="254"/>
      <c r="WYK446" s="254"/>
      <c r="WYL446" s="254"/>
      <c r="WYM446" s="254"/>
      <c r="WYN446" s="254"/>
      <c r="WYO446" s="254"/>
      <c r="WYP446" s="254"/>
      <c r="WYQ446" s="254"/>
      <c r="WYR446" s="254"/>
      <c r="WYS446" s="254"/>
      <c r="WYT446" s="254"/>
      <c r="WYU446" s="254"/>
      <c r="WYV446" s="254"/>
      <c r="WYW446" s="254"/>
      <c r="WYX446" s="254"/>
      <c r="WYY446" s="254"/>
      <c r="WYZ446" s="254"/>
      <c r="WZA446" s="254"/>
      <c r="WZB446" s="254"/>
      <c r="WZC446" s="254"/>
      <c r="WZD446" s="254"/>
      <c r="WZE446" s="254"/>
      <c r="WZF446" s="254"/>
      <c r="WZG446" s="254"/>
      <c r="WZH446" s="254"/>
      <c r="WZI446" s="254"/>
      <c r="WZJ446" s="254"/>
      <c r="WZK446" s="254"/>
      <c r="WZL446" s="254"/>
      <c r="WZM446" s="254"/>
      <c r="WZN446" s="254"/>
      <c r="WZO446" s="254"/>
      <c r="WZP446" s="254"/>
      <c r="WZQ446" s="254"/>
      <c r="WZR446" s="254"/>
      <c r="WZS446" s="254"/>
      <c r="WZT446" s="254"/>
      <c r="WZU446" s="254"/>
      <c r="WZV446" s="254"/>
      <c r="WZW446" s="254"/>
      <c r="WZX446" s="254"/>
      <c r="WZY446" s="254"/>
      <c r="WZZ446" s="254"/>
      <c r="XAA446" s="254"/>
      <c r="XAB446" s="254"/>
      <c r="XAC446" s="254"/>
      <c r="XAD446" s="254"/>
      <c r="XAE446" s="254"/>
      <c r="XAF446" s="254"/>
      <c r="XAG446" s="254"/>
      <c r="XAH446" s="254"/>
      <c r="XAI446" s="254"/>
      <c r="XAJ446" s="254"/>
      <c r="XAK446" s="254"/>
      <c r="XAL446" s="254"/>
      <c r="XAM446" s="254"/>
      <c r="XAN446" s="254"/>
      <c r="XAO446" s="254"/>
      <c r="XAP446" s="254"/>
      <c r="XAQ446" s="254"/>
      <c r="XAR446" s="254"/>
      <c r="XAS446" s="254"/>
      <c r="XAT446" s="254"/>
      <c r="XAU446" s="254"/>
      <c r="XAV446" s="254"/>
      <c r="XAW446" s="254"/>
      <c r="XAX446" s="254"/>
      <c r="XAY446" s="254"/>
      <c r="XAZ446" s="254"/>
      <c r="XBA446" s="254"/>
      <c r="XBB446" s="254"/>
      <c r="XBC446" s="254"/>
      <c r="XBD446" s="254"/>
      <c r="XBE446" s="254"/>
      <c r="XBF446" s="254"/>
      <c r="XBG446" s="254"/>
      <c r="XBH446" s="254"/>
      <c r="XBI446" s="254"/>
      <c r="XBJ446" s="254"/>
      <c r="XBK446" s="254"/>
      <c r="XBL446" s="254"/>
      <c r="XBM446" s="254"/>
      <c r="XBN446" s="254"/>
      <c r="XBO446" s="254"/>
      <c r="XBP446" s="254"/>
      <c r="XBQ446" s="254"/>
      <c r="XBR446" s="254"/>
      <c r="XBS446" s="254"/>
      <c r="XBT446" s="254"/>
      <c r="XBU446" s="254"/>
      <c r="XBV446" s="254"/>
      <c r="XBW446" s="254"/>
      <c r="XBX446" s="254"/>
      <c r="XBY446" s="254"/>
      <c r="XBZ446" s="254"/>
      <c r="XCA446" s="254"/>
      <c r="XCB446" s="254"/>
      <c r="XCC446" s="254"/>
      <c r="XCD446" s="254"/>
      <c r="XCE446" s="254"/>
      <c r="XCF446" s="254"/>
      <c r="XCG446" s="254"/>
      <c r="XCH446" s="254"/>
      <c r="XCI446" s="254"/>
      <c r="XCJ446" s="254"/>
      <c r="XCK446" s="254"/>
      <c r="XCL446" s="254"/>
      <c r="XCM446" s="254"/>
      <c r="XCN446" s="254"/>
      <c r="XCO446" s="254"/>
      <c r="XCP446" s="254"/>
      <c r="XCQ446" s="254"/>
      <c r="XCR446" s="254"/>
      <c r="XCS446" s="254"/>
      <c r="XCT446" s="254"/>
      <c r="XCU446" s="254"/>
      <c r="XCV446" s="254"/>
      <c r="XCW446" s="254"/>
      <c r="XCX446" s="254"/>
      <c r="XCY446" s="254"/>
      <c r="XCZ446" s="254"/>
      <c r="XDA446" s="254"/>
      <c r="XDB446" s="254"/>
      <c r="XDC446" s="254"/>
      <c r="XDD446" s="254"/>
      <c r="XDE446" s="254"/>
      <c r="XDF446" s="254"/>
      <c r="XDG446" s="254"/>
      <c r="XDH446" s="254"/>
      <c r="XDI446" s="254"/>
      <c r="XDJ446" s="254"/>
      <c r="XDK446" s="254"/>
      <c r="XDL446" s="254"/>
      <c r="XDM446" s="254"/>
      <c r="XDN446" s="254"/>
      <c r="XDO446" s="254"/>
      <c r="XDP446" s="254"/>
      <c r="XDQ446" s="254"/>
      <c r="XDR446" s="254"/>
      <c r="XDS446" s="254"/>
      <c r="XDT446" s="254"/>
      <c r="XDU446" s="254"/>
      <c r="XDV446" s="254"/>
      <c r="XDW446" s="254"/>
      <c r="XDX446" s="254"/>
      <c r="XDY446" s="254"/>
      <c r="XDZ446" s="254"/>
      <c r="XEA446" s="254"/>
      <c r="XEB446" s="254"/>
      <c r="XEC446" s="254"/>
      <c r="XED446" s="254"/>
      <c r="XEE446" s="254"/>
      <c r="XEF446" s="254"/>
      <c r="XEG446" s="254"/>
      <c r="XEH446" s="254"/>
      <c r="XEI446" s="254"/>
      <c r="XEJ446" s="254"/>
      <c r="XEK446" s="254"/>
      <c r="XEL446" s="254"/>
      <c r="XEM446" s="254"/>
      <c r="XEN446" s="254"/>
      <c r="XEO446" s="254"/>
      <c r="XEP446" s="254"/>
      <c r="XEQ446" s="254"/>
      <c r="XER446" s="254"/>
      <c r="XES446" s="254"/>
      <c r="XET446" s="254"/>
      <c r="XEU446" s="254"/>
      <c r="XEV446" s="254"/>
      <c r="XEW446" s="254"/>
      <c r="XEX446" s="254"/>
      <c r="XEY446" s="254"/>
      <c r="XEZ446" s="254"/>
      <c r="XFA446" s="254"/>
      <c r="XFB446" s="254"/>
      <c r="XFC446" s="254"/>
      <c r="XFD446" s="254"/>
    </row>
    <row r="447" spans="6:31 16148:16384" x14ac:dyDescent="0.25">
      <c r="F447" s="254"/>
      <c r="J447" s="254"/>
      <c r="O447" s="254"/>
      <c r="T447" s="254"/>
      <c r="V447" s="254"/>
      <c r="W447" s="254"/>
      <c r="X447" s="254"/>
      <c r="Y447" s="254"/>
      <c r="Z447" s="254"/>
      <c r="AA447" s="254"/>
      <c r="AB447" s="254"/>
      <c r="AC447" s="254"/>
      <c r="AD447" s="254"/>
      <c r="AE447" s="254"/>
      <c r="WWB447" s="254"/>
      <c r="WWC447" s="254"/>
      <c r="WWD447" s="254"/>
      <c r="WWE447" s="254"/>
      <c r="WWF447" s="254"/>
      <c r="WWG447" s="254"/>
      <c r="WWH447" s="254"/>
      <c r="WWI447" s="254"/>
      <c r="WWJ447" s="254"/>
      <c r="WWK447" s="254"/>
      <c r="WWL447" s="254"/>
      <c r="WWM447" s="254"/>
      <c r="WWN447" s="254"/>
      <c r="WWO447" s="254"/>
      <c r="WWP447" s="254"/>
      <c r="WWQ447" s="254"/>
      <c r="WWR447" s="254"/>
      <c r="WWS447" s="254"/>
      <c r="WWT447" s="254"/>
      <c r="WWU447" s="254"/>
      <c r="WWV447" s="254"/>
      <c r="WWW447" s="254"/>
      <c r="WWX447" s="254"/>
      <c r="WWY447" s="254"/>
      <c r="WWZ447" s="254"/>
      <c r="WXA447" s="254"/>
      <c r="WXB447" s="254"/>
      <c r="WXC447" s="254"/>
      <c r="WXD447" s="254"/>
      <c r="WXE447" s="254"/>
      <c r="WXF447" s="254"/>
      <c r="WXG447" s="254"/>
      <c r="WXH447" s="254"/>
      <c r="WXI447" s="254"/>
      <c r="WXJ447" s="254"/>
      <c r="WXK447" s="254"/>
      <c r="WXL447" s="254"/>
      <c r="WXM447" s="254"/>
      <c r="WXN447" s="254"/>
      <c r="WXO447" s="254"/>
      <c r="WXP447" s="254"/>
      <c r="WXQ447" s="254"/>
      <c r="WXR447" s="254"/>
      <c r="WXS447" s="254"/>
      <c r="WXT447" s="254"/>
      <c r="WXU447" s="254"/>
      <c r="WXV447" s="254"/>
      <c r="WXW447" s="254"/>
      <c r="WXX447" s="254"/>
      <c r="WXY447" s="254"/>
      <c r="WXZ447" s="254"/>
      <c r="WYA447" s="254"/>
      <c r="WYB447" s="254"/>
      <c r="WYC447" s="254"/>
      <c r="WYD447" s="254"/>
      <c r="WYE447" s="254"/>
      <c r="WYF447" s="254"/>
      <c r="WYG447" s="254"/>
      <c r="WYH447" s="254"/>
      <c r="WYI447" s="254"/>
      <c r="WYJ447" s="254"/>
      <c r="WYK447" s="254"/>
      <c r="WYL447" s="254"/>
      <c r="WYM447" s="254"/>
      <c r="WYN447" s="254"/>
      <c r="WYO447" s="254"/>
      <c r="WYP447" s="254"/>
      <c r="WYQ447" s="254"/>
      <c r="WYR447" s="254"/>
      <c r="WYS447" s="254"/>
      <c r="WYT447" s="254"/>
      <c r="WYU447" s="254"/>
      <c r="WYV447" s="254"/>
      <c r="WYW447" s="254"/>
      <c r="WYX447" s="254"/>
      <c r="WYY447" s="254"/>
      <c r="WYZ447" s="254"/>
      <c r="WZA447" s="254"/>
      <c r="WZB447" s="254"/>
      <c r="WZC447" s="254"/>
      <c r="WZD447" s="254"/>
      <c r="WZE447" s="254"/>
      <c r="WZF447" s="254"/>
      <c r="WZG447" s="254"/>
      <c r="WZH447" s="254"/>
      <c r="WZI447" s="254"/>
      <c r="WZJ447" s="254"/>
      <c r="WZK447" s="254"/>
      <c r="WZL447" s="254"/>
      <c r="WZM447" s="254"/>
      <c r="WZN447" s="254"/>
      <c r="WZO447" s="254"/>
      <c r="WZP447" s="254"/>
      <c r="WZQ447" s="254"/>
      <c r="WZR447" s="254"/>
      <c r="WZS447" s="254"/>
      <c r="WZT447" s="254"/>
      <c r="WZU447" s="254"/>
      <c r="WZV447" s="254"/>
      <c r="WZW447" s="254"/>
      <c r="WZX447" s="254"/>
      <c r="WZY447" s="254"/>
      <c r="WZZ447" s="254"/>
      <c r="XAA447" s="254"/>
      <c r="XAB447" s="254"/>
      <c r="XAC447" s="254"/>
      <c r="XAD447" s="254"/>
      <c r="XAE447" s="254"/>
      <c r="XAF447" s="254"/>
      <c r="XAG447" s="254"/>
      <c r="XAH447" s="254"/>
      <c r="XAI447" s="254"/>
      <c r="XAJ447" s="254"/>
      <c r="XAK447" s="254"/>
      <c r="XAL447" s="254"/>
      <c r="XAM447" s="254"/>
      <c r="XAN447" s="254"/>
      <c r="XAO447" s="254"/>
      <c r="XAP447" s="254"/>
      <c r="XAQ447" s="254"/>
      <c r="XAR447" s="254"/>
      <c r="XAS447" s="254"/>
      <c r="XAT447" s="254"/>
      <c r="XAU447" s="254"/>
      <c r="XAV447" s="254"/>
      <c r="XAW447" s="254"/>
      <c r="XAX447" s="254"/>
      <c r="XAY447" s="254"/>
      <c r="XAZ447" s="254"/>
      <c r="XBA447" s="254"/>
      <c r="XBB447" s="254"/>
      <c r="XBC447" s="254"/>
      <c r="XBD447" s="254"/>
      <c r="XBE447" s="254"/>
      <c r="XBF447" s="254"/>
      <c r="XBG447" s="254"/>
      <c r="XBH447" s="254"/>
      <c r="XBI447" s="254"/>
      <c r="XBJ447" s="254"/>
      <c r="XBK447" s="254"/>
      <c r="XBL447" s="254"/>
      <c r="XBM447" s="254"/>
      <c r="XBN447" s="254"/>
      <c r="XBO447" s="254"/>
      <c r="XBP447" s="254"/>
      <c r="XBQ447" s="254"/>
      <c r="XBR447" s="254"/>
      <c r="XBS447" s="254"/>
      <c r="XBT447" s="254"/>
      <c r="XBU447" s="254"/>
      <c r="XBV447" s="254"/>
      <c r="XBW447" s="254"/>
      <c r="XBX447" s="254"/>
      <c r="XBY447" s="254"/>
      <c r="XBZ447" s="254"/>
      <c r="XCA447" s="254"/>
      <c r="XCB447" s="254"/>
      <c r="XCC447" s="254"/>
      <c r="XCD447" s="254"/>
      <c r="XCE447" s="254"/>
      <c r="XCF447" s="254"/>
      <c r="XCG447" s="254"/>
      <c r="XCH447" s="254"/>
      <c r="XCI447" s="254"/>
      <c r="XCJ447" s="254"/>
      <c r="XCK447" s="254"/>
      <c r="XCL447" s="254"/>
      <c r="XCM447" s="254"/>
      <c r="XCN447" s="254"/>
      <c r="XCO447" s="254"/>
      <c r="XCP447" s="254"/>
      <c r="XCQ447" s="254"/>
      <c r="XCR447" s="254"/>
      <c r="XCS447" s="254"/>
      <c r="XCT447" s="254"/>
      <c r="XCU447" s="254"/>
      <c r="XCV447" s="254"/>
      <c r="XCW447" s="254"/>
      <c r="XCX447" s="254"/>
      <c r="XCY447" s="254"/>
      <c r="XCZ447" s="254"/>
      <c r="XDA447" s="254"/>
      <c r="XDB447" s="254"/>
      <c r="XDC447" s="254"/>
      <c r="XDD447" s="254"/>
      <c r="XDE447" s="254"/>
      <c r="XDF447" s="254"/>
      <c r="XDG447" s="254"/>
      <c r="XDH447" s="254"/>
      <c r="XDI447" s="254"/>
      <c r="XDJ447" s="254"/>
      <c r="XDK447" s="254"/>
      <c r="XDL447" s="254"/>
      <c r="XDM447" s="254"/>
      <c r="XDN447" s="254"/>
      <c r="XDO447" s="254"/>
      <c r="XDP447" s="254"/>
      <c r="XDQ447" s="254"/>
      <c r="XDR447" s="254"/>
      <c r="XDS447" s="254"/>
      <c r="XDT447" s="254"/>
      <c r="XDU447" s="254"/>
      <c r="XDV447" s="254"/>
      <c r="XDW447" s="254"/>
      <c r="XDX447" s="254"/>
      <c r="XDY447" s="254"/>
      <c r="XDZ447" s="254"/>
      <c r="XEA447" s="254"/>
      <c r="XEB447" s="254"/>
      <c r="XEC447" s="254"/>
      <c r="XED447" s="254"/>
      <c r="XEE447" s="254"/>
      <c r="XEF447" s="254"/>
      <c r="XEG447" s="254"/>
      <c r="XEH447" s="254"/>
      <c r="XEI447" s="254"/>
      <c r="XEJ447" s="254"/>
      <c r="XEK447" s="254"/>
      <c r="XEL447" s="254"/>
      <c r="XEM447" s="254"/>
      <c r="XEN447" s="254"/>
      <c r="XEO447" s="254"/>
      <c r="XEP447" s="254"/>
      <c r="XEQ447" s="254"/>
      <c r="XER447" s="254"/>
      <c r="XES447" s="254"/>
      <c r="XET447" s="254"/>
      <c r="XEU447" s="254"/>
      <c r="XEV447" s="254"/>
      <c r="XEW447" s="254"/>
      <c r="XEX447" s="254"/>
      <c r="XEY447" s="254"/>
      <c r="XEZ447" s="254"/>
      <c r="XFA447" s="254"/>
      <c r="XFB447" s="254"/>
      <c r="XFC447" s="254"/>
      <c r="XFD447" s="254"/>
    </row>
    <row r="448" spans="6:31 16148:16384" x14ac:dyDescent="0.25">
      <c r="F448" s="254"/>
      <c r="J448" s="254"/>
      <c r="O448" s="254"/>
      <c r="T448" s="254"/>
      <c r="V448" s="254"/>
      <c r="W448" s="254"/>
      <c r="X448" s="254"/>
      <c r="Y448" s="254"/>
      <c r="Z448" s="254"/>
      <c r="AA448" s="254"/>
      <c r="AB448" s="254"/>
      <c r="AC448" s="254"/>
      <c r="AD448" s="254"/>
      <c r="AE448" s="254"/>
      <c r="WWB448" s="254"/>
      <c r="WWC448" s="254"/>
      <c r="WWD448" s="254"/>
      <c r="WWE448" s="254"/>
      <c r="WWF448" s="254"/>
      <c r="WWG448" s="254"/>
      <c r="WWH448" s="254"/>
      <c r="WWI448" s="254"/>
      <c r="WWJ448" s="254"/>
      <c r="WWK448" s="254"/>
      <c r="WWL448" s="254"/>
      <c r="WWM448" s="254"/>
      <c r="WWN448" s="254"/>
      <c r="WWO448" s="254"/>
      <c r="WWP448" s="254"/>
      <c r="WWQ448" s="254"/>
      <c r="WWR448" s="254"/>
      <c r="WWS448" s="254"/>
      <c r="WWT448" s="254"/>
      <c r="WWU448" s="254"/>
      <c r="WWV448" s="254"/>
      <c r="WWW448" s="254"/>
      <c r="WWX448" s="254"/>
      <c r="WWY448" s="254"/>
      <c r="WWZ448" s="254"/>
      <c r="WXA448" s="254"/>
      <c r="WXB448" s="254"/>
      <c r="WXC448" s="254"/>
      <c r="WXD448" s="254"/>
      <c r="WXE448" s="254"/>
      <c r="WXF448" s="254"/>
      <c r="WXG448" s="254"/>
      <c r="WXH448" s="254"/>
      <c r="WXI448" s="254"/>
      <c r="WXJ448" s="254"/>
      <c r="WXK448" s="254"/>
      <c r="WXL448" s="254"/>
      <c r="WXM448" s="254"/>
      <c r="WXN448" s="254"/>
      <c r="WXO448" s="254"/>
      <c r="WXP448" s="254"/>
      <c r="WXQ448" s="254"/>
      <c r="WXR448" s="254"/>
      <c r="WXS448" s="254"/>
      <c r="WXT448" s="254"/>
      <c r="WXU448" s="254"/>
      <c r="WXV448" s="254"/>
      <c r="WXW448" s="254"/>
      <c r="WXX448" s="254"/>
      <c r="WXY448" s="254"/>
      <c r="WXZ448" s="254"/>
      <c r="WYA448" s="254"/>
      <c r="WYB448" s="254"/>
      <c r="WYC448" s="254"/>
      <c r="WYD448" s="254"/>
      <c r="WYE448" s="254"/>
      <c r="WYF448" s="254"/>
      <c r="WYG448" s="254"/>
      <c r="WYH448" s="254"/>
      <c r="WYI448" s="254"/>
      <c r="WYJ448" s="254"/>
      <c r="WYK448" s="254"/>
      <c r="WYL448" s="254"/>
      <c r="WYM448" s="254"/>
      <c r="WYN448" s="254"/>
      <c r="WYO448" s="254"/>
      <c r="WYP448" s="254"/>
      <c r="WYQ448" s="254"/>
      <c r="WYR448" s="254"/>
      <c r="WYS448" s="254"/>
      <c r="WYT448" s="254"/>
      <c r="WYU448" s="254"/>
      <c r="WYV448" s="254"/>
      <c r="WYW448" s="254"/>
      <c r="WYX448" s="254"/>
      <c r="WYY448" s="254"/>
      <c r="WYZ448" s="254"/>
      <c r="WZA448" s="254"/>
      <c r="WZB448" s="254"/>
      <c r="WZC448" s="254"/>
      <c r="WZD448" s="254"/>
      <c r="WZE448" s="254"/>
      <c r="WZF448" s="254"/>
      <c r="WZG448" s="254"/>
      <c r="WZH448" s="254"/>
      <c r="WZI448" s="254"/>
      <c r="WZJ448" s="254"/>
      <c r="WZK448" s="254"/>
      <c r="WZL448" s="254"/>
      <c r="WZM448" s="254"/>
      <c r="WZN448" s="254"/>
      <c r="WZO448" s="254"/>
      <c r="WZP448" s="254"/>
      <c r="WZQ448" s="254"/>
      <c r="WZR448" s="254"/>
      <c r="WZS448" s="254"/>
      <c r="WZT448" s="254"/>
      <c r="WZU448" s="254"/>
      <c r="WZV448" s="254"/>
      <c r="WZW448" s="254"/>
      <c r="WZX448" s="254"/>
      <c r="WZY448" s="254"/>
      <c r="WZZ448" s="254"/>
      <c r="XAA448" s="254"/>
      <c r="XAB448" s="254"/>
      <c r="XAC448" s="254"/>
      <c r="XAD448" s="254"/>
      <c r="XAE448" s="254"/>
      <c r="XAF448" s="254"/>
      <c r="XAG448" s="254"/>
      <c r="XAH448" s="254"/>
      <c r="XAI448" s="254"/>
      <c r="XAJ448" s="254"/>
      <c r="XAK448" s="254"/>
      <c r="XAL448" s="254"/>
      <c r="XAM448" s="254"/>
      <c r="XAN448" s="254"/>
      <c r="XAO448" s="254"/>
      <c r="XAP448" s="254"/>
      <c r="XAQ448" s="254"/>
      <c r="XAR448" s="254"/>
      <c r="XAS448" s="254"/>
      <c r="XAT448" s="254"/>
      <c r="XAU448" s="254"/>
      <c r="XAV448" s="254"/>
      <c r="XAW448" s="254"/>
      <c r="XAX448" s="254"/>
      <c r="XAY448" s="254"/>
      <c r="XAZ448" s="254"/>
      <c r="XBA448" s="254"/>
      <c r="XBB448" s="254"/>
      <c r="XBC448" s="254"/>
      <c r="XBD448" s="254"/>
      <c r="XBE448" s="254"/>
      <c r="XBF448" s="254"/>
      <c r="XBG448" s="254"/>
      <c r="XBH448" s="254"/>
      <c r="XBI448" s="254"/>
      <c r="XBJ448" s="254"/>
      <c r="XBK448" s="254"/>
      <c r="XBL448" s="254"/>
      <c r="XBM448" s="254"/>
      <c r="XBN448" s="254"/>
      <c r="XBO448" s="254"/>
      <c r="XBP448" s="254"/>
      <c r="XBQ448" s="254"/>
      <c r="XBR448" s="254"/>
      <c r="XBS448" s="254"/>
      <c r="XBT448" s="254"/>
      <c r="XBU448" s="254"/>
      <c r="XBV448" s="254"/>
      <c r="XBW448" s="254"/>
      <c r="XBX448" s="254"/>
      <c r="XBY448" s="254"/>
      <c r="XBZ448" s="254"/>
      <c r="XCA448" s="254"/>
      <c r="XCB448" s="254"/>
      <c r="XCC448" s="254"/>
      <c r="XCD448" s="254"/>
      <c r="XCE448" s="254"/>
      <c r="XCF448" s="254"/>
      <c r="XCG448" s="254"/>
      <c r="XCH448" s="254"/>
      <c r="XCI448" s="254"/>
      <c r="XCJ448" s="254"/>
      <c r="XCK448" s="254"/>
      <c r="XCL448" s="254"/>
      <c r="XCM448" s="254"/>
      <c r="XCN448" s="254"/>
      <c r="XCO448" s="254"/>
      <c r="XCP448" s="254"/>
      <c r="XCQ448" s="254"/>
      <c r="XCR448" s="254"/>
      <c r="XCS448" s="254"/>
      <c r="XCT448" s="254"/>
      <c r="XCU448" s="254"/>
      <c r="XCV448" s="254"/>
      <c r="XCW448" s="254"/>
      <c r="XCX448" s="254"/>
      <c r="XCY448" s="254"/>
      <c r="XCZ448" s="254"/>
      <c r="XDA448" s="254"/>
      <c r="XDB448" s="254"/>
      <c r="XDC448" s="254"/>
      <c r="XDD448" s="254"/>
      <c r="XDE448" s="254"/>
      <c r="XDF448" s="254"/>
      <c r="XDG448" s="254"/>
      <c r="XDH448" s="254"/>
      <c r="XDI448" s="254"/>
      <c r="XDJ448" s="254"/>
      <c r="XDK448" s="254"/>
      <c r="XDL448" s="254"/>
      <c r="XDM448" s="254"/>
      <c r="XDN448" s="254"/>
      <c r="XDO448" s="254"/>
      <c r="XDP448" s="254"/>
      <c r="XDQ448" s="254"/>
      <c r="XDR448" s="254"/>
      <c r="XDS448" s="254"/>
      <c r="XDT448" s="254"/>
      <c r="XDU448" s="254"/>
      <c r="XDV448" s="254"/>
      <c r="XDW448" s="254"/>
      <c r="XDX448" s="254"/>
      <c r="XDY448" s="254"/>
      <c r="XDZ448" s="254"/>
      <c r="XEA448" s="254"/>
      <c r="XEB448" s="254"/>
      <c r="XEC448" s="254"/>
      <c r="XED448" s="254"/>
      <c r="XEE448" s="254"/>
      <c r="XEF448" s="254"/>
      <c r="XEG448" s="254"/>
      <c r="XEH448" s="254"/>
      <c r="XEI448" s="254"/>
      <c r="XEJ448" s="254"/>
      <c r="XEK448" s="254"/>
      <c r="XEL448" s="254"/>
      <c r="XEM448" s="254"/>
      <c r="XEN448" s="254"/>
      <c r="XEO448" s="254"/>
      <c r="XEP448" s="254"/>
      <c r="XEQ448" s="254"/>
      <c r="XER448" s="254"/>
      <c r="XES448" s="254"/>
      <c r="XET448" s="254"/>
      <c r="XEU448" s="254"/>
      <c r="XEV448" s="254"/>
      <c r="XEW448" s="254"/>
      <c r="XEX448" s="254"/>
      <c r="XEY448" s="254"/>
      <c r="XEZ448" s="254"/>
      <c r="XFA448" s="254"/>
      <c r="XFB448" s="254"/>
      <c r="XFC448" s="254"/>
      <c r="XFD448" s="254"/>
    </row>
    <row r="449" spans="6:31 16148:16384" x14ac:dyDescent="0.25">
      <c r="F449" s="254"/>
      <c r="J449" s="254"/>
      <c r="O449" s="254"/>
      <c r="T449" s="254"/>
      <c r="V449" s="254"/>
      <c r="W449" s="254"/>
      <c r="X449" s="254"/>
      <c r="Y449" s="254"/>
      <c r="Z449" s="254"/>
      <c r="AA449" s="254"/>
      <c r="AB449" s="254"/>
      <c r="AC449" s="254"/>
      <c r="AD449" s="254"/>
      <c r="AE449" s="254"/>
      <c r="WWB449" s="254"/>
      <c r="WWC449" s="254"/>
      <c r="WWD449" s="254"/>
      <c r="WWE449" s="254"/>
      <c r="WWF449" s="254"/>
      <c r="WWG449" s="254"/>
      <c r="WWH449" s="254"/>
      <c r="WWI449" s="254"/>
      <c r="WWJ449" s="254"/>
      <c r="WWK449" s="254"/>
      <c r="WWL449" s="254"/>
      <c r="WWM449" s="254"/>
      <c r="WWN449" s="254"/>
      <c r="WWO449" s="254"/>
      <c r="WWP449" s="254"/>
      <c r="WWQ449" s="254"/>
      <c r="WWR449" s="254"/>
      <c r="WWS449" s="254"/>
      <c r="WWT449" s="254"/>
      <c r="WWU449" s="254"/>
      <c r="WWV449" s="254"/>
      <c r="WWW449" s="254"/>
      <c r="WWX449" s="254"/>
      <c r="WWY449" s="254"/>
      <c r="WWZ449" s="254"/>
      <c r="WXA449" s="254"/>
      <c r="WXB449" s="254"/>
      <c r="WXC449" s="254"/>
      <c r="WXD449" s="254"/>
      <c r="WXE449" s="254"/>
      <c r="WXF449" s="254"/>
      <c r="WXG449" s="254"/>
      <c r="WXH449" s="254"/>
      <c r="WXI449" s="254"/>
      <c r="WXJ449" s="254"/>
      <c r="WXK449" s="254"/>
      <c r="WXL449" s="254"/>
      <c r="WXM449" s="254"/>
      <c r="WXN449" s="254"/>
      <c r="WXO449" s="254"/>
      <c r="WXP449" s="254"/>
      <c r="WXQ449" s="254"/>
      <c r="WXR449" s="254"/>
      <c r="WXS449" s="254"/>
      <c r="WXT449" s="254"/>
      <c r="WXU449" s="254"/>
      <c r="WXV449" s="254"/>
      <c r="WXW449" s="254"/>
      <c r="WXX449" s="254"/>
      <c r="WXY449" s="254"/>
      <c r="WXZ449" s="254"/>
      <c r="WYA449" s="254"/>
      <c r="WYB449" s="254"/>
      <c r="WYC449" s="254"/>
      <c r="WYD449" s="254"/>
      <c r="WYE449" s="254"/>
      <c r="WYF449" s="254"/>
      <c r="WYG449" s="254"/>
      <c r="WYH449" s="254"/>
      <c r="WYI449" s="254"/>
      <c r="WYJ449" s="254"/>
      <c r="WYK449" s="254"/>
      <c r="WYL449" s="254"/>
      <c r="WYM449" s="254"/>
      <c r="WYN449" s="254"/>
      <c r="WYO449" s="254"/>
      <c r="WYP449" s="254"/>
      <c r="WYQ449" s="254"/>
      <c r="WYR449" s="254"/>
      <c r="WYS449" s="254"/>
      <c r="WYT449" s="254"/>
      <c r="WYU449" s="254"/>
      <c r="WYV449" s="254"/>
      <c r="WYW449" s="254"/>
      <c r="WYX449" s="254"/>
      <c r="WYY449" s="254"/>
      <c r="WYZ449" s="254"/>
      <c r="WZA449" s="254"/>
      <c r="WZB449" s="254"/>
      <c r="WZC449" s="254"/>
      <c r="WZD449" s="254"/>
      <c r="WZE449" s="254"/>
      <c r="WZF449" s="254"/>
      <c r="WZG449" s="254"/>
      <c r="WZH449" s="254"/>
      <c r="WZI449" s="254"/>
      <c r="WZJ449" s="254"/>
      <c r="WZK449" s="254"/>
      <c r="WZL449" s="254"/>
      <c r="WZM449" s="254"/>
      <c r="WZN449" s="254"/>
      <c r="WZO449" s="254"/>
      <c r="WZP449" s="254"/>
      <c r="WZQ449" s="254"/>
      <c r="WZR449" s="254"/>
      <c r="WZS449" s="254"/>
      <c r="WZT449" s="254"/>
      <c r="WZU449" s="254"/>
      <c r="WZV449" s="254"/>
      <c r="WZW449" s="254"/>
      <c r="WZX449" s="254"/>
      <c r="WZY449" s="254"/>
      <c r="WZZ449" s="254"/>
      <c r="XAA449" s="254"/>
      <c r="XAB449" s="254"/>
      <c r="XAC449" s="254"/>
      <c r="XAD449" s="254"/>
      <c r="XAE449" s="254"/>
      <c r="XAF449" s="254"/>
      <c r="XAG449" s="254"/>
      <c r="XAH449" s="254"/>
      <c r="XAI449" s="254"/>
      <c r="XAJ449" s="254"/>
      <c r="XAK449" s="254"/>
      <c r="XAL449" s="254"/>
      <c r="XAM449" s="254"/>
      <c r="XAN449" s="254"/>
      <c r="XAO449" s="254"/>
      <c r="XAP449" s="254"/>
      <c r="XAQ449" s="254"/>
      <c r="XAR449" s="254"/>
      <c r="XAS449" s="254"/>
      <c r="XAT449" s="254"/>
      <c r="XAU449" s="254"/>
      <c r="XAV449" s="254"/>
      <c r="XAW449" s="254"/>
      <c r="XAX449" s="254"/>
      <c r="XAY449" s="254"/>
      <c r="XAZ449" s="254"/>
      <c r="XBA449" s="254"/>
      <c r="XBB449" s="254"/>
      <c r="XBC449" s="254"/>
      <c r="XBD449" s="254"/>
      <c r="XBE449" s="254"/>
      <c r="XBF449" s="254"/>
      <c r="XBG449" s="254"/>
      <c r="XBH449" s="254"/>
      <c r="XBI449" s="254"/>
      <c r="XBJ449" s="254"/>
      <c r="XBK449" s="254"/>
      <c r="XBL449" s="254"/>
      <c r="XBM449" s="254"/>
      <c r="XBN449" s="254"/>
      <c r="XBO449" s="254"/>
      <c r="XBP449" s="254"/>
      <c r="XBQ449" s="254"/>
      <c r="XBR449" s="254"/>
      <c r="XBS449" s="254"/>
      <c r="XBT449" s="254"/>
      <c r="XBU449" s="254"/>
      <c r="XBV449" s="254"/>
      <c r="XBW449" s="254"/>
      <c r="XBX449" s="254"/>
      <c r="XBY449" s="254"/>
      <c r="XBZ449" s="254"/>
      <c r="XCA449" s="254"/>
      <c r="XCB449" s="254"/>
      <c r="XCC449" s="254"/>
      <c r="XCD449" s="254"/>
      <c r="XCE449" s="254"/>
      <c r="XCF449" s="254"/>
      <c r="XCG449" s="254"/>
      <c r="XCH449" s="254"/>
      <c r="XCI449" s="254"/>
      <c r="XCJ449" s="254"/>
      <c r="XCK449" s="254"/>
      <c r="XCL449" s="254"/>
      <c r="XCM449" s="254"/>
      <c r="XCN449" s="254"/>
      <c r="XCO449" s="254"/>
      <c r="XCP449" s="254"/>
      <c r="XCQ449" s="254"/>
      <c r="XCR449" s="254"/>
      <c r="XCS449" s="254"/>
      <c r="XCT449" s="254"/>
      <c r="XCU449" s="254"/>
      <c r="XCV449" s="254"/>
      <c r="XCW449" s="254"/>
      <c r="XCX449" s="254"/>
      <c r="XCY449" s="254"/>
      <c r="XCZ449" s="254"/>
      <c r="XDA449" s="254"/>
      <c r="XDB449" s="254"/>
      <c r="XDC449" s="254"/>
      <c r="XDD449" s="254"/>
      <c r="XDE449" s="254"/>
      <c r="XDF449" s="254"/>
      <c r="XDG449" s="254"/>
      <c r="XDH449" s="254"/>
      <c r="XDI449" s="254"/>
      <c r="XDJ449" s="254"/>
      <c r="XDK449" s="254"/>
      <c r="XDL449" s="254"/>
      <c r="XDM449" s="254"/>
      <c r="XDN449" s="254"/>
      <c r="XDO449" s="254"/>
      <c r="XDP449" s="254"/>
      <c r="XDQ449" s="254"/>
      <c r="XDR449" s="254"/>
      <c r="XDS449" s="254"/>
      <c r="XDT449" s="254"/>
      <c r="XDU449" s="254"/>
      <c r="XDV449" s="254"/>
      <c r="XDW449" s="254"/>
      <c r="XDX449" s="254"/>
      <c r="XDY449" s="254"/>
      <c r="XDZ449" s="254"/>
      <c r="XEA449" s="254"/>
      <c r="XEB449" s="254"/>
      <c r="XEC449" s="254"/>
      <c r="XED449" s="254"/>
      <c r="XEE449" s="254"/>
      <c r="XEF449" s="254"/>
      <c r="XEG449" s="254"/>
      <c r="XEH449" s="254"/>
      <c r="XEI449" s="254"/>
      <c r="XEJ449" s="254"/>
      <c r="XEK449" s="254"/>
      <c r="XEL449" s="254"/>
      <c r="XEM449" s="254"/>
      <c r="XEN449" s="254"/>
      <c r="XEO449" s="254"/>
      <c r="XEP449" s="254"/>
      <c r="XEQ449" s="254"/>
      <c r="XER449" s="254"/>
      <c r="XES449" s="254"/>
      <c r="XET449" s="254"/>
      <c r="XEU449" s="254"/>
      <c r="XEV449" s="254"/>
      <c r="XEW449" s="254"/>
      <c r="XEX449" s="254"/>
      <c r="XEY449" s="254"/>
      <c r="XEZ449" s="254"/>
      <c r="XFA449" s="254"/>
      <c r="XFB449" s="254"/>
      <c r="XFC449" s="254"/>
      <c r="XFD449" s="254"/>
    </row>
    <row r="450" spans="6:31 16148:16384" x14ac:dyDescent="0.25">
      <c r="F450" s="254"/>
      <c r="J450" s="254"/>
      <c r="O450" s="254"/>
      <c r="T450" s="254"/>
      <c r="V450" s="254"/>
      <c r="W450" s="254"/>
      <c r="X450" s="254"/>
      <c r="Y450" s="254"/>
      <c r="Z450" s="254"/>
      <c r="AA450" s="254"/>
      <c r="AB450" s="254"/>
      <c r="AC450" s="254"/>
      <c r="AD450" s="254"/>
      <c r="AE450" s="254"/>
      <c r="WWB450" s="254"/>
      <c r="WWC450" s="254"/>
      <c r="WWD450" s="254"/>
      <c r="WWE450" s="254"/>
      <c r="WWF450" s="254"/>
      <c r="WWG450" s="254"/>
      <c r="WWH450" s="254"/>
      <c r="WWI450" s="254"/>
      <c r="WWJ450" s="254"/>
      <c r="WWK450" s="254"/>
      <c r="WWL450" s="254"/>
      <c r="WWM450" s="254"/>
      <c r="WWN450" s="254"/>
      <c r="WWO450" s="254"/>
      <c r="WWP450" s="254"/>
      <c r="WWQ450" s="254"/>
      <c r="WWR450" s="254"/>
      <c r="WWS450" s="254"/>
      <c r="WWT450" s="254"/>
      <c r="WWU450" s="254"/>
      <c r="WWV450" s="254"/>
      <c r="WWW450" s="254"/>
      <c r="WWX450" s="254"/>
      <c r="WWY450" s="254"/>
      <c r="WWZ450" s="254"/>
      <c r="WXA450" s="254"/>
      <c r="WXB450" s="254"/>
      <c r="WXC450" s="254"/>
      <c r="WXD450" s="254"/>
      <c r="WXE450" s="254"/>
      <c r="WXF450" s="254"/>
      <c r="WXG450" s="254"/>
      <c r="WXH450" s="254"/>
      <c r="WXI450" s="254"/>
      <c r="WXJ450" s="254"/>
      <c r="WXK450" s="254"/>
      <c r="WXL450" s="254"/>
      <c r="WXM450" s="254"/>
      <c r="WXN450" s="254"/>
      <c r="WXO450" s="254"/>
      <c r="WXP450" s="254"/>
      <c r="WXQ450" s="254"/>
      <c r="WXR450" s="254"/>
      <c r="WXS450" s="254"/>
      <c r="WXT450" s="254"/>
      <c r="WXU450" s="254"/>
      <c r="WXV450" s="254"/>
      <c r="WXW450" s="254"/>
      <c r="WXX450" s="254"/>
      <c r="WXY450" s="254"/>
      <c r="WXZ450" s="254"/>
      <c r="WYA450" s="254"/>
      <c r="WYB450" s="254"/>
      <c r="WYC450" s="254"/>
      <c r="WYD450" s="254"/>
      <c r="WYE450" s="254"/>
      <c r="WYF450" s="254"/>
      <c r="WYG450" s="254"/>
      <c r="WYH450" s="254"/>
      <c r="WYI450" s="254"/>
      <c r="WYJ450" s="254"/>
      <c r="WYK450" s="254"/>
      <c r="WYL450" s="254"/>
      <c r="WYM450" s="254"/>
      <c r="WYN450" s="254"/>
      <c r="WYO450" s="254"/>
      <c r="WYP450" s="254"/>
      <c r="WYQ450" s="254"/>
      <c r="WYR450" s="254"/>
      <c r="WYS450" s="254"/>
      <c r="WYT450" s="254"/>
      <c r="WYU450" s="254"/>
      <c r="WYV450" s="254"/>
      <c r="WYW450" s="254"/>
      <c r="WYX450" s="254"/>
      <c r="WYY450" s="254"/>
      <c r="WYZ450" s="254"/>
      <c r="WZA450" s="254"/>
      <c r="WZB450" s="254"/>
      <c r="WZC450" s="254"/>
      <c r="WZD450" s="254"/>
      <c r="WZE450" s="254"/>
      <c r="WZF450" s="254"/>
      <c r="WZG450" s="254"/>
      <c r="WZH450" s="254"/>
      <c r="WZI450" s="254"/>
      <c r="WZJ450" s="254"/>
      <c r="WZK450" s="254"/>
      <c r="WZL450" s="254"/>
      <c r="WZM450" s="254"/>
      <c r="WZN450" s="254"/>
      <c r="WZO450" s="254"/>
      <c r="WZP450" s="254"/>
      <c r="WZQ450" s="254"/>
      <c r="WZR450" s="254"/>
      <c r="WZS450" s="254"/>
      <c r="WZT450" s="254"/>
      <c r="WZU450" s="254"/>
      <c r="WZV450" s="254"/>
      <c r="WZW450" s="254"/>
      <c r="WZX450" s="254"/>
      <c r="WZY450" s="254"/>
      <c r="WZZ450" s="254"/>
      <c r="XAA450" s="254"/>
      <c r="XAB450" s="254"/>
      <c r="XAC450" s="254"/>
      <c r="XAD450" s="254"/>
      <c r="XAE450" s="254"/>
      <c r="XAF450" s="254"/>
      <c r="XAG450" s="254"/>
      <c r="XAH450" s="254"/>
      <c r="XAI450" s="254"/>
      <c r="XAJ450" s="254"/>
      <c r="XAK450" s="254"/>
      <c r="XAL450" s="254"/>
      <c r="XAM450" s="254"/>
      <c r="XAN450" s="254"/>
      <c r="XAO450" s="254"/>
      <c r="XAP450" s="254"/>
      <c r="XAQ450" s="254"/>
      <c r="XAR450" s="254"/>
      <c r="XAS450" s="254"/>
      <c r="XAT450" s="254"/>
      <c r="XAU450" s="254"/>
      <c r="XAV450" s="254"/>
      <c r="XAW450" s="254"/>
      <c r="XAX450" s="254"/>
      <c r="XAY450" s="254"/>
      <c r="XAZ450" s="254"/>
      <c r="XBA450" s="254"/>
      <c r="XBB450" s="254"/>
      <c r="XBC450" s="254"/>
      <c r="XBD450" s="254"/>
      <c r="XBE450" s="254"/>
      <c r="XBF450" s="254"/>
      <c r="XBG450" s="254"/>
      <c r="XBH450" s="254"/>
      <c r="XBI450" s="254"/>
      <c r="XBJ450" s="254"/>
      <c r="XBK450" s="254"/>
      <c r="XBL450" s="254"/>
      <c r="XBM450" s="254"/>
      <c r="XBN450" s="254"/>
      <c r="XBO450" s="254"/>
      <c r="XBP450" s="254"/>
      <c r="XBQ450" s="254"/>
      <c r="XBR450" s="254"/>
      <c r="XBS450" s="254"/>
      <c r="XBT450" s="254"/>
      <c r="XBU450" s="254"/>
      <c r="XBV450" s="254"/>
      <c r="XBW450" s="254"/>
      <c r="XBX450" s="254"/>
      <c r="XBY450" s="254"/>
      <c r="XBZ450" s="254"/>
      <c r="XCA450" s="254"/>
      <c r="XCB450" s="254"/>
      <c r="XCC450" s="254"/>
      <c r="XCD450" s="254"/>
      <c r="XCE450" s="254"/>
      <c r="XCF450" s="254"/>
      <c r="XCG450" s="254"/>
      <c r="XCH450" s="254"/>
      <c r="XCI450" s="254"/>
      <c r="XCJ450" s="254"/>
      <c r="XCK450" s="254"/>
      <c r="XCL450" s="254"/>
      <c r="XCM450" s="254"/>
      <c r="XCN450" s="254"/>
      <c r="XCO450" s="254"/>
      <c r="XCP450" s="254"/>
      <c r="XCQ450" s="254"/>
      <c r="XCR450" s="254"/>
      <c r="XCS450" s="254"/>
      <c r="XCT450" s="254"/>
      <c r="XCU450" s="254"/>
      <c r="XCV450" s="254"/>
      <c r="XCW450" s="254"/>
      <c r="XCX450" s="254"/>
      <c r="XCY450" s="254"/>
      <c r="XCZ450" s="254"/>
      <c r="XDA450" s="254"/>
      <c r="XDB450" s="254"/>
      <c r="XDC450" s="254"/>
      <c r="XDD450" s="254"/>
      <c r="XDE450" s="254"/>
      <c r="XDF450" s="254"/>
      <c r="XDG450" s="254"/>
      <c r="XDH450" s="254"/>
      <c r="XDI450" s="254"/>
      <c r="XDJ450" s="254"/>
      <c r="XDK450" s="254"/>
      <c r="XDL450" s="254"/>
      <c r="XDM450" s="254"/>
      <c r="XDN450" s="254"/>
      <c r="XDO450" s="254"/>
      <c r="XDP450" s="254"/>
      <c r="XDQ450" s="254"/>
      <c r="XDR450" s="254"/>
      <c r="XDS450" s="254"/>
      <c r="XDT450" s="254"/>
      <c r="XDU450" s="254"/>
      <c r="XDV450" s="254"/>
      <c r="XDW450" s="254"/>
      <c r="XDX450" s="254"/>
      <c r="XDY450" s="254"/>
      <c r="XDZ450" s="254"/>
      <c r="XEA450" s="254"/>
      <c r="XEB450" s="254"/>
      <c r="XEC450" s="254"/>
      <c r="XED450" s="254"/>
      <c r="XEE450" s="254"/>
      <c r="XEF450" s="254"/>
      <c r="XEG450" s="254"/>
      <c r="XEH450" s="254"/>
      <c r="XEI450" s="254"/>
      <c r="XEJ450" s="254"/>
      <c r="XEK450" s="254"/>
      <c r="XEL450" s="254"/>
      <c r="XEM450" s="254"/>
      <c r="XEN450" s="254"/>
      <c r="XEO450" s="254"/>
      <c r="XEP450" s="254"/>
      <c r="XEQ450" s="254"/>
      <c r="XER450" s="254"/>
      <c r="XES450" s="254"/>
      <c r="XET450" s="254"/>
      <c r="XEU450" s="254"/>
      <c r="XEV450" s="254"/>
      <c r="XEW450" s="254"/>
      <c r="XEX450" s="254"/>
      <c r="XEY450" s="254"/>
      <c r="XEZ450" s="254"/>
      <c r="XFA450" s="254"/>
      <c r="XFB450" s="254"/>
      <c r="XFC450" s="254"/>
      <c r="XFD450" s="254"/>
    </row>
    <row r="451" spans="6:31 16148:16384" x14ac:dyDescent="0.25">
      <c r="F451" s="254"/>
      <c r="J451" s="254"/>
      <c r="O451" s="254"/>
      <c r="T451" s="254"/>
      <c r="V451" s="254"/>
      <c r="W451" s="254"/>
      <c r="X451" s="254"/>
      <c r="Y451" s="254"/>
      <c r="Z451" s="254"/>
      <c r="AA451" s="254"/>
      <c r="AB451" s="254"/>
      <c r="AC451" s="254"/>
      <c r="AD451" s="254"/>
      <c r="AE451" s="254"/>
      <c r="WWB451" s="254"/>
      <c r="WWC451" s="254"/>
      <c r="WWD451" s="254"/>
      <c r="WWE451" s="254"/>
      <c r="WWF451" s="254"/>
      <c r="WWG451" s="254"/>
      <c r="WWH451" s="254"/>
      <c r="WWI451" s="254"/>
      <c r="WWJ451" s="254"/>
      <c r="WWK451" s="254"/>
      <c r="WWL451" s="254"/>
      <c r="WWM451" s="254"/>
      <c r="WWN451" s="254"/>
      <c r="WWO451" s="254"/>
      <c r="WWP451" s="254"/>
      <c r="WWQ451" s="254"/>
      <c r="WWR451" s="254"/>
      <c r="WWS451" s="254"/>
      <c r="WWT451" s="254"/>
      <c r="WWU451" s="254"/>
      <c r="WWV451" s="254"/>
      <c r="WWW451" s="254"/>
      <c r="WWX451" s="254"/>
      <c r="WWY451" s="254"/>
      <c r="WWZ451" s="254"/>
      <c r="WXA451" s="254"/>
      <c r="WXB451" s="254"/>
      <c r="WXC451" s="254"/>
      <c r="WXD451" s="254"/>
      <c r="WXE451" s="254"/>
      <c r="WXF451" s="254"/>
      <c r="WXG451" s="254"/>
      <c r="WXH451" s="254"/>
      <c r="WXI451" s="254"/>
      <c r="WXJ451" s="254"/>
      <c r="WXK451" s="254"/>
      <c r="WXL451" s="254"/>
      <c r="WXM451" s="254"/>
      <c r="WXN451" s="254"/>
      <c r="WXO451" s="254"/>
      <c r="WXP451" s="254"/>
      <c r="WXQ451" s="254"/>
      <c r="WXR451" s="254"/>
      <c r="WXS451" s="254"/>
      <c r="WXT451" s="254"/>
      <c r="WXU451" s="254"/>
      <c r="WXV451" s="254"/>
      <c r="WXW451" s="254"/>
      <c r="WXX451" s="254"/>
      <c r="WXY451" s="254"/>
      <c r="WXZ451" s="254"/>
      <c r="WYA451" s="254"/>
      <c r="WYB451" s="254"/>
      <c r="WYC451" s="254"/>
      <c r="WYD451" s="254"/>
      <c r="WYE451" s="254"/>
      <c r="WYF451" s="254"/>
      <c r="WYG451" s="254"/>
      <c r="WYH451" s="254"/>
      <c r="WYI451" s="254"/>
      <c r="WYJ451" s="254"/>
      <c r="WYK451" s="254"/>
      <c r="WYL451" s="254"/>
      <c r="WYM451" s="254"/>
      <c r="WYN451" s="254"/>
      <c r="WYO451" s="254"/>
      <c r="WYP451" s="254"/>
      <c r="WYQ451" s="254"/>
      <c r="WYR451" s="254"/>
      <c r="WYS451" s="254"/>
      <c r="WYT451" s="254"/>
      <c r="WYU451" s="254"/>
      <c r="WYV451" s="254"/>
      <c r="WYW451" s="254"/>
      <c r="WYX451" s="254"/>
      <c r="WYY451" s="254"/>
      <c r="WYZ451" s="254"/>
      <c r="WZA451" s="254"/>
      <c r="WZB451" s="254"/>
      <c r="WZC451" s="254"/>
      <c r="WZD451" s="254"/>
      <c r="WZE451" s="254"/>
      <c r="WZF451" s="254"/>
      <c r="WZG451" s="254"/>
      <c r="WZH451" s="254"/>
      <c r="WZI451" s="254"/>
      <c r="WZJ451" s="254"/>
      <c r="WZK451" s="254"/>
      <c r="WZL451" s="254"/>
      <c r="WZM451" s="254"/>
      <c r="WZN451" s="254"/>
      <c r="WZO451" s="254"/>
      <c r="WZP451" s="254"/>
      <c r="WZQ451" s="254"/>
      <c r="WZR451" s="254"/>
      <c r="WZS451" s="254"/>
      <c r="WZT451" s="254"/>
      <c r="WZU451" s="254"/>
      <c r="WZV451" s="254"/>
      <c r="WZW451" s="254"/>
      <c r="WZX451" s="254"/>
      <c r="WZY451" s="254"/>
      <c r="WZZ451" s="254"/>
      <c r="XAA451" s="254"/>
      <c r="XAB451" s="254"/>
      <c r="XAC451" s="254"/>
      <c r="XAD451" s="254"/>
      <c r="XAE451" s="254"/>
      <c r="XAF451" s="254"/>
      <c r="XAG451" s="254"/>
      <c r="XAH451" s="254"/>
      <c r="XAI451" s="254"/>
      <c r="XAJ451" s="254"/>
      <c r="XAK451" s="254"/>
      <c r="XAL451" s="254"/>
      <c r="XAM451" s="254"/>
      <c r="XAN451" s="254"/>
      <c r="XAO451" s="254"/>
      <c r="XAP451" s="254"/>
      <c r="XAQ451" s="254"/>
      <c r="XAR451" s="254"/>
      <c r="XAS451" s="254"/>
      <c r="XAT451" s="254"/>
      <c r="XAU451" s="254"/>
      <c r="XAV451" s="254"/>
      <c r="XAW451" s="254"/>
      <c r="XAX451" s="254"/>
      <c r="XAY451" s="254"/>
      <c r="XAZ451" s="254"/>
      <c r="XBA451" s="254"/>
      <c r="XBB451" s="254"/>
      <c r="XBC451" s="254"/>
      <c r="XBD451" s="254"/>
      <c r="XBE451" s="254"/>
      <c r="XBF451" s="254"/>
      <c r="XBG451" s="254"/>
      <c r="XBH451" s="254"/>
      <c r="XBI451" s="254"/>
      <c r="XBJ451" s="254"/>
      <c r="XBK451" s="254"/>
      <c r="XBL451" s="254"/>
      <c r="XBM451" s="254"/>
      <c r="XBN451" s="254"/>
      <c r="XBO451" s="254"/>
      <c r="XBP451" s="254"/>
      <c r="XBQ451" s="254"/>
      <c r="XBR451" s="254"/>
      <c r="XBS451" s="254"/>
      <c r="XBT451" s="254"/>
      <c r="XBU451" s="254"/>
      <c r="XBV451" s="254"/>
      <c r="XBW451" s="254"/>
      <c r="XBX451" s="254"/>
      <c r="XBY451" s="254"/>
      <c r="XBZ451" s="254"/>
      <c r="XCA451" s="254"/>
      <c r="XCB451" s="254"/>
      <c r="XCC451" s="254"/>
      <c r="XCD451" s="254"/>
      <c r="XCE451" s="254"/>
      <c r="XCF451" s="254"/>
      <c r="XCG451" s="254"/>
      <c r="XCH451" s="254"/>
      <c r="XCI451" s="254"/>
      <c r="XCJ451" s="254"/>
      <c r="XCK451" s="254"/>
      <c r="XCL451" s="254"/>
      <c r="XCM451" s="254"/>
      <c r="XCN451" s="254"/>
      <c r="XCO451" s="254"/>
      <c r="XCP451" s="254"/>
      <c r="XCQ451" s="254"/>
      <c r="XCR451" s="254"/>
      <c r="XCS451" s="254"/>
      <c r="XCT451" s="254"/>
      <c r="XCU451" s="254"/>
      <c r="XCV451" s="254"/>
      <c r="XCW451" s="254"/>
      <c r="XCX451" s="254"/>
      <c r="XCY451" s="254"/>
      <c r="XCZ451" s="254"/>
      <c r="XDA451" s="254"/>
      <c r="XDB451" s="254"/>
      <c r="XDC451" s="254"/>
      <c r="XDD451" s="254"/>
      <c r="XDE451" s="254"/>
      <c r="XDF451" s="254"/>
      <c r="XDG451" s="254"/>
      <c r="XDH451" s="254"/>
      <c r="XDI451" s="254"/>
      <c r="XDJ451" s="254"/>
      <c r="XDK451" s="254"/>
      <c r="XDL451" s="254"/>
      <c r="XDM451" s="254"/>
      <c r="XDN451" s="254"/>
      <c r="XDO451" s="254"/>
      <c r="XDP451" s="254"/>
      <c r="XDQ451" s="254"/>
      <c r="XDR451" s="254"/>
      <c r="XDS451" s="254"/>
      <c r="XDT451" s="254"/>
      <c r="XDU451" s="254"/>
      <c r="XDV451" s="254"/>
      <c r="XDW451" s="254"/>
      <c r="XDX451" s="254"/>
      <c r="XDY451" s="254"/>
      <c r="XDZ451" s="254"/>
      <c r="XEA451" s="254"/>
      <c r="XEB451" s="254"/>
      <c r="XEC451" s="254"/>
      <c r="XED451" s="254"/>
      <c r="XEE451" s="254"/>
      <c r="XEF451" s="254"/>
      <c r="XEG451" s="254"/>
      <c r="XEH451" s="254"/>
      <c r="XEI451" s="254"/>
      <c r="XEJ451" s="254"/>
      <c r="XEK451" s="254"/>
      <c r="XEL451" s="254"/>
      <c r="XEM451" s="254"/>
      <c r="XEN451" s="254"/>
      <c r="XEO451" s="254"/>
      <c r="XEP451" s="254"/>
      <c r="XEQ451" s="254"/>
      <c r="XER451" s="254"/>
      <c r="XES451" s="254"/>
      <c r="XET451" s="254"/>
      <c r="XEU451" s="254"/>
      <c r="XEV451" s="254"/>
      <c r="XEW451" s="254"/>
      <c r="XEX451" s="254"/>
      <c r="XEY451" s="254"/>
      <c r="XEZ451" s="254"/>
      <c r="XFA451" s="254"/>
      <c r="XFB451" s="254"/>
      <c r="XFC451" s="254"/>
      <c r="XFD451" s="254"/>
    </row>
    <row r="452" spans="6:31 16148:16384" x14ac:dyDescent="0.25">
      <c r="F452" s="254"/>
      <c r="J452" s="254"/>
      <c r="O452" s="254"/>
      <c r="T452" s="254"/>
      <c r="V452" s="254"/>
      <c r="W452" s="254"/>
      <c r="X452" s="254"/>
      <c r="Y452" s="254"/>
      <c r="Z452" s="254"/>
      <c r="AA452" s="254"/>
      <c r="AB452" s="254"/>
      <c r="AC452" s="254"/>
      <c r="AD452" s="254"/>
      <c r="AE452" s="254"/>
      <c r="WWB452" s="254"/>
      <c r="WWC452" s="254"/>
      <c r="WWD452" s="254"/>
      <c r="WWE452" s="254"/>
      <c r="WWF452" s="254"/>
      <c r="WWG452" s="254"/>
      <c r="WWH452" s="254"/>
      <c r="WWI452" s="254"/>
      <c r="WWJ452" s="254"/>
      <c r="WWK452" s="254"/>
      <c r="WWL452" s="254"/>
      <c r="WWM452" s="254"/>
      <c r="WWN452" s="254"/>
      <c r="WWO452" s="254"/>
      <c r="WWP452" s="254"/>
      <c r="WWQ452" s="254"/>
      <c r="WWR452" s="254"/>
      <c r="WWS452" s="254"/>
      <c r="WWT452" s="254"/>
      <c r="WWU452" s="254"/>
      <c r="WWV452" s="254"/>
      <c r="WWW452" s="254"/>
      <c r="WWX452" s="254"/>
      <c r="WWY452" s="254"/>
      <c r="WWZ452" s="254"/>
      <c r="WXA452" s="254"/>
      <c r="WXB452" s="254"/>
      <c r="WXC452" s="254"/>
      <c r="WXD452" s="254"/>
      <c r="WXE452" s="254"/>
      <c r="WXF452" s="254"/>
      <c r="WXG452" s="254"/>
      <c r="WXH452" s="254"/>
      <c r="WXI452" s="254"/>
      <c r="WXJ452" s="254"/>
      <c r="WXK452" s="254"/>
      <c r="WXL452" s="254"/>
      <c r="WXM452" s="254"/>
      <c r="WXN452" s="254"/>
      <c r="WXO452" s="254"/>
      <c r="WXP452" s="254"/>
      <c r="WXQ452" s="254"/>
      <c r="WXR452" s="254"/>
      <c r="WXS452" s="254"/>
      <c r="WXT452" s="254"/>
      <c r="WXU452" s="254"/>
      <c r="WXV452" s="254"/>
      <c r="WXW452" s="254"/>
      <c r="WXX452" s="254"/>
      <c r="WXY452" s="254"/>
      <c r="WXZ452" s="254"/>
      <c r="WYA452" s="254"/>
      <c r="WYB452" s="254"/>
      <c r="WYC452" s="254"/>
      <c r="WYD452" s="254"/>
      <c r="WYE452" s="254"/>
      <c r="WYF452" s="254"/>
      <c r="WYG452" s="254"/>
      <c r="WYH452" s="254"/>
      <c r="WYI452" s="254"/>
      <c r="WYJ452" s="254"/>
      <c r="WYK452" s="254"/>
      <c r="WYL452" s="254"/>
      <c r="WYM452" s="254"/>
      <c r="WYN452" s="254"/>
      <c r="WYO452" s="254"/>
      <c r="WYP452" s="254"/>
      <c r="WYQ452" s="254"/>
      <c r="WYR452" s="254"/>
      <c r="WYS452" s="254"/>
      <c r="WYT452" s="254"/>
      <c r="WYU452" s="254"/>
      <c r="WYV452" s="254"/>
      <c r="WYW452" s="254"/>
      <c r="WYX452" s="254"/>
      <c r="WYY452" s="254"/>
      <c r="WYZ452" s="254"/>
      <c r="WZA452" s="254"/>
      <c r="WZB452" s="254"/>
      <c r="WZC452" s="254"/>
      <c r="WZD452" s="254"/>
      <c r="WZE452" s="254"/>
      <c r="WZF452" s="254"/>
      <c r="WZG452" s="254"/>
      <c r="WZH452" s="254"/>
      <c r="WZI452" s="254"/>
      <c r="WZJ452" s="254"/>
      <c r="WZK452" s="254"/>
      <c r="WZL452" s="254"/>
      <c r="WZM452" s="254"/>
      <c r="WZN452" s="254"/>
      <c r="WZO452" s="254"/>
      <c r="WZP452" s="254"/>
      <c r="WZQ452" s="254"/>
      <c r="WZR452" s="254"/>
      <c r="WZS452" s="254"/>
      <c r="WZT452" s="254"/>
      <c r="WZU452" s="254"/>
      <c r="WZV452" s="254"/>
      <c r="WZW452" s="254"/>
      <c r="WZX452" s="254"/>
      <c r="WZY452" s="254"/>
      <c r="WZZ452" s="254"/>
      <c r="XAA452" s="254"/>
      <c r="XAB452" s="254"/>
      <c r="XAC452" s="254"/>
      <c r="XAD452" s="254"/>
      <c r="XAE452" s="254"/>
      <c r="XAF452" s="254"/>
      <c r="XAG452" s="254"/>
      <c r="XAH452" s="254"/>
      <c r="XAI452" s="254"/>
      <c r="XAJ452" s="254"/>
      <c r="XAK452" s="254"/>
      <c r="XAL452" s="254"/>
      <c r="XAM452" s="254"/>
      <c r="XAN452" s="254"/>
      <c r="XAO452" s="254"/>
      <c r="XAP452" s="254"/>
      <c r="XAQ452" s="254"/>
      <c r="XAR452" s="254"/>
      <c r="XAS452" s="254"/>
      <c r="XAT452" s="254"/>
      <c r="XAU452" s="254"/>
      <c r="XAV452" s="254"/>
      <c r="XAW452" s="254"/>
      <c r="XAX452" s="254"/>
      <c r="XAY452" s="254"/>
      <c r="XAZ452" s="254"/>
      <c r="XBA452" s="254"/>
      <c r="XBB452" s="254"/>
      <c r="XBC452" s="254"/>
      <c r="XBD452" s="254"/>
      <c r="XBE452" s="254"/>
      <c r="XBF452" s="254"/>
      <c r="XBG452" s="254"/>
      <c r="XBH452" s="254"/>
      <c r="XBI452" s="254"/>
      <c r="XBJ452" s="254"/>
      <c r="XBK452" s="254"/>
      <c r="XBL452" s="254"/>
      <c r="XBM452" s="254"/>
      <c r="XBN452" s="254"/>
      <c r="XBO452" s="254"/>
      <c r="XBP452" s="254"/>
      <c r="XBQ452" s="254"/>
      <c r="XBR452" s="254"/>
      <c r="XBS452" s="254"/>
      <c r="XBT452" s="254"/>
      <c r="XBU452" s="254"/>
      <c r="XBV452" s="254"/>
      <c r="XBW452" s="254"/>
      <c r="XBX452" s="254"/>
      <c r="XBY452" s="254"/>
      <c r="XBZ452" s="254"/>
      <c r="XCA452" s="254"/>
      <c r="XCB452" s="254"/>
      <c r="XCC452" s="254"/>
      <c r="XCD452" s="254"/>
      <c r="XCE452" s="254"/>
      <c r="XCF452" s="254"/>
      <c r="XCG452" s="254"/>
      <c r="XCH452" s="254"/>
      <c r="XCI452" s="254"/>
      <c r="XCJ452" s="254"/>
      <c r="XCK452" s="254"/>
      <c r="XCL452" s="254"/>
      <c r="XCM452" s="254"/>
      <c r="XCN452" s="254"/>
      <c r="XCO452" s="254"/>
      <c r="XCP452" s="254"/>
      <c r="XCQ452" s="254"/>
      <c r="XCR452" s="254"/>
      <c r="XCS452" s="254"/>
      <c r="XCT452" s="254"/>
      <c r="XCU452" s="254"/>
      <c r="XCV452" s="254"/>
      <c r="XCW452" s="254"/>
      <c r="XCX452" s="254"/>
      <c r="XCY452" s="254"/>
      <c r="XCZ452" s="254"/>
      <c r="XDA452" s="254"/>
      <c r="XDB452" s="254"/>
      <c r="XDC452" s="254"/>
      <c r="XDD452" s="254"/>
      <c r="XDE452" s="254"/>
      <c r="XDF452" s="254"/>
      <c r="XDG452" s="254"/>
      <c r="XDH452" s="254"/>
      <c r="XDI452" s="254"/>
      <c r="XDJ452" s="254"/>
      <c r="XDK452" s="254"/>
      <c r="XDL452" s="254"/>
      <c r="XDM452" s="254"/>
      <c r="XDN452" s="254"/>
      <c r="XDO452" s="254"/>
      <c r="XDP452" s="254"/>
      <c r="XDQ452" s="254"/>
      <c r="XDR452" s="254"/>
      <c r="XDS452" s="254"/>
      <c r="XDT452" s="254"/>
      <c r="XDU452" s="254"/>
      <c r="XDV452" s="254"/>
      <c r="XDW452" s="254"/>
      <c r="XDX452" s="254"/>
      <c r="XDY452" s="254"/>
      <c r="XDZ452" s="254"/>
      <c r="XEA452" s="254"/>
      <c r="XEB452" s="254"/>
      <c r="XEC452" s="254"/>
      <c r="XED452" s="254"/>
      <c r="XEE452" s="254"/>
      <c r="XEF452" s="254"/>
      <c r="XEG452" s="254"/>
      <c r="XEH452" s="254"/>
      <c r="XEI452" s="254"/>
      <c r="XEJ452" s="254"/>
      <c r="XEK452" s="254"/>
      <c r="XEL452" s="254"/>
      <c r="XEM452" s="254"/>
      <c r="XEN452" s="254"/>
      <c r="XEO452" s="254"/>
      <c r="XEP452" s="254"/>
      <c r="XEQ452" s="254"/>
      <c r="XER452" s="254"/>
      <c r="XES452" s="254"/>
      <c r="XET452" s="254"/>
      <c r="XEU452" s="254"/>
      <c r="XEV452" s="254"/>
      <c r="XEW452" s="254"/>
      <c r="XEX452" s="254"/>
      <c r="XEY452" s="254"/>
      <c r="XEZ452" s="254"/>
      <c r="XFA452" s="254"/>
      <c r="XFB452" s="254"/>
      <c r="XFC452" s="254"/>
      <c r="XFD452" s="254"/>
    </row>
    <row r="453" spans="6:31 16148:16384" x14ac:dyDescent="0.25">
      <c r="F453" s="254"/>
      <c r="J453" s="254"/>
      <c r="O453" s="254"/>
      <c r="T453" s="254"/>
      <c r="V453" s="254"/>
      <c r="W453" s="254"/>
      <c r="X453" s="254"/>
      <c r="Y453" s="254"/>
      <c r="Z453" s="254"/>
      <c r="AA453" s="254"/>
      <c r="AB453" s="254"/>
      <c r="AC453" s="254"/>
      <c r="AD453" s="254"/>
      <c r="AE453" s="254"/>
      <c r="WWB453" s="254"/>
      <c r="WWC453" s="254"/>
      <c r="WWD453" s="254"/>
      <c r="WWE453" s="254"/>
      <c r="WWF453" s="254"/>
      <c r="WWG453" s="254"/>
      <c r="WWH453" s="254"/>
      <c r="WWI453" s="254"/>
      <c r="WWJ453" s="254"/>
      <c r="WWK453" s="254"/>
      <c r="WWL453" s="254"/>
      <c r="WWM453" s="254"/>
      <c r="WWN453" s="254"/>
      <c r="WWO453" s="254"/>
      <c r="WWP453" s="254"/>
      <c r="WWQ453" s="254"/>
      <c r="WWR453" s="254"/>
      <c r="WWS453" s="254"/>
      <c r="WWT453" s="254"/>
      <c r="WWU453" s="254"/>
      <c r="WWV453" s="254"/>
      <c r="WWW453" s="254"/>
      <c r="WWX453" s="254"/>
      <c r="WWY453" s="254"/>
      <c r="WWZ453" s="254"/>
      <c r="WXA453" s="254"/>
      <c r="WXB453" s="254"/>
      <c r="WXC453" s="254"/>
      <c r="WXD453" s="254"/>
      <c r="WXE453" s="254"/>
      <c r="WXF453" s="254"/>
      <c r="WXG453" s="254"/>
      <c r="WXH453" s="254"/>
      <c r="WXI453" s="254"/>
      <c r="WXJ453" s="254"/>
      <c r="WXK453" s="254"/>
      <c r="WXL453" s="254"/>
      <c r="WXM453" s="254"/>
      <c r="WXN453" s="254"/>
      <c r="WXO453" s="254"/>
      <c r="WXP453" s="254"/>
      <c r="WXQ453" s="254"/>
      <c r="WXR453" s="254"/>
      <c r="WXS453" s="254"/>
      <c r="WXT453" s="254"/>
      <c r="WXU453" s="254"/>
      <c r="WXV453" s="254"/>
      <c r="WXW453" s="254"/>
      <c r="WXX453" s="254"/>
      <c r="WXY453" s="254"/>
      <c r="WXZ453" s="254"/>
      <c r="WYA453" s="254"/>
      <c r="WYB453" s="254"/>
      <c r="WYC453" s="254"/>
      <c r="WYD453" s="254"/>
      <c r="WYE453" s="254"/>
      <c r="WYF453" s="254"/>
      <c r="WYG453" s="254"/>
      <c r="WYH453" s="254"/>
      <c r="WYI453" s="254"/>
      <c r="WYJ453" s="254"/>
      <c r="WYK453" s="254"/>
      <c r="WYL453" s="254"/>
      <c r="WYM453" s="254"/>
      <c r="WYN453" s="254"/>
      <c r="WYO453" s="254"/>
      <c r="WYP453" s="254"/>
      <c r="WYQ453" s="254"/>
      <c r="WYR453" s="254"/>
      <c r="WYS453" s="254"/>
      <c r="WYT453" s="254"/>
      <c r="WYU453" s="254"/>
      <c r="WYV453" s="254"/>
      <c r="WYW453" s="254"/>
      <c r="WYX453" s="254"/>
      <c r="WYY453" s="254"/>
      <c r="WYZ453" s="254"/>
      <c r="WZA453" s="254"/>
      <c r="WZB453" s="254"/>
      <c r="WZC453" s="254"/>
      <c r="WZD453" s="254"/>
      <c r="WZE453" s="254"/>
      <c r="WZF453" s="254"/>
      <c r="WZG453" s="254"/>
      <c r="WZH453" s="254"/>
      <c r="WZI453" s="254"/>
      <c r="WZJ453" s="254"/>
      <c r="WZK453" s="254"/>
      <c r="WZL453" s="254"/>
      <c r="WZM453" s="254"/>
      <c r="WZN453" s="254"/>
      <c r="WZO453" s="254"/>
      <c r="WZP453" s="254"/>
      <c r="WZQ453" s="254"/>
      <c r="WZR453" s="254"/>
      <c r="WZS453" s="254"/>
      <c r="WZT453" s="254"/>
      <c r="WZU453" s="254"/>
      <c r="WZV453" s="254"/>
      <c r="WZW453" s="254"/>
      <c r="WZX453" s="254"/>
      <c r="WZY453" s="254"/>
      <c r="WZZ453" s="254"/>
      <c r="XAA453" s="254"/>
      <c r="XAB453" s="254"/>
      <c r="XAC453" s="254"/>
      <c r="XAD453" s="254"/>
      <c r="XAE453" s="254"/>
      <c r="XAF453" s="254"/>
      <c r="XAG453" s="254"/>
      <c r="XAH453" s="254"/>
      <c r="XAI453" s="254"/>
      <c r="XAJ453" s="254"/>
      <c r="XAK453" s="254"/>
      <c r="XAL453" s="254"/>
      <c r="XAM453" s="254"/>
      <c r="XAN453" s="254"/>
      <c r="XAO453" s="254"/>
      <c r="XAP453" s="254"/>
      <c r="XAQ453" s="254"/>
      <c r="XAR453" s="254"/>
      <c r="XAS453" s="254"/>
      <c r="XAT453" s="254"/>
      <c r="XAU453" s="254"/>
      <c r="XAV453" s="254"/>
      <c r="XAW453" s="254"/>
      <c r="XAX453" s="254"/>
      <c r="XAY453" s="254"/>
      <c r="XAZ453" s="254"/>
      <c r="XBA453" s="254"/>
      <c r="XBB453" s="254"/>
      <c r="XBC453" s="254"/>
      <c r="XBD453" s="254"/>
      <c r="XBE453" s="254"/>
      <c r="XBF453" s="254"/>
      <c r="XBG453" s="254"/>
      <c r="XBH453" s="254"/>
      <c r="XBI453" s="254"/>
      <c r="XBJ453" s="254"/>
      <c r="XBK453" s="254"/>
      <c r="XBL453" s="254"/>
      <c r="XBM453" s="254"/>
      <c r="XBN453" s="254"/>
      <c r="XBO453" s="254"/>
      <c r="XBP453" s="254"/>
      <c r="XBQ453" s="254"/>
      <c r="XBR453" s="254"/>
      <c r="XBS453" s="254"/>
      <c r="XBT453" s="254"/>
      <c r="XBU453" s="254"/>
      <c r="XBV453" s="254"/>
      <c r="XBW453" s="254"/>
      <c r="XBX453" s="254"/>
      <c r="XBY453" s="254"/>
      <c r="XBZ453" s="254"/>
      <c r="XCA453" s="254"/>
      <c r="XCB453" s="254"/>
      <c r="XCC453" s="254"/>
      <c r="XCD453" s="254"/>
      <c r="XCE453" s="254"/>
      <c r="XCF453" s="254"/>
      <c r="XCG453" s="254"/>
      <c r="XCH453" s="254"/>
      <c r="XCI453" s="254"/>
      <c r="XCJ453" s="254"/>
      <c r="XCK453" s="254"/>
      <c r="XCL453" s="254"/>
      <c r="XCM453" s="254"/>
      <c r="XCN453" s="254"/>
      <c r="XCO453" s="254"/>
      <c r="XCP453" s="254"/>
      <c r="XCQ453" s="254"/>
      <c r="XCR453" s="254"/>
      <c r="XCS453" s="254"/>
      <c r="XCT453" s="254"/>
      <c r="XCU453" s="254"/>
      <c r="XCV453" s="254"/>
      <c r="XCW453" s="254"/>
      <c r="XCX453" s="254"/>
      <c r="XCY453" s="254"/>
      <c r="XCZ453" s="254"/>
      <c r="XDA453" s="254"/>
      <c r="XDB453" s="254"/>
      <c r="XDC453" s="254"/>
      <c r="XDD453" s="254"/>
      <c r="XDE453" s="254"/>
      <c r="XDF453" s="254"/>
      <c r="XDG453" s="254"/>
      <c r="XDH453" s="254"/>
      <c r="XDI453" s="254"/>
      <c r="XDJ453" s="254"/>
      <c r="XDK453" s="254"/>
      <c r="XDL453" s="254"/>
      <c r="XDM453" s="254"/>
      <c r="XDN453" s="254"/>
      <c r="XDO453" s="254"/>
      <c r="XDP453" s="254"/>
      <c r="XDQ453" s="254"/>
      <c r="XDR453" s="254"/>
      <c r="XDS453" s="254"/>
      <c r="XDT453" s="254"/>
      <c r="XDU453" s="254"/>
      <c r="XDV453" s="254"/>
      <c r="XDW453" s="254"/>
      <c r="XDX453" s="254"/>
      <c r="XDY453" s="254"/>
      <c r="XDZ453" s="254"/>
      <c r="XEA453" s="254"/>
      <c r="XEB453" s="254"/>
      <c r="XEC453" s="254"/>
      <c r="XED453" s="254"/>
      <c r="XEE453" s="254"/>
      <c r="XEF453" s="254"/>
      <c r="XEG453" s="254"/>
      <c r="XEH453" s="254"/>
      <c r="XEI453" s="254"/>
      <c r="XEJ453" s="254"/>
      <c r="XEK453" s="254"/>
      <c r="XEL453" s="254"/>
      <c r="XEM453" s="254"/>
      <c r="XEN453" s="254"/>
      <c r="XEO453" s="254"/>
      <c r="XEP453" s="254"/>
      <c r="XEQ453" s="254"/>
      <c r="XER453" s="254"/>
      <c r="XES453" s="254"/>
      <c r="XET453" s="254"/>
      <c r="XEU453" s="254"/>
      <c r="XEV453" s="254"/>
      <c r="XEW453" s="254"/>
      <c r="XEX453" s="254"/>
      <c r="XEY453" s="254"/>
      <c r="XEZ453" s="254"/>
      <c r="XFA453" s="254"/>
      <c r="XFB453" s="254"/>
      <c r="XFC453" s="254"/>
      <c r="XFD453" s="254"/>
    </row>
    <row r="454" spans="6:31 16148:16384" x14ac:dyDescent="0.25">
      <c r="F454" s="254"/>
      <c r="J454" s="254"/>
      <c r="O454" s="254"/>
      <c r="T454" s="254"/>
      <c r="V454" s="254"/>
      <c r="W454" s="254"/>
      <c r="X454" s="254"/>
      <c r="Y454" s="254"/>
      <c r="Z454" s="254"/>
      <c r="AA454" s="254"/>
      <c r="AB454" s="254"/>
      <c r="AC454" s="254"/>
      <c r="AD454" s="254"/>
      <c r="AE454" s="254"/>
      <c r="WWB454" s="254"/>
      <c r="WWC454" s="254"/>
      <c r="WWD454" s="254"/>
      <c r="WWE454" s="254"/>
      <c r="WWF454" s="254"/>
      <c r="WWG454" s="254"/>
      <c r="WWH454" s="254"/>
      <c r="WWI454" s="254"/>
      <c r="WWJ454" s="254"/>
      <c r="WWK454" s="254"/>
      <c r="WWL454" s="254"/>
      <c r="WWM454" s="254"/>
      <c r="WWN454" s="254"/>
      <c r="WWO454" s="254"/>
      <c r="WWP454" s="254"/>
      <c r="WWQ454" s="254"/>
      <c r="WWR454" s="254"/>
      <c r="WWS454" s="254"/>
      <c r="WWT454" s="254"/>
      <c r="WWU454" s="254"/>
      <c r="WWV454" s="254"/>
      <c r="WWW454" s="254"/>
      <c r="WWX454" s="254"/>
      <c r="WWY454" s="254"/>
      <c r="WWZ454" s="254"/>
      <c r="WXA454" s="254"/>
      <c r="WXB454" s="254"/>
      <c r="WXC454" s="254"/>
      <c r="WXD454" s="254"/>
      <c r="WXE454" s="254"/>
      <c r="WXF454" s="254"/>
      <c r="WXG454" s="254"/>
      <c r="WXH454" s="254"/>
      <c r="WXI454" s="254"/>
      <c r="WXJ454" s="254"/>
      <c r="WXK454" s="254"/>
      <c r="WXL454" s="254"/>
      <c r="WXM454" s="254"/>
      <c r="WXN454" s="254"/>
      <c r="WXO454" s="254"/>
      <c r="WXP454" s="254"/>
      <c r="WXQ454" s="254"/>
      <c r="WXR454" s="254"/>
      <c r="WXS454" s="254"/>
      <c r="WXT454" s="254"/>
      <c r="WXU454" s="254"/>
      <c r="WXV454" s="254"/>
      <c r="WXW454" s="254"/>
      <c r="WXX454" s="254"/>
      <c r="WXY454" s="254"/>
      <c r="WXZ454" s="254"/>
      <c r="WYA454" s="254"/>
      <c r="WYB454" s="254"/>
      <c r="WYC454" s="254"/>
      <c r="WYD454" s="254"/>
      <c r="WYE454" s="254"/>
      <c r="WYF454" s="254"/>
      <c r="WYG454" s="254"/>
      <c r="WYH454" s="254"/>
      <c r="WYI454" s="254"/>
      <c r="WYJ454" s="254"/>
      <c r="WYK454" s="254"/>
      <c r="WYL454" s="254"/>
      <c r="WYM454" s="254"/>
      <c r="WYN454" s="254"/>
      <c r="WYO454" s="254"/>
      <c r="WYP454" s="254"/>
      <c r="WYQ454" s="254"/>
      <c r="WYR454" s="254"/>
      <c r="WYS454" s="254"/>
      <c r="WYT454" s="254"/>
      <c r="WYU454" s="254"/>
      <c r="WYV454" s="254"/>
      <c r="WYW454" s="254"/>
      <c r="WYX454" s="254"/>
      <c r="WYY454" s="254"/>
      <c r="WYZ454" s="254"/>
      <c r="WZA454" s="254"/>
      <c r="WZB454" s="254"/>
      <c r="WZC454" s="254"/>
      <c r="WZD454" s="254"/>
      <c r="WZE454" s="254"/>
      <c r="WZF454" s="254"/>
      <c r="WZG454" s="254"/>
      <c r="WZH454" s="254"/>
      <c r="WZI454" s="254"/>
      <c r="WZJ454" s="254"/>
      <c r="WZK454" s="254"/>
      <c r="WZL454" s="254"/>
      <c r="WZM454" s="254"/>
      <c r="WZN454" s="254"/>
      <c r="WZO454" s="254"/>
      <c r="WZP454" s="254"/>
      <c r="WZQ454" s="254"/>
      <c r="WZR454" s="254"/>
      <c r="WZS454" s="254"/>
      <c r="WZT454" s="254"/>
      <c r="WZU454" s="254"/>
      <c r="WZV454" s="254"/>
      <c r="WZW454" s="254"/>
      <c r="WZX454" s="254"/>
      <c r="WZY454" s="254"/>
      <c r="WZZ454" s="254"/>
      <c r="XAA454" s="254"/>
      <c r="XAB454" s="254"/>
      <c r="XAC454" s="254"/>
      <c r="XAD454" s="254"/>
      <c r="XAE454" s="254"/>
      <c r="XAF454" s="254"/>
      <c r="XAG454" s="254"/>
      <c r="XAH454" s="254"/>
      <c r="XAI454" s="254"/>
      <c r="XAJ454" s="254"/>
      <c r="XAK454" s="254"/>
      <c r="XAL454" s="254"/>
      <c r="XAM454" s="254"/>
      <c r="XAN454" s="254"/>
      <c r="XAO454" s="254"/>
      <c r="XAP454" s="254"/>
      <c r="XAQ454" s="254"/>
      <c r="XAR454" s="254"/>
      <c r="XAS454" s="254"/>
      <c r="XAT454" s="254"/>
      <c r="XAU454" s="254"/>
      <c r="XAV454" s="254"/>
      <c r="XAW454" s="254"/>
      <c r="XAX454" s="254"/>
      <c r="XAY454" s="254"/>
      <c r="XAZ454" s="254"/>
      <c r="XBA454" s="254"/>
      <c r="XBB454" s="254"/>
      <c r="XBC454" s="254"/>
      <c r="XBD454" s="254"/>
      <c r="XBE454" s="254"/>
      <c r="XBF454" s="254"/>
      <c r="XBG454" s="254"/>
      <c r="XBH454" s="254"/>
      <c r="XBI454" s="254"/>
      <c r="XBJ454" s="254"/>
      <c r="XBK454" s="254"/>
      <c r="XBL454" s="254"/>
      <c r="XBM454" s="254"/>
      <c r="XBN454" s="254"/>
      <c r="XBO454" s="254"/>
      <c r="XBP454" s="254"/>
      <c r="XBQ454" s="254"/>
      <c r="XBR454" s="254"/>
      <c r="XBS454" s="254"/>
      <c r="XBT454" s="254"/>
      <c r="XBU454" s="254"/>
      <c r="XBV454" s="254"/>
      <c r="XBW454" s="254"/>
      <c r="XBX454" s="254"/>
      <c r="XBY454" s="254"/>
      <c r="XBZ454" s="254"/>
      <c r="XCA454" s="254"/>
      <c r="XCB454" s="254"/>
      <c r="XCC454" s="254"/>
      <c r="XCD454" s="254"/>
      <c r="XCE454" s="254"/>
      <c r="XCF454" s="254"/>
      <c r="XCG454" s="254"/>
      <c r="XCH454" s="254"/>
      <c r="XCI454" s="254"/>
      <c r="XCJ454" s="254"/>
      <c r="XCK454" s="254"/>
      <c r="XCL454" s="254"/>
      <c r="XCM454" s="254"/>
      <c r="XCN454" s="254"/>
      <c r="XCO454" s="254"/>
      <c r="XCP454" s="254"/>
      <c r="XCQ454" s="254"/>
      <c r="XCR454" s="254"/>
      <c r="XCS454" s="254"/>
      <c r="XCT454" s="254"/>
      <c r="XCU454" s="254"/>
      <c r="XCV454" s="254"/>
      <c r="XCW454" s="254"/>
      <c r="XCX454" s="254"/>
      <c r="XCY454" s="254"/>
      <c r="XCZ454" s="254"/>
      <c r="XDA454" s="254"/>
      <c r="XDB454" s="254"/>
      <c r="XDC454" s="254"/>
      <c r="XDD454" s="254"/>
      <c r="XDE454" s="254"/>
      <c r="XDF454" s="254"/>
      <c r="XDG454" s="254"/>
      <c r="XDH454" s="254"/>
      <c r="XDI454" s="254"/>
      <c r="XDJ454" s="254"/>
      <c r="XDK454" s="254"/>
      <c r="XDL454" s="254"/>
      <c r="XDM454" s="254"/>
      <c r="XDN454" s="254"/>
      <c r="XDO454" s="254"/>
      <c r="XDP454" s="254"/>
      <c r="XDQ454" s="254"/>
      <c r="XDR454" s="254"/>
      <c r="XDS454" s="254"/>
      <c r="XDT454" s="254"/>
      <c r="XDU454" s="254"/>
      <c r="XDV454" s="254"/>
      <c r="XDW454" s="254"/>
      <c r="XDX454" s="254"/>
      <c r="XDY454" s="254"/>
      <c r="XDZ454" s="254"/>
      <c r="XEA454" s="254"/>
      <c r="XEB454" s="254"/>
      <c r="XEC454" s="254"/>
      <c r="XED454" s="254"/>
      <c r="XEE454" s="254"/>
      <c r="XEF454" s="254"/>
      <c r="XEG454" s="254"/>
      <c r="XEH454" s="254"/>
      <c r="XEI454" s="254"/>
      <c r="XEJ454" s="254"/>
      <c r="XEK454" s="254"/>
      <c r="XEL454" s="254"/>
      <c r="XEM454" s="254"/>
      <c r="XEN454" s="254"/>
      <c r="XEO454" s="254"/>
      <c r="XEP454" s="254"/>
      <c r="XEQ454" s="254"/>
      <c r="XER454" s="254"/>
      <c r="XES454" s="254"/>
      <c r="XET454" s="254"/>
      <c r="XEU454" s="254"/>
      <c r="XEV454" s="254"/>
      <c r="XEW454" s="254"/>
      <c r="XEX454" s="254"/>
      <c r="XEY454" s="254"/>
      <c r="XEZ454" s="254"/>
      <c r="XFA454" s="254"/>
      <c r="XFB454" s="254"/>
      <c r="XFC454" s="254"/>
      <c r="XFD454" s="254"/>
    </row>
    <row r="455" spans="6:31 16148:16384" x14ac:dyDescent="0.25">
      <c r="F455" s="254"/>
      <c r="J455" s="254"/>
      <c r="O455" s="254"/>
      <c r="T455" s="254"/>
      <c r="V455" s="254"/>
      <c r="W455" s="254"/>
      <c r="X455" s="254"/>
      <c r="Y455" s="254"/>
      <c r="Z455" s="254"/>
      <c r="AA455" s="254"/>
      <c r="AB455" s="254"/>
      <c r="AC455" s="254"/>
      <c r="AD455" s="254"/>
      <c r="AE455" s="254"/>
      <c r="WWB455" s="254"/>
      <c r="WWC455" s="254"/>
      <c r="WWD455" s="254"/>
      <c r="WWE455" s="254"/>
      <c r="WWF455" s="254"/>
      <c r="WWG455" s="254"/>
      <c r="WWH455" s="254"/>
      <c r="WWI455" s="254"/>
      <c r="WWJ455" s="254"/>
      <c r="WWK455" s="254"/>
      <c r="WWL455" s="254"/>
      <c r="WWM455" s="254"/>
      <c r="WWN455" s="254"/>
      <c r="WWO455" s="254"/>
      <c r="WWP455" s="254"/>
      <c r="WWQ455" s="254"/>
      <c r="WWR455" s="254"/>
      <c r="WWS455" s="254"/>
      <c r="WWT455" s="254"/>
      <c r="WWU455" s="254"/>
      <c r="WWV455" s="254"/>
      <c r="WWW455" s="254"/>
      <c r="WWX455" s="254"/>
      <c r="WWY455" s="254"/>
      <c r="WWZ455" s="254"/>
      <c r="WXA455" s="254"/>
      <c r="WXB455" s="254"/>
      <c r="WXC455" s="254"/>
      <c r="WXD455" s="254"/>
      <c r="WXE455" s="254"/>
      <c r="WXF455" s="254"/>
      <c r="WXG455" s="254"/>
      <c r="WXH455" s="254"/>
      <c r="WXI455" s="254"/>
      <c r="WXJ455" s="254"/>
      <c r="WXK455" s="254"/>
      <c r="WXL455" s="254"/>
      <c r="WXM455" s="254"/>
      <c r="WXN455" s="254"/>
      <c r="WXO455" s="254"/>
      <c r="WXP455" s="254"/>
      <c r="WXQ455" s="254"/>
      <c r="WXR455" s="254"/>
      <c r="WXS455" s="254"/>
      <c r="WXT455" s="254"/>
      <c r="WXU455" s="254"/>
      <c r="WXV455" s="254"/>
      <c r="WXW455" s="254"/>
      <c r="WXX455" s="254"/>
      <c r="WXY455" s="254"/>
      <c r="WXZ455" s="254"/>
      <c r="WYA455" s="254"/>
      <c r="WYB455" s="254"/>
      <c r="WYC455" s="254"/>
      <c r="WYD455" s="254"/>
      <c r="WYE455" s="254"/>
      <c r="WYF455" s="254"/>
      <c r="WYG455" s="254"/>
      <c r="WYH455" s="254"/>
      <c r="WYI455" s="254"/>
      <c r="WYJ455" s="254"/>
      <c r="WYK455" s="254"/>
      <c r="WYL455" s="254"/>
      <c r="WYM455" s="254"/>
      <c r="WYN455" s="254"/>
      <c r="WYO455" s="254"/>
      <c r="WYP455" s="254"/>
      <c r="WYQ455" s="254"/>
      <c r="WYR455" s="254"/>
      <c r="WYS455" s="254"/>
      <c r="WYT455" s="254"/>
      <c r="WYU455" s="254"/>
      <c r="WYV455" s="254"/>
      <c r="WYW455" s="254"/>
      <c r="WYX455" s="254"/>
      <c r="WYY455" s="254"/>
      <c r="WYZ455" s="254"/>
      <c r="WZA455" s="254"/>
      <c r="WZB455" s="254"/>
      <c r="WZC455" s="254"/>
      <c r="WZD455" s="254"/>
      <c r="WZE455" s="254"/>
      <c r="WZF455" s="254"/>
      <c r="WZG455" s="254"/>
      <c r="WZH455" s="254"/>
      <c r="WZI455" s="254"/>
      <c r="WZJ455" s="254"/>
      <c r="WZK455" s="254"/>
      <c r="WZL455" s="254"/>
      <c r="WZM455" s="254"/>
      <c r="WZN455" s="254"/>
      <c r="WZO455" s="254"/>
      <c r="WZP455" s="254"/>
      <c r="WZQ455" s="254"/>
      <c r="WZR455" s="254"/>
      <c r="WZS455" s="254"/>
      <c r="WZT455" s="254"/>
      <c r="WZU455" s="254"/>
      <c r="WZV455" s="254"/>
      <c r="WZW455" s="254"/>
      <c r="WZX455" s="254"/>
      <c r="WZY455" s="254"/>
      <c r="WZZ455" s="254"/>
      <c r="XAA455" s="254"/>
      <c r="XAB455" s="254"/>
      <c r="XAC455" s="254"/>
      <c r="XAD455" s="254"/>
      <c r="XAE455" s="254"/>
      <c r="XAF455" s="254"/>
      <c r="XAG455" s="254"/>
      <c r="XAH455" s="254"/>
      <c r="XAI455" s="254"/>
      <c r="XAJ455" s="254"/>
      <c r="XAK455" s="254"/>
      <c r="XAL455" s="254"/>
      <c r="XAM455" s="254"/>
      <c r="XAN455" s="254"/>
      <c r="XAO455" s="254"/>
      <c r="XAP455" s="254"/>
      <c r="XAQ455" s="254"/>
      <c r="XAR455" s="254"/>
      <c r="XAS455" s="254"/>
      <c r="XAT455" s="254"/>
      <c r="XAU455" s="254"/>
      <c r="XAV455" s="254"/>
      <c r="XAW455" s="254"/>
      <c r="XAX455" s="254"/>
      <c r="XAY455" s="254"/>
      <c r="XAZ455" s="254"/>
      <c r="XBA455" s="254"/>
      <c r="XBB455" s="254"/>
      <c r="XBC455" s="254"/>
      <c r="XBD455" s="254"/>
      <c r="XBE455" s="254"/>
      <c r="XBF455" s="254"/>
      <c r="XBG455" s="254"/>
      <c r="XBH455" s="254"/>
      <c r="XBI455" s="254"/>
      <c r="XBJ455" s="254"/>
      <c r="XBK455" s="254"/>
      <c r="XBL455" s="254"/>
      <c r="XBM455" s="254"/>
      <c r="XBN455" s="254"/>
      <c r="XBO455" s="254"/>
      <c r="XBP455" s="254"/>
      <c r="XBQ455" s="254"/>
      <c r="XBR455" s="254"/>
      <c r="XBS455" s="254"/>
      <c r="XBT455" s="254"/>
      <c r="XBU455" s="254"/>
      <c r="XBV455" s="254"/>
      <c r="XBW455" s="254"/>
      <c r="XBX455" s="254"/>
      <c r="XBY455" s="254"/>
      <c r="XBZ455" s="254"/>
      <c r="XCA455" s="254"/>
      <c r="XCB455" s="254"/>
      <c r="XCC455" s="254"/>
      <c r="XCD455" s="254"/>
      <c r="XCE455" s="254"/>
      <c r="XCF455" s="254"/>
      <c r="XCG455" s="254"/>
      <c r="XCH455" s="254"/>
      <c r="XCI455" s="254"/>
      <c r="XCJ455" s="254"/>
      <c r="XCK455" s="254"/>
      <c r="XCL455" s="254"/>
      <c r="XCM455" s="254"/>
      <c r="XCN455" s="254"/>
      <c r="XCO455" s="254"/>
      <c r="XCP455" s="254"/>
      <c r="XCQ455" s="254"/>
      <c r="XCR455" s="254"/>
      <c r="XCS455" s="254"/>
      <c r="XCT455" s="254"/>
      <c r="XCU455" s="254"/>
      <c r="XCV455" s="254"/>
      <c r="XCW455" s="254"/>
      <c r="XCX455" s="254"/>
      <c r="XCY455" s="254"/>
      <c r="XCZ455" s="254"/>
      <c r="XDA455" s="254"/>
      <c r="XDB455" s="254"/>
      <c r="XDC455" s="254"/>
      <c r="XDD455" s="254"/>
      <c r="XDE455" s="254"/>
      <c r="XDF455" s="254"/>
      <c r="XDG455" s="254"/>
      <c r="XDH455" s="254"/>
      <c r="XDI455" s="254"/>
      <c r="XDJ455" s="254"/>
      <c r="XDK455" s="254"/>
      <c r="XDL455" s="254"/>
      <c r="XDM455" s="254"/>
      <c r="XDN455" s="254"/>
      <c r="XDO455" s="254"/>
      <c r="XDP455" s="254"/>
      <c r="XDQ455" s="254"/>
      <c r="XDR455" s="254"/>
      <c r="XDS455" s="254"/>
      <c r="XDT455" s="254"/>
      <c r="XDU455" s="254"/>
      <c r="XDV455" s="254"/>
      <c r="XDW455" s="254"/>
      <c r="XDX455" s="254"/>
      <c r="XDY455" s="254"/>
      <c r="XDZ455" s="254"/>
      <c r="XEA455" s="254"/>
      <c r="XEB455" s="254"/>
      <c r="XEC455" s="254"/>
      <c r="XED455" s="254"/>
      <c r="XEE455" s="254"/>
      <c r="XEF455" s="254"/>
      <c r="XEG455" s="254"/>
      <c r="XEH455" s="254"/>
      <c r="XEI455" s="254"/>
      <c r="XEJ455" s="254"/>
      <c r="XEK455" s="254"/>
      <c r="XEL455" s="254"/>
      <c r="XEM455" s="254"/>
      <c r="XEN455" s="254"/>
      <c r="XEO455" s="254"/>
      <c r="XEP455" s="254"/>
      <c r="XEQ455" s="254"/>
      <c r="XER455" s="254"/>
      <c r="XES455" s="254"/>
      <c r="XET455" s="254"/>
      <c r="XEU455" s="254"/>
      <c r="XEV455" s="254"/>
      <c r="XEW455" s="254"/>
      <c r="XEX455" s="254"/>
      <c r="XEY455" s="254"/>
      <c r="XEZ455" s="254"/>
      <c r="XFA455" s="254"/>
      <c r="XFB455" s="254"/>
      <c r="XFC455" s="254"/>
      <c r="XFD455" s="254"/>
    </row>
    <row r="456" spans="6:31 16148:16384" x14ac:dyDescent="0.25">
      <c r="F456" s="254"/>
      <c r="J456" s="254"/>
      <c r="O456" s="254"/>
      <c r="T456" s="254"/>
      <c r="V456" s="254"/>
      <c r="W456" s="254"/>
      <c r="X456" s="254"/>
      <c r="Y456" s="254"/>
      <c r="Z456" s="254"/>
      <c r="AA456" s="254"/>
      <c r="AB456" s="254"/>
      <c r="AC456" s="254"/>
      <c r="AD456" s="254"/>
      <c r="AE456" s="254"/>
      <c r="WWB456" s="254"/>
      <c r="WWC456" s="254"/>
      <c r="WWD456" s="254"/>
      <c r="WWE456" s="254"/>
      <c r="WWF456" s="254"/>
      <c r="WWG456" s="254"/>
      <c r="WWH456" s="254"/>
      <c r="WWI456" s="254"/>
      <c r="WWJ456" s="254"/>
      <c r="WWK456" s="254"/>
      <c r="WWL456" s="254"/>
      <c r="WWM456" s="254"/>
      <c r="WWN456" s="254"/>
      <c r="WWO456" s="254"/>
      <c r="WWP456" s="254"/>
      <c r="WWQ456" s="254"/>
      <c r="WWR456" s="254"/>
      <c r="WWS456" s="254"/>
      <c r="WWT456" s="254"/>
      <c r="WWU456" s="254"/>
      <c r="WWV456" s="254"/>
      <c r="WWW456" s="254"/>
      <c r="WWX456" s="254"/>
      <c r="WWY456" s="254"/>
      <c r="WWZ456" s="254"/>
      <c r="WXA456" s="254"/>
      <c r="WXB456" s="254"/>
      <c r="WXC456" s="254"/>
      <c r="WXD456" s="254"/>
      <c r="WXE456" s="254"/>
      <c r="WXF456" s="254"/>
      <c r="WXG456" s="254"/>
      <c r="WXH456" s="254"/>
      <c r="WXI456" s="254"/>
      <c r="WXJ456" s="254"/>
      <c r="WXK456" s="254"/>
      <c r="WXL456" s="254"/>
      <c r="WXM456" s="254"/>
      <c r="WXN456" s="254"/>
      <c r="WXO456" s="254"/>
      <c r="WXP456" s="254"/>
      <c r="WXQ456" s="254"/>
      <c r="WXR456" s="254"/>
      <c r="WXS456" s="254"/>
      <c r="WXT456" s="254"/>
      <c r="WXU456" s="254"/>
      <c r="WXV456" s="254"/>
      <c r="WXW456" s="254"/>
      <c r="WXX456" s="254"/>
      <c r="WXY456" s="254"/>
      <c r="WXZ456" s="254"/>
      <c r="WYA456" s="254"/>
      <c r="WYB456" s="254"/>
      <c r="WYC456" s="254"/>
      <c r="WYD456" s="254"/>
      <c r="WYE456" s="254"/>
      <c r="WYF456" s="254"/>
      <c r="WYG456" s="254"/>
      <c r="WYH456" s="254"/>
      <c r="WYI456" s="254"/>
      <c r="WYJ456" s="254"/>
      <c r="WYK456" s="254"/>
      <c r="WYL456" s="254"/>
      <c r="WYM456" s="254"/>
      <c r="WYN456" s="254"/>
      <c r="WYO456" s="254"/>
      <c r="WYP456" s="254"/>
      <c r="WYQ456" s="254"/>
      <c r="WYR456" s="254"/>
      <c r="WYS456" s="254"/>
      <c r="WYT456" s="254"/>
      <c r="WYU456" s="254"/>
      <c r="WYV456" s="254"/>
      <c r="WYW456" s="254"/>
      <c r="WYX456" s="254"/>
      <c r="WYY456" s="254"/>
      <c r="WYZ456" s="254"/>
      <c r="WZA456" s="254"/>
      <c r="WZB456" s="254"/>
      <c r="WZC456" s="254"/>
      <c r="WZD456" s="254"/>
      <c r="WZE456" s="254"/>
      <c r="WZF456" s="254"/>
      <c r="WZG456" s="254"/>
      <c r="WZH456" s="254"/>
      <c r="WZI456" s="254"/>
      <c r="WZJ456" s="254"/>
      <c r="WZK456" s="254"/>
      <c r="WZL456" s="254"/>
      <c r="WZM456" s="254"/>
      <c r="WZN456" s="254"/>
      <c r="WZO456" s="254"/>
      <c r="WZP456" s="254"/>
      <c r="WZQ456" s="254"/>
      <c r="WZR456" s="254"/>
      <c r="WZS456" s="254"/>
      <c r="WZT456" s="254"/>
      <c r="WZU456" s="254"/>
      <c r="WZV456" s="254"/>
      <c r="WZW456" s="254"/>
      <c r="WZX456" s="254"/>
      <c r="WZY456" s="254"/>
      <c r="WZZ456" s="254"/>
      <c r="XAA456" s="254"/>
      <c r="XAB456" s="254"/>
      <c r="XAC456" s="254"/>
      <c r="XAD456" s="254"/>
      <c r="XAE456" s="254"/>
      <c r="XAF456" s="254"/>
      <c r="XAG456" s="254"/>
      <c r="XAH456" s="254"/>
      <c r="XAI456" s="254"/>
      <c r="XAJ456" s="254"/>
      <c r="XAK456" s="254"/>
      <c r="XAL456" s="254"/>
      <c r="XAM456" s="254"/>
      <c r="XAN456" s="254"/>
      <c r="XAO456" s="254"/>
      <c r="XAP456" s="254"/>
      <c r="XAQ456" s="254"/>
      <c r="XAR456" s="254"/>
      <c r="XAS456" s="254"/>
      <c r="XAT456" s="254"/>
      <c r="XAU456" s="254"/>
      <c r="XAV456" s="254"/>
      <c r="XAW456" s="254"/>
      <c r="XAX456" s="254"/>
      <c r="XAY456" s="254"/>
      <c r="XAZ456" s="254"/>
      <c r="XBA456" s="254"/>
      <c r="XBB456" s="254"/>
      <c r="XBC456" s="254"/>
      <c r="XBD456" s="254"/>
      <c r="XBE456" s="254"/>
      <c r="XBF456" s="254"/>
      <c r="XBG456" s="254"/>
      <c r="XBH456" s="254"/>
      <c r="XBI456" s="254"/>
      <c r="XBJ456" s="254"/>
      <c r="XBK456" s="254"/>
      <c r="XBL456" s="254"/>
      <c r="XBM456" s="254"/>
      <c r="XBN456" s="254"/>
      <c r="XBO456" s="254"/>
      <c r="XBP456" s="254"/>
      <c r="XBQ456" s="254"/>
      <c r="XBR456" s="254"/>
      <c r="XBS456" s="254"/>
      <c r="XBT456" s="254"/>
      <c r="XBU456" s="254"/>
      <c r="XBV456" s="254"/>
      <c r="XBW456" s="254"/>
      <c r="XBX456" s="254"/>
      <c r="XBY456" s="254"/>
      <c r="XBZ456" s="254"/>
      <c r="XCA456" s="254"/>
      <c r="XCB456" s="254"/>
      <c r="XCC456" s="254"/>
      <c r="XCD456" s="254"/>
      <c r="XCE456" s="254"/>
      <c r="XCF456" s="254"/>
      <c r="XCG456" s="254"/>
      <c r="XCH456" s="254"/>
      <c r="XCI456" s="254"/>
      <c r="XCJ456" s="254"/>
      <c r="XCK456" s="254"/>
      <c r="XCL456" s="254"/>
      <c r="XCM456" s="254"/>
      <c r="XCN456" s="254"/>
      <c r="XCO456" s="254"/>
      <c r="XCP456" s="254"/>
      <c r="XCQ456" s="254"/>
      <c r="XCR456" s="254"/>
      <c r="XCS456" s="254"/>
      <c r="XCT456" s="254"/>
      <c r="XCU456" s="254"/>
      <c r="XCV456" s="254"/>
      <c r="XCW456" s="254"/>
      <c r="XCX456" s="254"/>
      <c r="XCY456" s="254"/>
      <c r="XCZ456" s="254"/>
      <c r="XDA456" s="254"/>
      <c r="XDB456" s="254"/>
      <c r="XDC456" s="254"/>
      <c r="XDD456" s="254"/>
      <c r="XDE456" s="254"/>
      <c r="XDF456" s="254"/>
      <c r="XDG456" s="254"/>
      <c r="XDH456" s="254"/>
      <c r="XDI456" s="254"/>
      <c r="XDJ456" s="254"/>
      <c r="XDK456" s="254"/>
      <c r="XDL456" s="254"/>
      <c r="XDM456" s="254"/>
      <c r="XDN456" s="254"/>
      <c r="XDO456" s="254"/>
      <c r="XDP456" s="254"/>
      <c r="XDQ456" s="254"/>
      <c r="XDR456" s="254"/>
      <c r="XDS456" s="254"/>
      <c r="XDT456" s="254"/>
      <c r="XDU456" s="254"/>
      <c r="XDV456" s="254"/>
      <c r="XDW456" s="254"/>
      <c r="XDX456" s="254"/>
      <c r="XDY456" s="254"/>
      <c r="XDZ456" s="254"/>
      <c r="XEA456" s="254"/>
      <c r="XEB456" s="254"/>
      <c r="XEC456" s="254"/>
      <c r="XED456" s="254"/>
      <c r="XEE456" s="254"/>
      <c r="XEF456" s="254"/>
      <c r="XEG456" s="254"/>
      <c r="XEH456" s="254"/>
      <c r="XEI456" s="254"/>
      <c r="XEJ456" s="254"/>
      <c r="XEK456" s="254"/>
      <c r="XEL456" s="254"/>
      <c r="XEM456" s="254"/>
      <c r="XEN456" s="254"/>
      <c r="XEO456" s="254"/>
      <c r="XEP456" s="254"/>
      <c r="XEQ456" s="254"/>
      <c r="XER456" s="254"/>
      <c r="XES456" s="254"/>
      <c r="XET456" s="254"/>
      <c r="XEU456" s="254"/>
      <c r="XEV456" s="254"/>
      <c r="XEW456" s="254"/>
      <c r="XEX456" s="254"/>
      <c r="XEY456" s="254"/>
      <c r="XEZ456" s="254"/>
      <c r="XFA456" s="254"/>
      <c r="XFB456" s="254"/>
      <c r="XFC456" s="254"/>
      <c r="XFD456" s="254"/>
    </row>
    <row r="457" spans="6:31 16148:16384" x14ac:dyDescent="0.25">
      <c r="F457" s="254"/>
      <c r="J457" s="254"/>
      <c r="O457" s="254"/>
      <c r="T457" s="254"/>
      <c r="V457" s="254"/>
      <c r="W457" s="254"/>
      <c r="X457" s="254"/>
      <c r="Y457" s="254"/>
      <c r="Z457" s="254"/>
      <c r="AA457" s="254"/>
      <c r="AB457" s="254"/>
      <c r="AC457" s="254"/>
      <c r="AD457" s="254"/>
      <c r="AE457" s="254"/>
      <c r="WWB457" s="254"/>
      <c r="WWC457" s="254"/>
      <c r="WWD457" s="254"/>
      <c r="WWE457" s="254"/>
      <c r="WWF457" s="254"/>
      <c r="WWG457" s="254"/>
      <c r="WWH457" s="254"/>
      <c r="WWI457" s="254"/>
      <c r="WWJ457" s="254"/>
      <c r="WWK457" s="254"/>
      <c r="WWL457" s="254"/>
      <c r="WWM457" s="254"/>
      <c r="WWN457" s="254"/>
      <c r="WWO457" s="254"/>
      <c r="WWP457" s="254"/>
      <c r="WWQ457" s="254"/>
      <c r="WWR457" s="254"/>
      <c r="WWS457" s="254"/>
      <c r="WWT457" s="254"/>
      <c r="WWU457" s="254"/>
      <c r="WWV457" s="254"/>
      <c r="WWW457" s="254"/>
      <c r="WWX457" s="254"/>
      <c r="WWY457" s="254"/>
      <c r="WWZ457" s="254"/>
      <c r="WXA457" s="254"/>
      <c r="WXB457" s="254"/>
      <c r="WXC457" s="254"/>
      <c r="WXD457" s="254"/>
      <c r="WXE457" s="254"/>
      <c r="WXF457" s="254"/>
      <c r="WXG457" s="254"/>
      <c r="WXH457" s="254"/>
      <c r="WXI457" s="254"/>
      <c r="WXJ457" s="254"/>
      <c r="WXK457" s="254"/>
      <c r="WXL457" s="254"/>
      <c r="WXM457" s="254"/>
      <c r="WXN457" s="254"/>
      <c r="WXO457" s="254"/>
      <c r="WXP457" s="254"/>
      <c r="WXQ457" s="254"/>
      <c r="WXR457" s="254"/>
      <c r="WXS457" s="254"/>
      <c r="WXT457" s="254"/>
      <c r="WXU457" s="254"/>
      <c r="WXV457" s="254"/>
      <c r="WXW457" s="254"/>
      <c r="WXX457" s="254"/>
      <c r="WXY457" s="254"/>
      <c r="WXZ457" s="254"/>
      <c r="WYA457" s="254"/>
      <c r="WYB457" s="254"/>
      <c r="WYC457" s="254"/>
      <c r="WYD457" s="254"/>
      <c r="WYE457" s="254"/>
      <c r="WYF457" s="254"/>
      <c r="WYG457" s="254"/>
      <c r="WYH457" s="254"/>
      <c r="WYI457" s="254"/>
      <c r="WYJ457" s="254"/>
      <c r="WYK457" s="254"/>
      <c r="WYL457" s="254"/>
      <c r="WYM457" s="254"/>
      <c r="WYN457" s="254"/>
      <c r="WYO457" s="254"/>
      <c r="WYP457" s="254"/>
      <c r="WYQ457" s="254"/>
      <c r="WYR457" s="254"/>
      <c r="WYS457" s="254"/>
      <c r="WYT457" s="254"/>
      <c r="WYU457" s="254"/>
      <c r="WYV457" s="254"/>
      <c r="WYW457" s="254"/>
      <c r="WYX457" s="254"/>
      <c r="WYY457" s="254"/>
      <c r="WYZ457" s="254"/>
      <c r="WZA457" s="254"/>
      <c r="WZB457" s="254"/>
      <c r="WZC457" s="254"/>
      <c r="WZD457" s="254"/>
      <c r="WZE457" s="254"/>
      <c r="WZF457" s="254"/>
      <c r="WZG457" s="254"/>
      <c r="WZH457" s="254"/>
      <c r="WZI457" s="254"/>
      <c r="WZJ457" s="254"/>
      <c r="WZK457" s="254"/>
      <c r="WZL457" s="254"/>
      <c r="WZM457" s="254"/>
      <c r="WZN457" s="254"/>
      <c r="WZO457" s="254"/>
      <c r="WZP457" s="254"/>
      <c r="WZQ457" s="254"/>
      <c r="WZR457" s="254"/>
      <c r="WZS457" s="254"/>
      <c r="WZT457" s="254"/>
      <c r="WZU457" s="254"/>
      <c r="WZV457" s="254"/>
      <c r="WZW457" s="254"/>
      <c r="WZX457" s="254"/>
      <c r="WZY457" s="254"/>
      <c r="WZZ457" s="254"/>
      <c r="XAA457" s="254"/>
      <c r="XAB457" s="254"/>
      <c r="XAC457" s="254"/>
      <c r="XAD457" s="254"/>
      <c r="XAE457" s="254"/>
      <c r="XAF457" s="254"/>
      <c r="XAG457" s="254"/>
      <c r="XAH457" s="254"/>
      <c r="XAI457" s="254"/>
      <c r="XAJ457" s="254"/>
      <c r="XAK457" s="254"/>
      <c r="XAL457" s="254"/>
      <c r="XAM457" s="254"/>
      <c r="XAN457" s="254"/>
      <c r="XAO457" s="254"/>
      <c r="XAP457" s="254"/>
      <c r="XAQ457" s="254"/>
      <c r="XAR457" s="254"/>
      <c r="XAS457" s="254"/>
      <c r="XAT457" s="254"/>
      <c r="XAU457" s="254"/>
      <c r="XAV457" s="254"/>
      <c r="XAW457" s="254"/>
      <c r="XAX457" s="254"/>
      <c r="XAY457" s="254"/>
      <c r="XAZ457" s="254"/>
      <c r="XBA457" s="254"/>
      <c r="XBB457" s="254"/>
      <c r="XBC457" s="254"/>
      <c r="XBD457" s="254"/>
      <c r="XBE457" s="254"/>
      <c r="XBF457" s="254"/>
      <c r="XBG457" s="254"/>
      <c r="XBH457" s="254"/>
      <c r="XBI457" s="254"/>
      <c r="XBJ457" s="254"/>
      <c r="XBK457" s="254"/>
      <c r="XBL457" s="254"/>
      <c r="XBM457" s="254"/>
      <c r="XBN457" s="254"/>
      <c r="XBO457" s="254"/>
      <c r="XBP457" s="254"/>
      <c r="XBQ457" s="254"/>
      <c r="XBR457" s="254"/>
      <c r="XBS457" s="254"/>
      <c r="XBT457" s="254"/>
      <c r="XBU457" s="254"/>
      <c r="XBV457" s="254"/>
      <c r="XBW457" s="254"/>
      <c r="XBX457" s="254"/>
      <c r="XBY457" s="254"/>
      <c r="XBZ457" s="254"/>
      <c r="XCA457" s="254"/>
      <c r="XCB457" s="254"/>
      <c r="XCC457" s="254"/>
      <c r="XCD457" s="254"/>
      <c r="XCE457" s="254"/>
      <c r="XCF457" s="254"/>
      <c r="XCG457" s="254"/>
      <c r="XCH457" s="254"/>
      <c r="XCI457" s="254"/>
      <c r="XCJ457" s="254"/>
      <c r="XCK457" s="254"/>
      <c r="XCL457" s="254"/>
      <c r="XCM457" s="254"/>
      <c r="XCN457" s="254"/>
      <c r="XCO457" s="254"/>
      <c r="XCP457" s="254"/>
      <c r="XCQ457" s="254"/>
      <c r="XCR457" s="254"/>
      <c r="XCS457" s="254"/>
      <c r="XCT457" s="254"/>
      <c r="XCU457" s="254"/>
      <c r="XCV457" s="254"/>
      <c r="XCW457" s="254"/>
      <c r="XCX457" s="254"/>
      <c r="XCY457" s="254"/>
      <c r="XCZ457" s="254"/>
      <c r="XDA457" s="254"/>
      <c r="XDB457" s="254"/>
      <c r="XDC457" s="254"/>
      <c r="XDD457" s="254"/>
      <c r="XDE457" s="254"/>
      <c r="XDF457" s="254"/>
      <c r="XDG457" s="254"/>
      <c r="XDH457" s="254"/>
      <c r="XDI457" s="254"/>
      <c r="XDJ457" s="254"/>
      <c r="XDK457" s="254"/>
      <c r="XDL457" s="254"/>
      <c r="XDM457" s="254"/>
      <c r="XDN457" s="254"/>
      <c r="XDO457" s="254"/>
      <c r="XDP457" s="254"/>
      <c r="XDQ457" s="254"/>
      <c r="XDR457" s="254"/>
      <c r="XDS457" s="254"/>
      <c r="XDT457" s="254"/>
      <c r="XDU457" s="254"/>
      <c r="XDV457" s="254"/>
      <c r="XDW457" s="254"/>
      <c r="XDX457" s="254"/>
      <c r="XDY457" s="254"/>
      <c r="XDZ457" s="254"/>
      <c r="XEA457" s="254"/>
      <c r="XEB457" s="254"/>
      <c r="XEC457" s="254"/>
      <c r="XED457" s="254"/>
      <c r="XEE457" s="254"/>
      <c r="XEF457" s="254"/>
      <c r="XEG457" s="254"/>
      <c r="XEH457" s="254"/>
      <c r="XEI457" s="254"/>
      <c r="XEJ457" s="254"/>
      <c r="XEK457" s="254"/>
      <c r="XEL457" s="254"/>
      <c r="XEM457" s="254"/>
      <c r="XEN457" s="254"/>
      <c r="XEO457" s="254"/>
      <c r="XEP457" s="254"/>
      <c r="XEQ457" s="254"/>
      <c r="XER457" s="254"/>
      <c r="XES457" s="254"/>
      <c r="XET457" s="254"/>
      <c r="XEU457" s="254"/>
      <c r="XEV457" s="254"/>
      <c r="XEW457" s="254"/>
      <c r="XEX457" s="254"/>
      <c r="XEY457" s="254"/>
      <c r="XEZ457" s="254"/>
      <c r="XFA457" s="254"/>
      <c r="XFB457" s="254"/>
      <c r="XFC457" s="254"/>
      <c r="XFD457" s="254"/>
    </row>
    <row r="458" spans="6:31 16148:16384" x14ac:dyDescent="0.25">
      <c r="F458" s="254"/>
      <c r="J458" s="254"/>
      <c r="O458" s="254"/>
      <c r="T458" s="254"/>
      <c r="V458" s="254"/>
      <c r="W458" s="254"/>
      <c r="X458" s="254"/>
      <c r="Y458" s="254"/>
      <c r="Z458" s="254"/>
      <c r="AA458" s="254"/>
      <c r="AB458" s="254"/>
      <c r="AC458" s="254"/>
      <c r="AD458" s="254"/>
      <c r="AE458" s="254"/>
      <c r="WWB458" s="254"/>
      <c r="WWC458" s="254"/>
      <c r="WWD458" s="254"/>
      <c r="WWE458" s="254"/>
      <c r="WWF458" s="254"/>
      <c r="WWG458" s="254"/>
      <c r="WWH458" s="254"/>
      <c r="WWI458" s="254"/>
      <c r="WWJ458" s="254"/>
      <c r="WWK458" s="254"/>
      <c r="WWL458" s="254"/>
      <c r="WWM458" s="254"/>
      <c r="WWN458" s="254"/>
      <c r="WWO458" s="254"/>
      <c r="WWP458" s="254"/>
      <c r="WWQ458" s="254"/>
      <c r="WWR458" s="254"/>
      <c r="WWS458" s="254"/>
      <c r="WWT458" s="254"/>
      <c r="WWU458" s="254"/>
      <c r="WWV458" s="254"/>
      <c r="WWW458" s="254"/>
      <c r="WWX458" s="254"/>
      <c r="WWY458" s="254"/>
      <c r="WWZ458" s="254"/>
      <c r="WXA458" s="254"/>
      <c r="WXB458" s="254"/>
      <c r="WXC458" s="254"/>
      <c r="WXD458" s="254"/>
      <c r="WXE458" s="254"/>
      <c r="WXF458" s="254"/>
      <c r="WXG458" s="254"/>
      <c r="WXH458" s="254"/>
      <c r="WXI458" s="254"/>
      <c r="WXJ458" s="254"/>
      <c r="WXK458" s="254"/>
      <c r="WXL458" s="254"/>
      <c r="WXM458" s="254"/>
      <c r="WXN458" s="254"/>
      <c r="WXO458" s="254"/>
      <c r="WXP458" s="254"/>
      <c r="WXQ458" s="254"/>
      <c r="WXR458" s="254"/>
      <c r="WXS458" s="254"/>
      <c r="WXT458" s="254"/>
      <c r="WXU458" s="254"/>
      <c r="WXV458" s="254"/>
      <c r="WXW458" s="254"/>
      <c r="WXX458" s="254"/>
      <c r="WXY458" s="254"/>
      <c r="WXZ458" s="254"/>
      <c r="WYA458" s="254"/>
      <c r="WYB458" s="254"/>
      <c r="WYC458" s="254"/>
      <c r="WYD458" s="254"/>
      <c r="WYE458" s="254"/>
      <c r="WYF458" s="254"/>
      <c r="WYG458" s="254"/>
      <c r="WYH458" s="254"/>
      <c r="WYI458" s="254"/>
      <c r="WYJ458" s="254"/>
      <c r="WYK458" s="254"/>
      <c r="WYL458" s="254"/>
      <c r="WYM458" s="254"/>
      <c r="WYN458" s="254"/>
      <c r="WYO458" s="254"/>
      <c r="WYP458" s="254"/>
      <c r="WYQ458" s="254"/>
      <c r="WYR458" s="254"/>
      <c r="WYS458" s="254"/>
      <c r="WYT458" s="254"/>
      <c r="WYU458" s="254"/>
      <c r="WYV458" s="254"/>
      <c r="WYW458" s="254"/>
      <c r="WYX458" s="254"/>
      <c r="WYY458" s="254"/>
      <c r="WYZ458" s="254"/>
      <c r="WZA458" s="254"/>
      <c r="WZB458" s="254"/>
      <c r="WZC458" s="254"/>
      <c r="WZD458" s="254"/>
      <c r="WZE458" s="254"/>
      <c r="WZF458" s="254"/>
      <c r="WZG458" s="254"/>
      <c r="WZH458" s="254"/>
      <c r="WZI458" s="254"/>
      <c r="WZJ458" s="254"/>
      <c r="WZK458" s="254"/>
      <c r="WZL458" s="254"/>
      <c r="WZM458" s="254"/>
      <c r="WZN458" s="254"/>
      <c r="WZO458" s="254"/>
      <c r="WZP458" s="254"/>
      <c r="WZQ458" s="254"/>
      <c r="WZR458" s="254"/>
      <c r="WZS458" s="254"/>
      <c r="WZT458" s="254"/>
      <c r="WZU458" s="254"/>
      <c r="WZV458" s="254"/>
      <c r="WZW458" s="254"/>
      <c r="WZX458" s="254"/>
      <c r="WZY458" s="254"/>
      <c r="WZZ458" s="254"/>
      <c r="XAA458" s="254"/>
      <c r="XAB458" s="254"/>
      <c r="XAC458" s="254"/>
      <c r="XAD458" s="254"/>
      <c r="XAE458" s="254"/>
      <c r="XAF458" s="254"/>
      <c r="XAG458" s="254"/>
      <c r="XAH458" s="254"/>
      <c r="XAI458" s="254"/>
      <c r="XAJ458" s="254"/>
      <c r="XAK458" s="254"/>
      <c r="XAL458" s="254"/>
      <c r="XAM458" s="254"/>
      <c r="XAN458" s="254"/>
      <c r="XAO458" s="254"/>
      <c r="XAP458" s="254"/>
      <c r="XAQ458" s="254"/>
      <c r="XAR458" s="254"/>
      <c r="XAS458" s="254"/>
      <c r="XAT458" s="254"/>
      <c r="XAU458" s="254"/>
      <c r="XAV458" s="254"/>
      <c r="XAW458" s="254"/>
      <c r="XAX458" s="254"/>
      <c r="XAY458" s="254"/>
      <c r="XAZ458" s="254"/>
      <c r="XBA458" s="254"/>
      <c r="XBB458" s="254"/>
      <c r="XBC458" s="254"/>
      <c r="XBD458" s="254"/>
      <c r="XBE458" s="254"/>
      <c r="XBF458" s="254"/>
      <c r="XBG458" s="254"/>
      <c r="XBH458" s="254"/>
      <c r="XBI458" s="254"/>
      <c r="XBJ458" s="254"/>
      <c r="XBK458" s="254"/>
      <c r="XBL458" s="254"/>
      <c r="XBM458" s="254"/>
      <c r="XBN458" s="254"/>
      <c r="XBO458" s="254"/>
      <c r="XBP458" s="254"/>
      <c r="XBQ458" s="254"/>
      <c r="XBR458" s="254"/>
      <c r="XBS458" s="254"/>
      <c r="XBT458" s="254"/>
      <c r="XBU458" s="254"/>
      <c r="XBV458" s="254"/>
      <c r="XBW458" s="254"/>
      <c r="XBX458" s="254"/>
      <c r="XBY458" s="254"/>
      <c r="XBZ458" s="254"/>
      <c r="XCA458" s="254"/>
      <c r="XCB458" s="254"/>
      <c r="XCC458" s="254"/>
      <c r="XCD458" s="254"/>
      <c r="XCE458" s="254"/>
      <c r="XCF458" s="254"/>
      <c r="XCG458" s="254"/>
      <c r="XCH458" s="254"/>
      <c r="XCI458" s="254"/>
      <c r="XCJ458" s="254"/>
      <c r="XCK458" s="254"/>
      <c r="XCL458" s="254"/>
      <c r="XCM458" s="254"/>
      <c r="XCN458" s="254"/>
      <c r="XCO458" s="254"/>
      <c r="XCP458" s="254"/>
      <c r="XCQ458" s="254"/>
      <c r="XCR458" s="254"/>
      <c r="XCS458" s="254"/>
      <c r="XCT458" s="254"/>
      <c r="XCU458" s="254"/>
      <c r="XCV458" s="254"/>
      <c r="XCW458" s="254"/>
      <c r="XCX458" s="254"/>
      <c r="XCY458" s="254"/>
      <c r="XCZ458" s="254"/>
      <c r="XDA458" s="254"/>
      <c r="XDB458" s="254"/>
      <c r="XDC458" s="254"/>
      <c r="XDD458" s="254"/>
      <c r="XDE458" s="254"/>
      <c r="XDF458" s="254"/>
      <c r="XDG458" s="254"/>
      <c r="XDH458" s="254"/>
      <c r="XDI458" s="254"/>
      <c r="XDJ458" s="254"/>
      <c r="XDK458" s="254"/>
      <c r="XDL458" s="254"/>
      <c r="XDM458" s="254"/>
      <c r="XDN458" s="254"/>
      <c r="XDO458" s="254"/>
      <c r="XDP458" s="254"/>
      <c r="XDQ458" s="254"/>
      <c r="XDR458" s="254"/>
      <c r="XDS458" s="254"/>
      <c r="XDT458" s="254"/>
      <c r="XDU458" s="254"/>
      <c r="XDV458" s="254"/>
      <c r="XDW458" s="254"/>
      <c r="XDX458" s="254"/>
      <c r="XDY458" s="254"/>
      <c r="XDZ458" s="254"/>
      <c r="XEA458" s="254"/>
      <c r="XEB458" s="254"/>
      <c r="XEC458" s="254"/>
      <c r="XED458" s="254"/>
      <c r="XEE458" s="254"/>
      <c r="XEF458" s="254"/>
      <c r="XEG458" s="254"/>
      <c r="XEH458" s="254"/>
      <c r="XEI458" s="254"/>
      <c r="XEJ458" s="254"/>
      <c r="XEK458" s="254"/>
      <c r="XEL458" s="254"/>
      <c r="XEM458" s="254"/>
      <c r="XEN458" s="254"/>
      <c r="XEO458" s="254"/>
      <c r="XEP458" s="254"/>
      <c r="XEQ458" s="254"/>
      <c r="XER458" s="254"/>
      <c r="XES458" s="254"/>
      <c r="XET458" s="254"/>
      <c r="XEU458" s="254"/>
      <c r="XEV458" s="254"/>
      <c r="XEW458" s="254"/>
      <c r="XEX458" s="254"/>
      <c r="XEY458" s="254"/>
      <c r="XEZ458" s="254"/>
      <c r="XFA458" s="254"/>
      <c r="XFB458" s="254"/>
      <c r="XFC458" s="254"/>
      <c r="XFD458" s="254"/>
    </row>
    <row r="459" spans="6:31 16148:16384" x14ac:dyDescent="0.25">
      <c r="F459" s="254"/>
      <c r="J459" s="254"/>
      <c r="O459" s="254"/>
      <c r="T459" s="254"/>
      <c r="V459" s="254"/>
      <c r="W459" s="254"/>
      <c r="X459" s="254"/>
      <c r="Y459" s="254"/>
      <c r="Z459" s="254"/>
      <c r="AA459" s="254"/>
      <c r="AB459" s="254"/>
      <c r="AC459" s="254"/>
      <c r="AD459" s="254"/>
      <c r="AE459" s="254"/>
      <c r="WWB459" s="254"/>
      <c r="WWC459" s="254"/>
      <c r="WWD459" s="254"/>
      <c r="WWE459" s="254"/>
      <c r="WWF459" s="254"/>
      <c r="WWG459" s="254"/>
      <c r="WWH459" s="254"/>
      <c r="WWI459" s="254"/>
      <c r="WWJ459" s="254"/>
      <c r="WWK459" s="254"/>
      <c r="WWL459" s="254"/>
      <c r="WWM459" s="254"/>
      <c r="WWN459" s="254"/>
      <c r="WWO459" s="254"/>
      <c r="WWP459" s="254"/>
      <c r="WWQ459" s="254"/>
      <c r="WWR459" s="254"/>
      <c r="WWS459" s="254"/>
      <c r="WWT459" s="254"/>
      <c r="WWU459" s="254"/>
      <c r="WWV459" s="254"/>
      <c r="WWW459" s="254"/>
      <c r="WWX459" s="254"/>
      <c r="WWY459" s="254"/>
      <c r="WWZ459" s="254"/>
      <c r="WXA459" s="254"/>
      <c r="WXB459" s="254"/>
      <c r="WXC459" s="254"/>
      <c r="WXD459" s="254"/>
      <c r="WXE459" s="254"/>
      <c r="WXF459" s="254"/>
      <c r="WXG459" s="254"/>
      <c r="WXH459" s="254"/>
      <c r="WXI459" s="254"/>
      <c r="WXJ459" s="254"/>
      <c r="WXK459" s="254"/>
      <c r="WXL459" s="254"/>
      <c r="WXM459" s="254"/>
      <c r="WXN459" s="254"/>
      <c r="WXO459" s="254"/>
      <c r="WXP459" s="254"/>
      <c r="WXQ459" s="254"/>
      <c r="WXR459" s="254"/>
      <c r="WXS459" s="254"/>
      <c r="WXT459" s="254"/>
      <c r="WXU459" s="254"/>
      <c r="WXV459" s="254"/>
      <c r="WXW459" s="254"/>
      <c r="WXX459" s="254"/>
      <c r="WXY459" s="254"/>
      <c r="WXZ459" s="254"/>
      <c r="WYA459" s="254"/>
      <c r="WYB459" s="254"/>
      <c r="WYC459" s="254"/>
      <c r="WYD459" s="254"/>
      <c r="WYE459" s="254"/>
      <c r="WYF459" s="254"/>
      <c r="WYG459" s="254"/>
      <c r="WYH459" s="254"/>
      <c r="WYI459" s="254"/>
      <c r="WYJ459" s="254"/>
      <c r="WYK459" s="254"/>
      <c r="WYL459" s="254"/>
      <c r="WYM459" s="254"/>
      <c r="WYN459" s="254"/>
      <c r="WYO459" s="254"/>
      <c r="WYP459" s="254"/>
      <c r="WYQ459" s="254"/>
      <c r="WYR459" s="254"/>
      <c r="WYS459" s="254"/>
      <c r="WYT459" s="254"/>
      <c r="WYU459" s="254"/>
      <c r="WYV459" s="254"/>
      <c r="WYW459" s="254"/>
      <c r="WYX459" s="254"/>
      <c r="WYY459" s="254"/>
      <c r="WYZ459" s="254"/>
      <c r="WZA459" s="254"/>
      <c r="WZB459" s="254"/>
      <c r="WZC459" s="254"/>
      <c r="WZD459" s="254"/>
      <c r="WZE459" s="254"/>
      <c r="WZF459" s="254"/>
      <c r="WZG459" s="254"/>
      <c r="WZH459" s="254"/>
      <c r="WZI459" s="254"/>
      <c r="WZJ459" s="254"/>
      <c r="WZK459" s="254"/>
      <c r="WZL459" s="254"/>
      <c r="WZM459" s="254"/>
      <c r="WZN459" s="254"/>
      <c r="WZO459" s="254"/>
      <c r="WZP459" s="254"/>
      <c r="WZQ459" s="254"/>
      <c r="WZR459" s="254"/>
      <c r="WZS459" s="254"/>
      <c r="WZT459" s="254"/>
      <c r="WZU459" s="254"/>
      <c r="WZV459" s="254"/>
      <c r="WZW459" s="254"/>
      <c r="WZX459" s="254"/>
      <c r="WZY459" s="254"/>
      <c r="WZZ459" s="254"/>
      <c r="XAA459" s="254"/>
      <c r="XAB459" s="254"/>
      <c r="XAC459" s="254"/>
      <c r="XAD459" s="254"/>
      <c r="XAE459" s="254"/>
      <c r="XAF459" s="254"/>
      <c r="XAG459" s="254"/>
      <c r="XAH459" s="254"/>
      <c r="XAI459" s="254"/>
      <c r="XAJ459" s="254"/>
      <c r="XAK459" s="254"/>
      <c r="XAL459" s="254"/>
      <c r="XAM459" s="254"/>
      <c r="XAN459" s="254"/>
      <c r="XAO459" s="254"/>
      <c r="XAP459" s="254"/>
      <c r="XAQ459" s="254"/>
      <c r="XAR459" s="254"/>
      <c r="XAS459" s="254"/>
      <c r="XAT459" s="254"/>
      <c r="XAU459" s="254"/>
      <c r="XAV459" s="254"/>
      <c r="XAW459" s="254"/>
      <c r="XAX459" s="254"/>
      <c r="XAY459" s="254"/>
      <c r="XAZ459" s="254"/>
      <c r="XBA459" s="254"/>
      <c r="XBB459" s="254"/>
      <c r="XBC459" s="254"/>
      <c r="XBD459" s="254"/>
      <c r="XBE459" s="254"/>
      <c r="XBF459" s="254"/>
      <c r="XBG459" s="254"/>
      <c r="XBH459" s="254"/>
      <c r="XBI459" s="254"/>
      <c r="XBJ459" s="254"/>
      <c r="XBK459" s="254"/>
      <c r="XBL459" s="254"/>
      <c r="XBM459" s="254"/>
      <c r="XBN459" s="254"/>
      <c r="XBO459" s="254"/>
      <c r="XBP459" s="254"/>
      <c r="XBQ459" s="254"/>
      <c r="XBR459" s="254"/>
      <c r="XBS459" s="254"/>
      <c r="XBT459" s="254"/>
      <c r="XBU459" s="254"/>
      <c r="XBV459" s="254"/>
      <c r="XBW459" s="254"/>
      <c r="XBX459" s="254"/>
      <c r="XBY459" s="254"/>
      <c r="XBZ459" s="254"/>
      <c r="XCA459" s="254"/>
      <c r="XCB459" s="254"/>
      <c r="XCC459" s="254"/>
      <c r="XCD459" s="254"/>
      <c r="XCE459" s="254"/>
      <c r="XCF459" s="254"/>
      <c r="XCG459" s="254"/>
      <c r="XCH459" s="254"/>
      <c r="XCI459" s="254"/>
      <c r="XCJ459" s="254"/>
      <c r="XCK459" s="254"/>
      <c r="XCL459" s="254"/>
      <c r="XCM459" s="254"/>
      <c r="XCN459" s="254"/>
      <c r="XCO459" s="254"/>
      <c r="XCP459" s="254"/>
      <c r="XCQ459" s="254"/>
      <c r="XCR459" s="254"/>
      <c r="XCS459" s="254"/>
      <c r="XCT459" s="254"/>
      <c r="XCU459" s="254"/>
      <c r="XCV459" s="254"/>
      <c r="XCW459" s="254"/>
      <c r="XCX459" s="254"/>
      <c r="XCY459" s="254"/>
      <c r="XCZ459" s="254"/>
      <c r="XDA459" s="254"/>
      <c r="XDB459" s="254"/>
      <c r="XDC459" s="254"/>
      <c r="XDD459" s="254"/>
      <c r="XDE459" s="254"/>
      <c r="XDF459" s="254"/>
      <c r="XDG459" s="254"/>
      <c r="XDH459" s="254"/>
      <c r="XDI459" s="254"/>
      <c r="XDJ459" s="254"/>
      <c r="XDK459" s="254"/>
      <c r="XDL459" s="254"/>
      <c r="XDM459" s="254"/>
      <c r="XDN459" s="254"/>
      <c r="XDO459" s="254"/>
      <c r="XDP459" s="254"/>
      <c r="XDQ459" s="254"/>
      <c r="XDR459" s="254"/>
      <c r="XDS459" s="254"/>
      <c r="XDT459" s="254"/>
      <c r="XDU459" s="254"/>
      <c r="XDV459" s="254"/>
      <c r="XDW459" s="254"/>
      <c r="XDX459" s="254"/>
      <c r="XDY459" s="254"/>
      <c r="XDZ459" s="254"/>
      <c r="XEA459" s="254"/>
      <c r="XEB459" s="254"/>
      <c r="XEC459" s="254"/>
      <c r="XED459" s="254"/>
      <c r="XEE459" s="254"/>
      <c r="XEF459" s="254"/>
      <c r="XEG459" s="254"/>
      <c r="XEH459" s="254"/>
      <c r="XEI459" s="254"/>
      <c r="XEJ459" s="254"/>
      <c r="XEK459" s="254"/>
      <c r="XEL459" s="254"/>
      <c r="XEM459" s="254"/>
      <c r="XEN459" s="254"/>
      <c r="XEO459" s="254"/>
      <c r="XEP459" s="254"/>
      <c r="XEQ459" s="254"/>
      <c r="XER459" s="254"/>
      <c r="XES459" s="254"/>
      <c r="XET459" s="254"/>
      <c r="XEU459" s="254"/>
      <c r="XEV459" s="254"/>
      <c r="XEW459" s="254"/>
      <c r="XEX459" s="254"/>
      <c r="XEY459" s="254"/>
      <c r="XEZ459" s="254"/>
      <c r="XFA459" s="254"/>
      <c r="XFB459" s="254"/>
      <c r="XFC459" s="254"/>
      <c r="XFD459" s="254"/>
    </row>
    <row r="460" spans="6:31 16148:16384" x14ac:dyDescent="0.25">
      <c r="F460" s="254"/>
      <c r="J460" s="254"/>
      <c r="O460" s="254"/>
      <c r="T460" s="254"/>
      <c r="V460" s="254"/>
      <c r="W460" s="254"/>
      <c r="X460" s="254"/>
      <c r="Y460" s="254"/>
      <c r="Z460" s="254"/>
      <c r="AA460" s="254"/>
      <c r="AB460" s="254"/>
      <c r="AC460" s="254"/>
      <c r="AD460" s="254"/>
      <c r="AE460" s="254"/>
      <c r="WWB460" s="254"/>
      <c r="WWC460" s="254"/>
      <c r="WWD460" s="254"/>
      <c r="WWE460" s="254"/>
      <c r="WWF460" s="254"/>
      <c r="WWG460" s="254"/>
      <c r="WWH460" s="254"/>
      <c r="WWI460" s="254"/>
      <c r="WWJ460" s="254"/>
      <c r="WWK460" s="254"/>
      <c r="WWL460" s="254"/>
      <c r="WWM460" s="254"/>
      <c r="WWN460" s="254"/>
      <c r="WWO460" s="254"/>
      <c r="WWP460" s="254"/>
      <c r="WWQ460" s="254"/>
      <c r="WWR460" s="254"/>
      <c r="WWS460" s="254"/>
      <c r="WWT460" s="254"/>
      <c r="WWU460" s="254"/>
      <c r="WWV460" s="254"/>
      <c r="WWW460" s="254"/>
      <c r="WWX460" s="254"/>
      <c r="WWY460" s="254"/>
      <c r="WWZ460" s="254"/>
      <c r="WXA460" s="254"/>
      <c r="WXB460" s="254"/>
      <c r="WXC460" s="254"/>
      <c r="WXD460" s="254"/>
      <c r="WXE460" s="254"/>
      <c r="WXF460" s="254"/>
      <c r="WXG460" s="254"/>
      <c r="WXH460" s="254"/>
      <c r="WXI460" s="254"/>
      <c r="WXJ460" s="254"/>
      <c r="WXK460" s="254"/>
      <c r="WXL460" s="254"/>
      <c r="WXM460" s="254"/>
      <c r="WXN460" s="254"/>
      <c r="WXO460" s="254"/>
      <c r="WXP460" s="254"/>
      <c r="WXQ460" s="254"/>
      <c r="WXR460" s="254"/>
      <c r="WXS460" s="254"/>
      <c r="WXT460" s="254"/>
      <c r="WXU460" s="254"/>
      <c r="WXV460" s="254"/>
      <c r="WXW460" s="254"/>
      <c r="WXX460" s="254"/>
      <c r="WXY460" s="254"/>
      <c r="WXZ460" s="254"/>
      <c r="WYA460" s="254"/>
      <c r="WYB460" s="254"/>
      <c r="WYC460" s="254"/>
      <c r="WYD460" s="254"/>
      <c r="WYE460" s="254"/>
      <c r="WYF460" s="254"/>
      <c r="WYG460" s="254"/>
      <c r="WYH460" s="254"/>
      <c r="WYI460" s="254"/>
      <c r="WYJ460" s="254"/>
      <c r="WYK460" s="254"/>
      <c r="WYL460" s="254"/>
      <c r="WYM460" s="254"/>
      <c r="WYN460" s="254"/>
      <c r="WYO460" s="254"/>
      <c r="WYP460" s="254"/>
      <c r="WYQ460" s="254"/>
      <c r="WYR460" s="254"/>
      <c r="WYS460" s="254"/>
      <c r="WYT460" s="254"/>
      <c r="WYU460" s="254"/>
      <c r="WYV460" s="254"/>
      <c r="WYW460" s="254"/>
      <c r="WYX460" s="254"/>
      <c r="WYY460" s="254"/>
      <c r="WYZ460" s="254"/>
      <c r="WZA460" s="254"/>
      <c r="WZB460" s="254"/>
      <c r="WZC460" s="254"/>
      <c r="WZD460" s="254"/>
      <c r="WZE460" s="254"/>
      <c r="WZF460" s="254"/>
      <c r="WZG460" s="254"/>
      <c r="WZH460" s="254"/>
      <c r="WZI460" s="254"/>
      <c r="WZJ460" s="254"/>
      <c r="WZK460" s="254"/>
      <c r="WZL460" s="254"/>
      <c r="WZM460" s="254"/>
      <c r="WZN460" s="254"/>
      <c r="WZO460" s="254"/>
      <c r="WZP460" s="254"/>
      <c r="WZQ460" s="254"/>
      <c r="WZR460" s="254"/>
      <c r="WZS460" s="254"/>
      <c r="WZT460" s="254"/>
      <c r="WZU460" s="254"/>
      <c r="WZV460" s="254"/>
      <c r="WZW460" s="254"/>
      <c r="WZX460" s="254"/>
      <c r="WZY460" s="254"/>
      <c r="WZZ460" s="254"/>
      <c r="XAA460" s="254"/>
      <c r="XAB460" s="254"/>
      <c r="XAC460" s="254"/>
      <c r="XAD460" s="254"/>
      <c r="XAE460" s="254"/>
      <c r="XAF460" s="254"/>
      <c r="XAG460" s="254"/>
      <c r="XAH460" s="254"/>
      <c r="XAI460" s="254"/>
      <c r="XAJ460" s="254"/>
      <c r="XAK460" s="254"/>
      <c r="XAL460" s="254"/>
      <c r="XAM460" s="254"/>
      <c r="XAN460" s="254"/>
      <c r="XAO460" s="254"/>
      <c r="XAP460" s="254"/>
      <c r="XAQ460" s="254"/>
      <c r="XAR460" s="254"/>
      <c r="XAS460" s="254"/>
      <c r="XAT460" s="254"/>
      <c r="XAU460" s="254"/>
      <c r="XAV460" s="254"/>
      <c r="XAW460" s="254"/>
      <c r="XAX460" s="254"/>
      <c r="XAY460" s="254"/>
      <c r="XAZ460" s="254"/>
      <c r="XBA460" s="254"/>
      <c r="XBB460" s="254"/>
      <c r="XBC460" s="254"/>
      <c r="XBD460" s="254"/>
      <c r="XBE460" s="254"/>
      <c r="XBF460" s="254"/>
      <c r="XBG460" s="254"/>
      <c r="XBH460" s="254"/>
      <c r="XBI460" s="254"/>
      <c r="XBJ460" s="254"/>
      <c r="XBK460" s="254"/>
      <c r="XBL460" s="254"/>
      <c r="XBM460" s="254"/>
      <c r="XBN460" s="254"/>
      <c r="XBO460" s="254"/>
      <c r="XBP460" s="254"/>
      <c r="XBQ460" s="254"/>
      <c r="XBR460" s="254"/>
      <c r="XBS460" s="254"/>
      <c r="XBT460" s="254"/>
      <c r="XBU460" s="254"/>
      <c r="XBV460" s="254"/>
      <c r="XBW460" s="254"/>
      <c r="XBX460" s="254"/>
      <c r="XBY460" s="254"/>
      <c r="XBZ460" s="254"/>
      <c r="XCA460" s="254"/>
      <c r="XCB460" s="254"/>
      <c r="XCC460" s="254"/>
      <c r="XCD460" s="254"/>
      <c r="XCE460" s="254"/>
      <c r="XCF460" s="254"/>
      <c r="XCG460" s="254"/>
      <c r="XCH460" s="254"/>
      <c r="XCI460" s="254"/>
      <c r="XCJ460" s="254"/>
      <c r="XCK460" s="254"/>
      <c r="XCL460" s="254"/>
      <c r="XCM460" s="254"/>
      <c r="XCN460" s="254"/>
      <c r="XCO460" s="254"/>
      <c r="XCP460" s="254"/>
      <c r="XCQ460" s="254"/>
      <c r="XCR460" s="254"/>
      <c r="XCS460" s="254"/>
      <c r="XCT460" s="254"/>
      <c r="XCU460" s="254"/>
      <c r="XCV460" s="254"/>
      <c r="XCW460" s="254"/>
      <c r="XCX460" s="254"/>
      <c r="XCY460" s="254"/>
      <c r="XCZ460" s="254"/>
      <c r="XDA460" s="254"/>
      <c r="XDB460" s="254"/>
      <c r="XDC460" s="254"/>
      <c r="XDD460" s="254"/>
      <c r="XDE460" s="254"/>
      <c r="XDF460" s="254"/>
      <c r="XDG460" s="254"/>
      <c r="XDH460" s="254"/>
      <c r="XDI460" s="254"/>
      <c r="XDJ460" s="254"/>
      <c r="XDK460" s="254"/>
      <c r="XDL460" s="254"/>
      <c r="XDM460" s="254"/>
      <c r="XDN460" s="254"/>
      <c r="XDO460" s="254"/>
      <c r="XDP460" s="254"/>
      <c r="XDQ460" s="254"/>
      <c r="XDR460" s="254"/>
      <c r="XDS460" s="254"/>
      <c r="XDT460" s="254"/>
      <c r="XDU460" s="254"/>
      <c r="XDV460" s="254"/>
      <c r="XDW460" s="254"/>
      <c r="XDX460" s="254"/>
      <c r="XDY460" s="254"/>
      <c r="XDZ460" s="254"/>
      <c r="XEA460" s="254"/>
      <c r="XEB460" s="254"/>
      <c r="XEC460" s="254"/>
      <c r="XED460" s="254"/>
      <c r="XEE460" s="254"/>
      <c r="XEF460" s="254"/>
      <c r="XEG460" s="254"/>
      <c r="XEH460" s="254"/>
      <c r="XEI460" s="254"/>
      <c r="XEJ460" s="254"/>
      <c r="XEK460" s="254"/>
      <c r="XEL460" s="254"/>
      <c r="XEM460" s="254"/>
      <c r="XEN460" s="254"/>
      <c r="XEO460" s="254"/>
      <c r="XEP460" s="254"/>
      <c r="XEQ460" s="254"/>
      <c r="XER460" s="254"/>
      <c r="XES460" s="254"/>
      <c r="XET460" s="254"/>
      <c r="XEU460" s="254"/>
      <c r="XEV460" s="254"/>
      <c r="XEW460" s="254"/>
      <c r="XEX460" s="254"/>
      <c r="XEY460" s="254"/>
      <c r="XEZ460" s="254"/>
      <c r="XFA460" s="254"/>
      <c r="XFB460" s="254"/>
      <c r="XFC460" s="254"/>
      <c r="XFD460" s="254"/>
    </row>
    <row r="461" spans="6:31 16148:16384" x14ac:dyDescent="0.25">
      <c r="F461" s="254"/>
      <c r="J461" s="254"/>
      <c r="O461" s="254"/>
      <c r="T461" s="254"/>
      <c r="V461" s="254"/>
      <c r="W461" s="254"/>
      <c r="X461" s="254"/>
      <c r="Y461" s="254"/>
      <c r="Z461" s="254"/>
      <c r="AA461" s="254"/>
      <c r="AB461" s="254"/>
      <c r="AC461" s="254"/>
      <c r="AD461" s="254"/>
      <c r="AE461" s="254"/>
      <c r="WWB461" s="254"/>
      <c r="WWC461" s="254"/>
      <c r="WWD461" s="254"/>
      <c r="WWE461" s="254"/>
      <c r="WWF461" s="254"/>
      <c r="WWG461" s="254"/>
      <c r="WWH461" s="254"/>
      <c r="WWI461" s="254"/>
      <c r="WWJ461" s="254"/>
      <c r="WWK461" s="254"/>
      <c r="WWL461" s="254"/>
      <c r="WWM461" s="254"/>
      <c r="WWN461" s="254"/>
      <c r="WWO461" s="254"/>
      <c r="WWP461" s="254"/>
      <c r="WWQ461" s="254"/>
      <c r="WWR461" s="254"/>
      <c r="WWS461" s="254"/>
      <c r="WWT461" s="254"/>
      <c r="WWU461" s="254"/>
      <c r="WWV461" s="254"/>
      <c r="WWW461" s="254"/>
      <c r="WWX461" s="254"/>
      <c r="WWY461" s="254"/>
      <c r="WWZ461" s="254"/>
      <c r="WXA461" s="254"/>
      <c r="WXB461" s="254"/>
      <c r="WXC461" s="254"/>
      <c r="WXD461" s="254"/>
      <c r="WXE461" s="254"/>
      <c r="WXF461" s="254"/>
      <c r="WXG461" s="254"/>
      <c r="WXH461" s="254"/>
      <c r="WXI461" s="254"/>
      <c r="WXJ461" s="254"/>
      <c r="WXK461" s="254"/>
      <c r="WXL461" s="254"/>
      <c r="WXM461" s="254"/>
      <c r="WXN461" s="254"/>
      <c r="WXO461" s="254"/>
      <c r="WXP461" s="254"/>
      <c r="WXQ461" s="254"/>
      <c r="WXR461" s="254"/>
      <c r="WXS461" s="254"/>
      <c r="WXT461" s="254"/>
      <c r="WXU461" s="254"/>
      <c r="WXV461" s="254"/>
      <c r="WXW461" s="254"/>
      <c r="WXX461" s="254"/>
      <c r="WXY461" s="254"/>
      <c r="WXZ461" s="254"/>
      <c r="WYA461" s="254"/>
      <c r="WYB461" s="254"/>
      <c r="WYC461" s="254"/>
      <c r="WYD461" s="254"/>
      <c r="WYE461" s="254"/>
      <c r="WYF461" s="254"/>
      <c r="WYG461" s="254"/>
      <c r="WYH461" s="254"/>
      <c r="WYI461" s="254"/>
      <c r="WYJ461" s="254"/>
      <c r="WYK461" s="254"/>
      <c r="WYL461" s="254"/>
      <c r="WYM461" s="254"/>
      <c r="WYN461" s="254"/>
      <c r="WYO461" s="254"/>
      <c r="WYP461" s="254"/>
      <c r="WYQ461" s="254"/>
      <c r="WYR461" s="254"/>
      <c r="WYS461" s="254"/>
      <c r="WYT461" s="254"/>
      <c r="WYU461" s="254"/>
      <c r="WYV461" s="254"/>
      <c r="WYW461" s="254"/>
      <c r="WYX461" s="254"/>
      <c r="WYY461" s="254"/>
      <c r="WYZ461" s="254"/>
      <c r="WZA461" s="254"/>
      <c r="WZB461" s="254"/>
      <c r="WZC461" s="254"/>
      <c r="WZD461" s="254"/>
      <c r="WZE461" s="254"/>
      <c r="WZF461" s="254"/>
      <c r="WZG461" s="254"/>
      <c r="WZH461" s="254"/>
      <c r="WZI461" s="254"/>
      <c r="WZJ461" s="254"/>
      <c r="WZK461" s="254"/>
      <c r="WZL461" s="254"/>
      <c r="WZM461" s="254"/>
      <c r="WZN461" s="254"/>
      <c r="WZO461" s="254"/>
      <c r="WZP461" s="254"/>
      <c r="WZQ461" s="254"/>
      <c r="WZR461" s="254"/>
      <c r="WZS461" s="254"/>
      <c r="WZT461" s="254"/>
      <c r="WZU461" s="254"/>
      <c r="WZV461" s="254"/>
      <c r="WZW461" s="254"/>
      <c r="WZX461" s="254"/>
      <c r="WZY461" s="254"/>
      <c r="WZZ461" s="254"/>
      <c r="XAA461" s="254"/>
      <c r="XAB461" s="254"/>
      <c r="XAC461" s="254"/>
      <c r="XAD461" s="254"/>
      <c r="XAE461" s="254"/>
      <c r="XAF461" s="254"/>
      <c r="XAG461" s="254"/>
      <c r="XAH461" s="254"/>
      <c r="XAI461" s="254"/>
      <c r="XAJ461" s="254"/>
      <c r="XAK461" s="254"/>
      <c r="XAL461" s="254"/>
      <c r="XAM461" s="254"/>
      <c r="XAN461" s="254"/>
      <c r="XAO461" s="254"/>
      <c r="XAP461" s="254"/>
      <c r="XAQ461" s="254"/>
      <c r="XAR461" s="254"/>
      <c r="XAS461" s="254"/>
      <c r="XAT461" s="254"/>
      <c r="XAU461" s="254"/>
      <c r="XAV461" s="254"/>
      <c r="XAW461" s="254"/>
      <c r="XAX461" s="254"/>
      <c r="XAY461" s="254"/>
      <c r="XAZ461" s="254"/>
      <c r="XBA461" s="254"/>
      <c r="XBB461" s="254"/>
      <c r="XBC461" s="254"/>
      <c r="XBD461" s="254"/>
      <c r="XBE461" s="254"/>
      <c r="XBF461" s="254"/>
      <c r="XBG461" s="254"/>
      <c r="XBH461" s="254"/>
      <c r="XBI461" s="254"/>
      <c r="XBJ461" s="254"/>
      <c r="XBK461" s="254"/>
      <c r="XBL461" s="254"/>
      <c r="XBM461" s="254"/>
      <c r="XBN461" s="254"/>
      <c r="XBO461" s="254"/>
      <c r="XBP461" s="254"/>
      <c r="XBQ461" s="254"/>
      <c r="XBR461" s="254"/>
      <c r="XBS461" s="254"/>
      <c r="XBT461" s="254"/>
      <c r="XBU461" s="254"/>
      <c r="XBV461" s="254"/>
      <c r="XBW461" s="254"/>
      <c r="XBX461" s="254"/>
      <c r="XBY461" s="254"/>
      <c r="XBZ461" s="254"/>
      <c r="XCA461" s="254"/>
      <c r="XCB461" s="254"/>
      <c r="XCC461" s="254"/>
      <c r="XCD461" s="254"/>
      <c r="XCE461" s="254"/>
      <c r="XCF461" s="254"/>
      <c r="XCG461" s="254"/>
      <c r="XCH461" s="254"/>
      <c r="XCI461" s="254"/>
      <c r="XCJ461" s="254"/>
      <c r="XCK461" s="254"/>
      <c r="XCL461" s="254"/>
      <c r="XCM461" s="254"/>
      <c r="XCN461" s="254"/>
      <c r="XCO461" s="254"/>
      <c r="XCP461" s="254"/>
      <c r="XCQ461" s="254"/>
      <c r="XCR461" s="254"/>
      <c r="XCS461" s="254"/>
      <c r="XCT461" s="254"/>
      <c r="XCU461" s="254"/>
      <c r="XCV461" s="254"/>
      <c r="XCW461" s="254"/>
      <c r="XCX461" s="254"/>
      <c r="XCY461" s="254"/>
      <c r="XCZ461" s="254"/>
      <c r="XDA461" s="254"/>
      <c r="XDB461" s="254"/>
      <c r="XDC461" s="254"/>
      <c r="XDD461" s="254"/>
      <c r="XDE461" s="254"/>
      <c r="XDF461" s="254"/>
      <c r="XDG461" s="254"/>
      <c r="XDH461" s="254"/>
      <c r="XDI461" s="254"/>
      <c r="XDJ461" s="254"/>
      <c r="XDK461" s="254"/>
      <c r="XDL461" s="254"/>
      <c r="XDM461" s="254"/>
      <c r="XDN461" s="254"/>
      <c r="XDO461" s="254"/>
      <c r="XDP461" s="254"/>
      <c r="XDQ461" s="254"/>
      <c r="XDR461" s="254"/>
      <c r="XDS461" s="254"/>
      <c r="XDT461" s="254"/>
      <c r="XDU461" s="254"/>
      <c r="XDV461" s="254"/>
      <c r="XDW461" s="254"/>
      <c r="XDX461" s="254"/>
      <c r="XDY461" s="254"/>
      <c r="XDZ461" s="254"/>
      <c r="XEA461" s="254"/>
      <c r="XEB461" s="254"/>
      <c r="XEC461" s="254"/>
      <c r="XED461" s="254"/>
      <c r="XEE461" s="254"/>
      <c r="XEF461" s="254"/>
      <c r="XEG461" s="254"/>
      <c r="XEH461" s="254"/>
      <c r="XEI461" s="254"/>
      <c r="XEJ461" s="254"/>
      <c r="XEK461" s="254"/>
      <c r="XEL461" s="254"/>
      <c r="XEM461" s="254"/>
      <c r="XEN461" s="254"/>
      <c r="XEO461" s="254"/>
      <c r="XEP461" s="254"/>
      <c r="XEQ461" s="254"/>
      <c r="XER461" s="254"/>
      <c r="XES461" s="254"/>
      <c r="XET461" s="254"/>
      <c r="XEU461" s="254"/>
      <c r="XEV461" s="254"/>
      <c r="XEW461" s="254"/>
      <c r="XEX461" s="254"/>
      <c r="XEY461" s="254"/>
      <c r="XEZ461" s="254"/>
      <c r="XFA461" s="254"/>
      <c r="XFB461" s="254"/>
      <c r="XFC461" s="254"/>
      <c r="XFD461" s="254"/>
    </row>
    <row r="462" spans="6:31 16148:16384" x14ac:dyDescent="0.25">
      <c r="F462" s="254"/>
      <c r="J462" s="254"/>
      <c r="O462" s="254"/>
      <c r="T462" s="254"/>
      <c r="V462" s="254"/>
      <c r="W462" s="254"/>
      <c r="X462" s="254"/>
      <c r="Y462" s="254"/>
      <c r="Z462" s="254"/>
      <c r="AA462" s="254"/>
      <c r="AB462" s="254"/>
      <c r="AC462" s="254"/>
      <c r="AD462" s="254"/>
      <c r="AE462" s="254"/>
      <c r="WWB462" s="254"/>
      <c r="WWC462" s="254"/>
      <c r="WWD462" s="254"/>
      <c r="WWE462" s="254"/>
      <c r="WWF462" s="254"/>
      <c r="WWG462" s="254"/>
      <c r="WWH462" s="254"/>
      <c r="WWI462" s="254"/>
      <c r="WWJ462" s="254"/>
      <c r="WWK462" s="254"/>
      <c r="WWL462" s="254"/>
      <c r="WWM462" s="254"/>
      <c r="WWN462" s="254"/>
      <c r="WWO462" s="254"/>
      <c r="WWP462" s="254"/>
      <c r="WWQ462" s="254"/>
      <c r="WWR462" s="254"/>
      <c r="WWS462" s="254"/>
      <c r="WWT462" s="254"/>
      <c r="WWU462" s="254"/>
      <c r="WWV462" s="254"/>
      <c r="WWW462" s="254"/>
      <c r="WWX462" s="254"/>
      <c r="WWY462" s="254"/>
      <c r="WWZ462" s="254"/>
      <c r="WXA462" s="254"/>
      <c r="WXB462" s="254"/>
      <c r="WXC462" s="254"/>
      <c r="WXD462" s="254"/>
      <c r="WXE462" s="254"/>
      <c r="WXF462" s="254"/>
      <c r="WXG462" s="254"/>
      <c r="WXH462" s="254"/>
      <c r="WXI462" s="254"/>
      <c r="WXJ462" s="254"/>
      <c r="WXK462" s="254"/>
      <c r="WXL462" s="254"/>
      <c r="WXM462" s="254"/>
      <c r="WXN462" s="254"/>
      <c r="WXO462" s="254"/>
      <c r="WXP462" s="254"/>
      <c r="WXQ462" s="254"/>
      <c r="WXR462" s="254"/>
      <c r="WXS462" s="254"/>
      <c r="WXT462" s="254"/>
      <c r="WXU462" s="254"/>
      <c r="WXV462" s="254"/>
      <c r="WXW462" s="254"/>
      <c r="WXX462" s="254"/>
      <c r="WXY462" s="254"/>
      <c r="WXZ462" s="254"/>
      <c r="WYA462" s="254"/>
      <c r="WYB462" s="254"/>
      <c r="WYC462" s="254"/>
      <c r="WYD462" s="254"/>
      <c r="WYE462" s="254"/>
      <c r="WYF462" s="254"/>
      <c r="WYG462" s="254"/>
      <c r="WYH462" s="254"/>
      <c r="WYI462" s="254"/>
      <c r="WYJ462" s="254"/>
      <c r="WYK462" s="254"/>
      <c r="WYL462" s="254"/>
      <c r="WYM462" s="254"/>
      <c r="WYN462" s="254"/>
      <c r="WYO462" s="254"/>
      <c r="WYP462" s="254"/>
      <c r="WYQ462" s="254"/>
      <c r="WYR462" s="254"/>
      <c r="WYS462" s="254"/>
      <c r="WYT462" s="254"/>
      <c r="WYU462" s="254"/>
      <c r="WYV462" s="254"/>
      <c r="WYW462" s="254"/>
      <c r="WYX462" s="254"/>
      <c r="WYY462" s="254"/>
      <c r="WYZ462" s="254"/>
      <c r="WZA462" s="254"/>
      <c r="WZB462" s="254"/>
      <c r="WZC462" s="254"/>
      <c r="WZD462" s="254"/>
      <c r="WZE462" s="254"/>
      <c r="WZF462" s="254"/>
      <c r="WZG462" s="254"/>
      <c r="WZH462" s="254"/>
      <c r="WZI462" s="254"/>
      <c r="WZJ462" s="254"/>
      <c r="WZK462" s="254"/>
      <c r="WZL462" s="254"/>
      <c r="WZM462" s="254"/>
      <c r="WZN462" s="254"/>
      <c r="WZO462" s="254"/>
      <c r="WZP462" s="254"/>
      <c r="WZQ462" s="254"/>
      <c r="WZR462" s="254"/>
      <c r="WZS462" s="254"/>
      <c r="WZT462" s="254"/>
      <c r="WZU462" s="254"/>
      <c r="WZV462" s="254"/>
      <c r="WZW462" s="254"/>
      <c r="WZX462" s="254"/>
      <c r="WZY462" s="254"/>
      <c r="WZZ462" s="254"/>
      <c r="XAA462" s="254"/>
      <c r="XAB462" s="254"/>
      <c r="XAC462" s="254"/>
      <c r="XAD462" s="254"/>
      <c r="XAE462" s="254"/>
      <c r="XAF462" s="254"/>
      <c r="XAG462" s="254"/>
      <c r="XAH462" s="254"/>
      <c r="XAI462" s="254"/>
      <c r="XAJ462" s="254"/>
      <c r="XAK462" s="254"/>
      <c r="XAL462" s="254"/>
      <c r="XAM462" s="254"/>
      <c r="XAN462" s="254"/>
      <c r="XAO462" s="254"/>
      <c r="XAP462" s="254"/>
      <c r="XAQ462" s="254"/>
      <c r="XAR462" s="254"/>
      <c r="XAS462" s="254"/>
      <c r="XAT462" s="254"/>
      <c r="XAU462" s="254"/>
      <c r="XAV462" s="254"/>
      <c r="XAW462" s="254"/>
      <c r="XAX462" s="254"/>
      <c r="XAY462" s="254"/>
      <c r="XAZ462" s="254"/>
      <c r="XBA462" s="254"/>
      <c r="XBB462" s="254"/>
      <c r="XBC462" s="254"/>
      <c r="XBD462" s="254"/>
      <c r="XBE462" s="254"/>
      <c r="XBF462" s="254"/>
      <c r="XBG462" s="254"/>
      <c r="XBH462" s="254"/>
      <c r="XBI462" s="254"/>
      <c r="XBJ462" s="254"/>
      <c r="XBK462" s="254"/>
      <c r="XBL462" s="254"/>
      <c r="XBM462" s="254"/>
      <c r="XBN462" s="254"/>
      <c r="XBO462" s="254"/>
      <c r="XBP462" s="254"/>
      <c r="XBQ462" s="254"/>
      <c r="XBR462" s="254"/>
      <c r="XBS462" s="254"/>
      <c r="XBT462" s="254"/>
      <c r="XBU462" s="254"/>
      <c r="XBV462" s="254"/>
      <c r="XBW462" s="254"/>
      <c r="XBX462" s="254"/>
      <c r="XBY462" s="254"/>
      <c r="XBZ462" s="254"/>
      <c r="XCA462" s="254"/>
      <c r="XCB462" s="254"/>
      <c r="XCC462" s="254"/>
      <c r="XCD462" s="254"/>
      <c r="XCE462" s="254"/>
      <c r="XCF462" s="254"/>
      <c r="XCG462" s="254"/>
      <c r="XCH462" s="254"/>
      <c r="XCI462" s="254"/>
      <c r="XCJ462" s="254"/>
      <c r="XCK462" s="254"/>
      <c r="XCL462" s="254"/>
      <c r="XCM462" s="254"/>
      <c r="XCN462" s="254"/>
      <c r="XCO462" s="254"/>
      <c r="XCP462" s="254"/>
      <c r="XCQ462" s="254"/>
      <c r="XCR462" s="254"/>
      <c r="XCS462" s="254"/>
      <c r="XCT462" s="254"/>
      <c r="XCU462" s="254"/>
      <c r="XCV462" s="254"/>
      <c r="XCW462" s="254"/>
      <c r="XCX462" s="254"/>
      <c r="XCY462" s="254"/>
      <c r="XCZ462" s="254"/>
      <c r="XDA462" s="254"/>
      <c r="XDB462" s="254"/>
      <c r="XDC462" s="254"/>
      <c r="XDD462" s="254"/>
      <c r="XDE462" s="254"/>
      <c r="XDF462" s="254"/>
      <c r="XDG462" s="254"/>
      <c r="XDH462" s="254"/>
      <c r="XDI462" s="254"/>
      <c r="XDJ462" s="254"/>
      <c r="XDK462" s="254"/>
      <c r="XDL462" s="254"/>
      <c r="XDM462" s="254"/>
      <c r="XDN462" s="254"/>
      <c r="XDO462" s="254"/>
      <c r="XDP462" s="254"/>
      <c r="XDQ462" s="254"/>
      <c r="XDR462" s="254"/>
      <c r="XDS462" s="254"/>
      <c r="XDT462" s="254"/>
      <c r="XDU462" s="254"/>
      <c r="XDV462" s="254"/>
      <c r="XDW462" s="254"/>
      <c r="XDX462" s="254"/>
      <c r="XDY462" s="254"/>
      <c r="XDZ462" s="254"/>
      <c r="XEA462" s="254"/>
      <c r="XEB462" s="254"/>
      <c r="XEC462" s="254"/>
      <c r="XED462" s="254"/>
      <c r="XEE462" s="254"/>
      <c r="XEF462" s="254"/>
      <c r="XEG462" s="254"/>
      <c r="XEH462" s="254"/>
      <c r="XEI462" s="254"/>
      <c r="XEJ462" s="254"/>
      <c r="XEK462" s="254"/>
      <c r="XEL462" s="254"/>
      <c r="XEM462" s="254"/>
      <c r="XEN462" s="254"/>
      <c r="XEO462" s="254"/>
      <c r="XEP462" s="254"/>
      <c r="XEQ462" s="254"/>
      <c r="XER462" s="254"/>
      <c r="XES462" s="254"/>
      <c r="XET462" s="254"/>
      <c r="XEU462" s="254"/>
      <c r="XEV462" s="254"/>
      <c r="XEW462" s="254"/>
      <c r="XEX462" s="254"/>
      <c r="XEY462" s="254"/>
      <c r="XEZ462" s="254"/>
      <c r="XFA462" s="254"/>
      <c r="XFB462" s="254"/>
      <c r="XFC462" s="254"/>
      <c r="XFD462" s="254"/>
    </row>
    <row r="463" spans="6:31 16148:16384" x14ac:dyDescent="0.25">
      <c r="F463" s="254"/>
      <c r="J463" s="254"/>
      <c r="O463" s="254"/>
      <c r="T463" s="254"/>
      <c r="V463" s="254"/>
      <c r="W463" s="254"/>
      <c r="X463" s="254"/>
      <c r="Y463" s="254"/>
      <c r="Z463" s="254"/>
      <c r="AA463" s="254"/>
      <c r="AB463" s="254"/>
      <c r="AC463" s="254"/>
      <c r="AD463" s="254"/>
      <c r="AE463" s="254"/>
      <c r="WWB463" s="254"/>
      <c r="WWC463" s="254"/>
      <c r="WWD463" s="254"/>
      <c r="WWE463" s="254"/>
      <c r="WWF463" s="254"/>
      <c r="WWG463" s="254"/>
      <c r="WWH463" s="254"/>
      <c r="WWI463" s="254"/>
      <c r="WWJ463" s="254"/>
      <c r="WWK463" s="254"/>
      <c r="WWL463" s="254"/>
      <c r="WWM463" s="254"/>
      <c r="WWN463" s="254"/>
      <c r="WWO463" s="254"/>
      <c r="WWP463" s="254"/>
      <c r="WWQ463" s="254"/>
      <c r="WWR463" s="254"/>
      <c r="WWS463" s="254"/>
      <c r="WWT463" s="254"/>
      <c r="WWU463" s="254"/>
      <c r="WWV463" s="254"/>
      <c r="WWW463" s="254"/>
      <c r="WWX463" s="254"/>
      <c r="WWY463" s="254"/>
      <c r="WWZ463" s="254"/>
      <c r="WXA463" s="254"/>
      <c r="WXB463" s="254"/>
      <c r="WXC463" s="254"/>
      <c r="WXD463" s="254"/>
      <c r="WXE463" s="254"/>
      <c r="WXF463" s="254"/>
      <c r="WXG463" s="254"/>
      <c r="WXH463" s="254"/>
      <c r="WXI463" s="254"/>
      <c r="WXJ463" s="254"/>
      <c r="WXK463" s="254"/>
      <c r="WXL463" s="254"/>
      <c r="WXM463" s="254"/>
      <c r="WXN463" s="254"/>
      <c r="WXO463" s="254"/>
      <c r="WXP463" s="254"/>
      <c r="WXQ463" s="254"/>
      <c r="WXR463" s="254"/>
      <c r="WXS463" s="254"/>
      <c r="WXT463" s="254"/>
      <c r="WXU463" s="254"/>
      <c r="WXV463" s="254"/>
      <c r="WXW463" s="254"/>
      <c r="WXX463" s="254"/>
      <c r="WXY463" s="254"/>
      <c r="WXZ463" s="254"/>
      <c r="WYA463" s="254"/>
      <c r="WYB463" s="254"/>
      <c r="WYC463" s="254"/>
      <c r="WYD463" s="254"/>
      <c r="WYE463" s="254"/>
      <c r="WYF463" s="254"/>
      <c r="WYG463" s="254"/>
      <c r="WYH463" s="254"/>
      <c r="WYI463" s="254"/>
      <c r="WYJ463" s="254"/>
      <c r="WYK463" s="254"/>
      <c r="WYL463" s="254"/>
      <c r="WYM463" s="254"/>
      <c r="WYN463" s="254"/>
      <c r="WYO463" s="254"/>
      <c r="WYP463" s="254"/>
      <c r="WYQ463" s="254"/>
      <c r="WYR463" s="254"/>
      <c r="WYS463" s="254"/>
      <c r="WYT463" s="254"/>
      <c r="WYU463" s="254"/>
      <c r="WYV463" s="254"/>
      <c r="WYW463" s="254"/>
      <c r="WYX463" s="254"/>
      <c r="WYY463" s="254"/>
      <c r="WYZ463" s="254"/>
      <c r="WZA463" s="254"/>
      <c r="WZB463" s="254"/>
      <c r="WZC463" s="254"/>
      <c r="WZD463" s="254"/>
      <c r="WZE463" s="254"/>
      <c r="WZF463" s="254"/>
      <c r="WZG463" s="254"/>
      <c r="WZH463" s="254"/>
      <c r="WZI463" s="254"/>
      <c r="WZJ463" s="254"/>
      <c r="WZK463" s="254"/>
      <c r="WZL463" s="254"/>
      <c r="WZM463" s="254"/>
      <c r="WZN463" s="254"/>
      <c r="WZO463" s="254"/>
      <c r="WZP463" s="254"/>
      <c r="WZQ463" s="254"/>
      <c r="WZR463" s="254"/>
      <c r="WZS463" s="254"/>
      <c r="WZT463" s="254"/>
      <c r="WZU463" s="254"/>
      <c r="WZV463" s="254"/>
      <c r="WZW463" s="254"/>
      <c r="WZX463" s="254"/>
      <c r="WZY463" s="254"/>
      <c r="WZZ463" s="254"/>
      <c r="XAA463" s="254"/>
      <c r="XAB463" s="254"/>
      <c r="XAC463" s="254"/>
      <c r="XAD463" s="254"/>
      <c r="XAE463" s="254"/>
      <c r="XAF463" s="254"/>
      <c r="XAG463" s="254"/>
      <c r="XAH463" s="254"/>
      <c r="XAI463" s="254"/>
      <c r="XAJ463" s="254"/>
      <c r="XAK463" s="254"/>
      <c r="XAL463" s="254"/>
      <c r="XAM463" s="254"/>
      <c r="XAN463" s="254"/>
      <c r="XAO463" s="254"/>
      <c r="XAP463" s="254"/>
      <c r="XAQ463" s="254"/>
      <c r="XAR463" s="254"/>
      <c r="XAS463" s="254"/>
      <c r="XAT463" s="254"/>
      <c r="XAU463" s="254"/>
      <c r="XAV463" s="254"/>
      <c r="XAW463" s="254"/>
      <c r="XAX463" s="254"/>
      <c r="XAY463" s="254"/>
      <c r="XAZ463" s="254"/>
      <c r="XBA463" s="254"/>
      <c r="XBB463" s="254"/>
      <c r="XBC463" s="254"/>
      <c r="XBD463" s="254"/>
      <c r="XBE463" s="254"/>
      <c r="XBF463" s="254"/>
      <c r="XBG463" s="254"/>
      <c r="XBH463" s="254"/>
      <c r="XBI463" s="254"/>
      <c r="XBJ463" s="254"/>
      <c r="XBK463" s="254"/>
      <c r="XBL463" s="254"/>
      <c r="XBM463" s="254"/>
      <c r="XBN463" s="254"/>
      <c r="XBO463" s="254"/>
      <c r="XBP463" s="254"/>
      <c r="XBQ463" s="254"/>
      <c r="XBR463" s="254"/>
      <c r="XBS463" s="254"/>
      <c r="XBT463" s="254"/>
      <c r="XBU463" s="254"/>
      <c r="XBV463" s="254"/>
      <c r="XBW463" s="254"/>
      <c r="XBX463" s="254"/>
      <c r="XBY463" s="254"/>
      <c r="XBZ463" s="254"/>
      <c r="XCA463" s="254"/>
      <c r="XCB463" s="254"/>
      <c r="XCC463" s="254"/>
      <c r="XCD463" s="254"/>
      <c r="XCE463" s="254"/>
      <c r="XCF463" s="254"/>
      <c r="XCG463" s="254"/>
      <c r="XCH463" s="254"/>
      <c r="XCI463" s="254"/>
      <c r="XCJ463" s="254"/>
      <c r="XCK463" s="254"/>
      <c r="XCL463" s="254"/>
      <c r="XCM463" s="254"/>
      <c r="XCN463" s="254"/>
      <c r="XCO463" s="254"/>
      <c r="XCP463" s="254"/>
      <c r="XCQ463" s="254"/>
      <c r="XCR463" s="254"/>
      <c r="XCS463" s="254"/>
      <c r="XCT463" s="254"/>
      <c r="XCU463" s="254"/>
      <c r="XCV463" s="254"/>
      <c r="XCW463" s="254"/>
      <c r="XCX463" s="254"/>
      <c r="XCY463" s="254"/>
      <c r="XCZ463" s="254"/>
      <c r="XDA463" s="254"/>
      <c r="XDB463" s="254"/>
      <c r="XDC463" s="254"/>
      <c r="XDD463" s="254"/>
      <c r="XDE463" s="254"/>
      <c r="XDF463" s="254"/>
      <c r="XDG463" s="254"/>
      <c r="XDH463" s="254"/>
      <c r="XDI463" s="254"/>
      <c r="XDJ463" s="254"/>
      <c r="XDK463" s="254"/>
      <c r="XDL463" s="254"/>
      <c r="XDM463" s="254"/>
      <c r="XDN463" s="254"/>
      <c r="XDO463" s="254"/>
      <c r="XDP463" s="254"/>
      <c r="XDQ463" s="254"/>
      <c r="XDR463" s="254"/>
      <c r="XDS463" s="254"/>
      <c r="XDT463" s="254"/>
      <c r="XDU463" s="254"/>
      <c r="XDV463" s="254"/>
      <c r="XDW463" s="254"/>
      <c r="XDX463" s="254"/>
      <c r="XDY463" s="254"/>
      <c r="XDZ463" s="254"/>
      <c r="XEA463" s="254"/>
      <c r="XEB463" s="254"/>
      <c r="XEC463" s="254"/>
      <c r="XED463" s="254"/>
      <c r="XEE463" s="254"/>
      <c r="XEF463" s="254"/>
      <c r="XEG463" s="254"/>
      <c r="XEH463" s="254"/>
      <c r="XEI463" s="254"/>
      <c r="XEJ463" s="254"/>
      <c r="XEK463" s="254"/>
      <c r="XEL463" s="254"/>
      <c r="XEM463" s="254"/>
      <c r="XEN463" s="254"/>
      <c r="XEO463" s="254"/>
      <c r="XEP463" s="254"/>
      <c r="XEQ463" s="254"/>
      <c r="XER463" s="254"/>
      <c r="XES463" s="254"/>
      <c r="XET463" s="254"/>
      <c r="XEU463" s="254"/>
      <c r="XEV463" s="254"/>
      <c r="XEW463" s="254"/>
      <c r="XEX463" s="254"/>
      <c r="XEY463" s="254"/>
      <c r="XEZ463" s="254"/>
      <c r="XFA463" s="254"/>
      <c r="XFB463" s="254"/>
      <c r="XFC463" s="254"/>
      <c r="XFD463" s="254"/>
    </row>
    <row r="464" spans="6:31 16148:16384" x14ac:dyDescent="0.25">
      <c r="F464" s="254"/>
      <c r="J464" s="254"/>
      <c r="O464" s="254"/>
      <c r="T464" s="254"/>
      <c r="V464" s="254"/>
      <c r="W464" s="254"/>
      <c r="X464" s="254"/>
      <c r="Y464" s="254"/>
      <c r="Z464" s="254"/>
      <c r="AA464" s="254"/>
      <c r="AB464" s="254"/>
      <c r="AC464" s="254"/>
      <c r="AD464" s="254"/>
      <c r="AE464" s="254"/>
      <c r="WWB464" s="254"/>
      <c r="WWC464" s="254"/>
      <c r="WWD464" s="254"/>
      <c r="WWE464" s="254"/>
      <c r="WWF464" s="254"/>
      <c r="WWG464" s="254"/>
      <c r="WWH464" s="254"/>
      <c r="WWI464" s="254"/>
      <c r="WWJ464" s="254"/>
      <c r="WWK464" s="254"/>
      <c r="WWL464" s="254"/>
      <c r="WWM464" s="254"/>
      <c r="WWN464" s="254"/>
      <c r="WWO464" s="254"/>
      <c r="WWP464" s="254"/>
      <c r="WWQ464" s="254"/>
      <c r="WWR464" s="254"/>
      <c r="WWS464" s="254"/>
      <c r="WWT464" s="254"/>
      <c r="WWU464" s="254"/>
      <c r="WWV464" s="254"/>
      <c r="WWW464" s="254"/>
      <c r="WWX464" s="254"/>
      <c r="WWY464" s="254"/>
      <c r="WWZ464" s="254"/>
      <c r="WXA464" s="254"/>
      <c r="WXB464" s="254"/>
      <c r="WXC464" s="254"/>
      <c r="WXD464" s="254"/>
      <c r="WXE464" s="254"/>
      <c r="WXF464" s="254"/>
      <c r="WXG464" s="254"/>
      <c r="WXH464" s="254"/>
      <c r="WXI464" s="254"/>
      <c r="WXJ464" s="254"/>
      <c r="WXK464" s="254"/>
      <c r="WXL464" s="254"/>
      <c r="WXM464" s="254"/>
      <c r="WXN464" s="254"/>
      <c r="WXO464" s="254"/>
      <c r="WXP464" s="254"/>
      <c r="WXQ464" s="254"/>
      <c r="WXR464" s="254"/>
      <c r="WXS464" s="254"/>
      <c r="WXT464" s="254"/>
      <c r="WXU464" s="254"/>
      <c r="WXV464" s="254"/>
      <c r="WXW464" s="254"/>
      <c r="WXX464" s="254"/>
      <c r="WXY464" s="254"/>
      <c r="WXZ464" s="254"/>
      <c r="WYA464" s="254"/>
      <c r="WYB464" s="254"/>
      <c r="WYC464" s="254"/>
      <c r="WYD464" s="254"/>
      <c r="WYE464" s="254"/>
      <c r="WYF464" s="254"/>
      <c r="WYG464" s="254"/>
      <c r="WYH464" s="254"/>
      <c r="WYI464" s="254"/>
      <c r="WYJ464" s="254"/>
      <c r="WYK464" s="254"/>
      <c r="WYL464" s="254"/>
      <c r="WYM464" s="254"/>
      <c r="WYN464" s="254"/>
      <c r="WYO464" s="254"/>
      <c r="WYP464" s="254"/>
      <c r="WYQ464" s="254"/>
      <c r="WYR464" s="254"/>
      <c r="WYS464" s="254"/>
      <c r="WYT464" s="254"/>
      <c r="WYU464" s="254"/>
      <c r="WYV464" s="254"/>
      <c r="WYW464" s="254"/>
      <c r="WYX464" s="254"/>
      <c r="WYY464" s="254"/>
      <c r="WYZ464" s="254"/>
      <c r="WZA464" s="254"/>
      <c r="WZB464" s="254"/>
      <c r="WZC464" s="254"/>
      <c r="WZD464" s="254"/>
      <c r="WZE464" s="254"/>
      <c r="WZF464" s="254"/>
      <c r="WZG464" s="254"/>
      <c r="WZH464" s="254"/>
      <c r="WZI464" s="254"/>
      <c r="WZJ464" s="254"/>
      <c r="WZK464" s="254"/>
      <c r="WZL464" s="254"/>
      <c r="WZM464" s="254"/>
      <c r="WZN464" s="254"/>
      <c r="WZO464" s="254"/>
      <c r="WZP464" s="254"/>
      <c r="WZQ464" s="254"/>
      <c r="WZR464" s="254"/>
      <c r="WZS464" s="254"/>
      <c r="WZT464" s="254"/>
      <c r="WZU464" s="254"/>
      <c r="WZV464" s="254"/>
      <c r="WZW464" s="254"/>
      <c r="WZX464" s="254"/>
      <c r="WZY464" s="254"/>
      <c r="WZZ464" s="254"/>
      <c r="XAA464" s="254"/>
      <c r="XAB464" s="254"/>
      <c r="XAC464" s="254"/>
      <c r="XAD464" s="254"/>
      <c r="XAE464" s="254"/>
      <c r="XAF464" s="254"/>
      <c r="XAG464" s="254"/>
      <c r="XAH464" s="254"/>
      <c r="XAI464" s="254"/>
      <c r="XAJ464" s="254"/>
      <c r="XAK464" s="254"/>
      <c r="XAL464" s="254"/>
      <c r="XAM464" s="254"/>
      <c r="XAN464" s="254"/>
      <c r="XAO464" s="254"/>
      <c r="XAP464" s="254"/>
      <c r="XAQ464" s="254"/>
      <c r="XAR464" s="254"/>
      <c r="XAS464" s="254"/>
      <c r="XAT464" s="254"/>
      <c r="XAU464" s="254"/>
      <c r="XAV464" s="254"/>
      <c r="XAW464" s="254"/>
      <c r="XAX464" s="254"/>
      <c r="XAY464" s="254"/>
      <c r="XAZ464" s="254"/>
      <c r="XBA464" s="254"/>
      <c r="XBB464" s="254"/>
      <c r="XBC464" s="254"/>
      <c r="XBD464" s="254"/>
      <c r="XBE464" s="254"/>
      <c r="XBF464" s="254"/>
      <c r="XBG464" s="254"/>
      <c r="XBH464" s="254"/>
      <c r="XBI464" s="254"/>
      <c r="XBJ464" s="254"/>
      <c r="XBK464" s="254"/>
      <c r="XBL464" s="254"/>
      <c r="XBM464" s="254"/>
      <c r="XBN464" s="254"/>
      <c r="XBO464" s="254"/>
      <c r="XBP464" s="254"/>
      <c r="XBQ464" s="254"/>
      <c r="XBR464" s="254"/>
      <c r="XBS464" s="254"/>
      <c r="XBT464" s="254"/>
      <c r="XBU464" s="254"/>
      <c r="XBV464" s="254"/>
      <c r="XBW464" s="254"/>
      <c r="XBX464" s="254"/>
      <c r="XBY464" s="254"/>
      <c r="XBZ464" s="254"/>
      <c r="XCA464" s="254"/>
      <c r="XCB464" s="254"/>
      <c r="XCC464" s="254"/>
      <c r="XCD464" s="254"/>
      <c r="XCE464" s="254"/>
      <c r="XCF464" s="254"/>
      <c r="XCG464" s="254"/>
      <c r="XCH464" s="254"/>
      <c r="XCI464" s="254"/>
      <c r="XCJ464" s="254"/>
      <c r="XCK464" s="254"/>
      <c r="XCL464" s="254"/>
      <c r="XCM464" s="254"/>
      <c r="XCN464" s="254"/>
      <c r="XCO464" s="254"/>
      <c r="XCP464" s="254"/>
      <c r="XCQ464" s="254"/>
      <c r="XCR464" s="254"/>
      <c r="XCS464" s="254"/>
      <c r="XCT464" s="254"/>
      <c r="XCU464" s="254"/>
      <c r="XCV464" s="254"/>
      <c r="XCW464" s="254"/>
      <c r="XCX464" s="254"/>
      <c r="XCY464" s="254"/>
      <c r="XCZ464" s="254"/>
      <c r="XDA464" s="254"/>
      <c r="XDB464" s="254"/>
      <c r="XDC464" s="254"/>
      <c r="XDD464" s="254"/>
      <c r="XDE464" s="254"/>
      <c r="XDF464" s="254"/>
      <c r="XDG464" s="254"/>
      <c r="XDH464" s="254"/>
      <c r="XDI464" s="254"/>
      <c r="XDJ464" s="254"/>
      <c r="XDK464" s="254"/>
      <c r="XDL464" s="254"/>
      <c r="XDM464" s="254"/>
      <c r="XDN464" s="254"/>
      <c r="XDO464" s="254"/>
      <c r="XDP464" s="254"/>
      <c r="XDQ464" s="254"/>
      <c r="XDR464" s="254"/>
      <c r="XDS464" s="254"/>
      <c r="XDT464" s="254"/>
      <c r="XDU464" s="254"/>
      <c r="XDV464" s="254"/>
      <c r="XDW464" s="254"/>
      <c r="XDX464" s="254"/>
      <c r="XDY464" s="254"/>
      <c r="XDZ464" s="254"/>
      <c r="XEA464" s="254"/>
      <c r="XEB464" s="254"/>
      <c r="XEC464" s="254"/>
      <c r="XED464" s="254"/>
      <c r="XEE464" s="254"/>
      <c r="XEF464" s="254"/>
      <c r="XEG464" s="254"/>
      <c r="XEH464" s="254"/>
      <c r="XEI464" s="254"/>
      <c r="XEJ464" s="254"/>
      <c r="XEK464" s="254"/>
      <c r="XEL464" s="254"/>
      <c r="XEM464" s="254"/>
      <c r="XEN464" s="254"/>
      <c r="XEO464" s="254"/>
      <c r="XEP464" s="254"/>
      <c r="XEQ464" s="254"/>
      <c r="XER464" s="254"/>
      <c r="XES464" s="254"/>
      <c r="XET464" s="254"/>
      <c r="XEU464" s="254"/>
      <c r="XEV464" s="254"/>
      <c r="XEW464" s="254"/>
      <c r="XEX464" s="254"/>
      <c r="XEY464" s="254"/>
      <c r="XEZ464" s="254"/>
      <c r="XFA464" s="254"/>
      <c r="XFB464" s="254"/>
      <c r="XFC464" s="254"/>
      <c r="XFD464" s="254"/>
    </row>
    <row r="465" spans="6:31 16148:16384" x14ac:dyDescent="0.25">
      <c r="F465" s="254"/>
      <c r="J465" s="254"/>
      <c r="O465" s="254"/>
      <c r="T465" s="254"/>
      <c r="V465" s="254"/>
      <c r="W465" s="254"/>
      <c r="X465" s="254"/>
      <c r="Y465" s="254"/>
      <c r="Z465" s="254"/>
      <c r="AA465" s="254"/>
      <c r="AB465" s="254"/>
      <c r="AC465" s="254"/>
      <c r="AD465" s="254"/>
      <c r="AE465" s="254"/>
      <c r="WWB465" s="254"/>
      <c r="WWC465" s="254"/>
      <c r="WWD465" s="254"/>
      <c r="WWE465" s="254"/>
      <c r="WWF465" s="254"/>
      <c r="WWG465" s="254"/>
      <c r="WWH465" s="254"/>
      <c r="WWI465" s="254"/>
      <c r="WWJ465" s="254"/>
      <c r="WWK465" s="254"/>
      <c r="WWL465" s="254"/>
      <c r="WWM465" s="254"/>
      <c r="WWN465" s="254"/>
      <c r="WWO465" s="254"/>
      <c r="WWP465" s="254"/>
      <c r="WWQ465" s="254"/>
      <c r="WWR465" s="254"/>
      <c r="WWS465" s="254"/>
      <c r="WWT465" s="254"/>
      <c r="WWU465" s="254"/>
      <c r="WWV465" s="254"/>
      <c r="WWW465" s="254"/>
      <c r="WWX465" s="254"/>
      <c r="WWY465" s="254"/>
      <c r="WWZ465" s="254"/>
      <c r="WXA465" s="254"/>
      <c r="WXB465" s="254"/>
      <c r="WXC465" s="254"/>
      <c r="WXD465" s="254"/>
      <c r="WXE465" s="254"/>
      <c r="WXF465" s="254"/>
      <c r="WXG465" s="254"/>
      <c r="WXH465" s="254"/>
      <c r="WXI465" s="254"/>
      <c r="WXJ465" s="254"/>
      <c r="WXK465" s="254"/>
      <c r="WXL465" s="254"/>
      <c r="WXM465" s="254"/>
      <c r="WXN465" s="254"/>
      <c r="WXO465" s="254"/>
      <c r="WXP465" s="254"/>
      <c r="WXQ465" s="254"/>
      <c r="WXR465" s="254"/>
      <c r="WXS465" s="254"/>
      <c r="WXT465" s="254"/>
      <c r="WXU465" s="254"/>
      <c r="WXV465" s="254"/>
      <c r="WXW465" s="254"/>
      <c r="WXX465" s="254"/>
      <c r="WXY465" s="254"/>
      <c r="WXZ465" s="254"/>
      <c r="WYA465" s="254"/>
      <c r="WYB465" s="254"/>
      <c r="WYC465" s="254"/>
      <c r="WYD465" s="254"/>
      <c r="WYE465" s="254"/>
      <c r="WYF465" s="254"/>
      <c r="WYG465" s="254"/>
      <c r="WYH465" s="254"/>
      <c r="WYI465" s="254"/>
      <c r="WYJ465" s="254"/>
      <c r="WYK465" s="254"/>
      <c r="WYL465" s="254"/>
      <c r="WYM465" s="254"/>
      <c r="WYN465" s="254"/>
      <c r="WYO465" s="254"/>
      <c r="WYP465" s="254"/>
      <c r="WYQ465" s="254"/>
      <c r="WYR465" s="254"/>
      <c r="WYS465" s="254"/>
      <c r="WYT465" s="254"/>
      <c r="WYU465" s="254"/>
      <c r="WYV465" s="254"/>
      <c r="WYW465" s="254"/>
      <c r="WYX465" s="254"/>
      <c r="WYY465" s="254"/>
      <c r="WYZ465" s="254"/>
      <c r="WZA465" s="254"/>
      <c r="WZB465" s="254"/>
      <c r="WZC465" s="254"/>
      <c r="WZD465" s="254"/>
      <c r="WZE465" s="254"/>
      <c r="WZF465" s="254"/>
      <c r="WZG465" s="254"/>
      <c r="WZH465" s="254"/>
      <c r="WZI465" s="254"/>
      <c r="WZJ465" s="254"/>
      <c r="WZK465" s="254"/>
      <c r="WZL465" s="254"/>
      <c r="WZM465" s="254"/>
      <c r="WZN465" s="254"/>
      <c r="WZO465" s="254"/>
      <c r="WZP465" s="254"/>
      <c r="WZQ465" s="254"/>
      <c r="WZR465" s="254"/>
      <c r="WZS465" s="254"/>
      <c r="WZT465" s="254"/>
      <c r="WZU465" s="254"/>
      <c r="WZV465" s="254"/>
      <c r="WZW465" s="254"/>
      <c r="WZX465" s="254"/>
      <c r="WZY465" s="254"/>
      <c r="WZZ465" s="254"/>
      <c r="XAA465" s="254"/>
      <c r="XAB465" s="254"/>
      <c r="XAC465" s="254"/>
      <c r="XAD465" s="254"/>
      <c r="XAE465" s="254"/>
      <c r="XAF465" s="254"/>
      <c r="XAG465" s="254"/>
      <c r="XAH465" s="254"/>
      <c r="XAI465" s="254"/>
      <c r="XAJ465" s="254"/>
      <c r="XAK465" s="254"/>
      <c r="XAL465" s="254"/>
      <c r="XAM465" s="254"/>
      <c r="XAN465" s="254"/>
      <c r="XAO465" s="254"/>
      <c r="XAP465" s="254"/>
      <c r="XAQ465" s="254"/>
      <c r="XAR465" s="254"/>
      <c r="XAS465" s="254"/>
      <c r="XAT465" s="254"/>
      <c r="XAU465" s="254"/>
      <c r="XAV465" s="254"/>
      <c r="XAW465" s="254"/>
      <c r="XAX465" s="254"/>
      <c r="XAY465" s="254"/>
      <c r="XAZ465" s="254"/>
      <c r="XBA465" s="254"/>
      <c r="XBB465" s="254"/>
      <c r="XBC465" s="254"/>
      <c r="XBD465" s="254"/>
      <c r="XBE465" s="254"/>
      <c r="XBF465" s="254"/>
      <c r="XBG465" s="254"/>
      <c r="XBH465" s="254"/>
      <c r="XBI465" s="254"/>
      <c r="XBJ465" s="254"/>
      <c r="XBK465" s="254"/>
      <c r="XBL465" s="254"/>
      <c r="XBM465" s="254"/>
      <c r="XBN465" s="254"/>
      <c r="XBO465" s="254"/>
      <c r="XBP465" s="254"/>
      <c r="XBQ465" s="254"/>
      <c r="XBR465" s="254"/>
      <c r="XBS465" s="254"/>
      <c r="XBT465" s="254"/>
      <c r="XBU465" s="254"/>
      <c r="XBV465" s="254"/>
      <c r="XBW465" s="254"/>
      <c r="XBX465" s="254"/>
      <c r="XBY465" s="254"/>
      <c r="XBZ465" s="254"/>
      <c r="XCA465" s="254"/>
      <c r="XCB465" s="254"/>
      <c r="XCC465" s="254"/>
      <c r="XCD465" s="254"/>
      <c r="XCE465" s="254"/>
      <c r="XCF465" s="254"/>
      <c r="XCG465" s="254"/>
      <c r="XCH465" s="254"/>
      <c r="XCI465" s="254"/>
      <c r="XCJ465" s="254"/>
      <c r="XCK465" s="254"/>
      <c r="XCL465" s="254"/>
      <c r="XCM465" s="254"/>
      <c r="XCN465" s="254"/>
      <c r="XCO465" s="254"/>
      <c r="XCP465" s="254"/>
      <c r="XCQ465" s="254"/>
      <c r="XCR465" s="254"/>
      <c r="XCS465" s="254"/>
      <c r="XCT465" s="254"/>
      <c r="XCU465" s="254"/>
      <c r="XCV465" s="254"/>
      <c r="XCW465" s="254"/>
      <c r="XCX465" s="254"/>
      <c r="XCY465" s="254"/>
      <c r="XCZ465" s="254"/>
      <c r="XDA465" s="254"/>
      <c r="XDB465" s="254"/>
      <c r="XDC465" s="254"/>
      <c r="XDD465" s="254"/>
      <c r="XDE465" s="254"/>
      <c r="XDF465" s="254"/>
      <c r="XDG465" s="254"/>
      <c r="XDH465" s="254"/>
      <c r="XDI465" s="254"/>
      <c r="XDJ465" s="254"/>
      <c r="XDK465" s="254"/>
      <c r="XDL465" s="254"/>
      <c r="XDM465" s="254"/>
      <c r="XDN465" s="254"/>
      <c r="XDO465" s="254"/>
      <c r="XDP465" s="254"/>
      <c r="XDQ465" s="254"/>
      <c r="XDR465" s="254"/>
      <c r="XDS465" s="254"/>
      <c r="XDT465" s="254"/>
      <c r="XDU465" s="254"/>
      <c r="XDV465" s="254"/>
      <c r="XDW465" s="254"/>
      <c r="XDX465" s="254"/>
      <c r="XDY465" s="254"/>
      <c r="XDZ465" s="254"/>
      <c r="XEA465" s="254"/>
      <c r="XEB465" s="254"/>
      <c r="XEC465" s="254"/>
      <c r="XED465" s="254"/>
      <c r="XEE465" s="254"/>
      <c r="XEF465" s="254"/>
      <c r="XEG465" s="254"/>
      <c r="XEH465" s="254"/>
      <c r="XEI465" s="254"/>
      <c r="XEJ465" s="254"/>
      <c r="XEK465" s="254"/>
      <c r="XEL465" s="254"/>
      <c r="XEM465" s="254"/>
      <c r="XEN465" s="254"/>
      <c r="XEO465" s="254"/>
      <c r="XEP465" s="254"/>
      <c r="XEQ465" s="254"/>
      <c r="XER465" s="254"/>
      <c r="XES465" s="254"/>
      <c r="XET465" s="254"/>
      <c r="XEU465" s="254"/>
      <c r="XEV465" s="254"/>
      <c r="XEW465" s="254"/>
      <c r="XEX465" s="254"/>
      <c r="XEY465" s="254"/>
      <c r="XEZ465" s="254"/>
      <c r="XFA465" s="254"/>
      <c r="XFB465" s="254"/>
      <c r="XFC465" s="254"/>
      <c r="XFD465" s="254"/>
    </row>
    <row r="466" spans="6:31 16148:16384" x14ac:dyDescent="0.25">
      <c r="F466" s="254"/>
      <c r="J466" s="254"/>
      <c r="O466" s="254"/>
      <c r="T466" s="254"/>
      <c r="V466" s="254"/>
      <c r="W466" s="254"/>
      <c r="X466" s="254"/>
      <c r="Y466" s="254"/>
      <c r="Z466" s="254"/>
      <c r="AA466" s="254"/>
      <c r="AB466" s="254"/>
      <c r="AC466" s="254"/>
      <c r="AD466" s="254"/>
      <c r="AE466" s="254"/>
      <c r="WWB466" s="254"/>
      <c r="WWC466" s="254"/>
      <c r="WWD466" s="254"/>
      <c r="WWE466" s="254"/>
      <c r="WWF466" s="254"/>
      <c r="WWG466" s="254"/>
      <c r="WWH466" s="254"/>
      <c r="WWI466" s="254"/>
      <c r="WWJ466" s="254"/>
      <c r="WWK466" s="254"/>
      <c r="WWL466" s="254"/>
      <c r="WWM466" s="254"/>
      <c r="WWN466" s="254"/>
      <c r="WWO466" s="254"/>
      <c r="WWP466" s="254"/>
      <c r="WWQ466" s="254"/>
      <c r="WWR466" s="254"/>
      <c r="WWS466" s="254"/>
      <c r="WWT466" s="254"/>
      <c r="WWU466" s="254"/>
      <c r="WWV466" s="254"/>
      <c r="WWW466" s="254"/>
      <c r="WWX466" s="254"/>
      <c r="WWY466" s="254"/>
      <c r="WWZ466" s="254"/>
      <c r="WXA466" s="254"/>
      <c r="WXB466" s="254"/>
      <c r="WXC466" s="254"/>
      <c r="WXD466" s="254"/>
      <c r="WXE466" s="254"/>
      <c r="WXF466" s="254"/>
      <c r="WXG466" s="254"/>
      <c r="WXH466" s="254"/>
      <c r="WXI466" s="254"/>
      <c r="WXJ466" s="254"/>
      <c r="WXK466" s="254"/>
      <c r="WXL466" s="254"/>
      <c r="WXM466" s="254"/>
      <c r="WXN466" s="254"/>
      <c r="WXO466" s="254"/>
      <c r="WXP466" s="254"/>
      <c r="WXQ466" s="254"/>
      <c r="WXR466" s="254"/>
      <c r="WXS466" s="254"/>
      <c r="WXT466" s="254"/>
      <c r="WXU466" s="254"/>
      <c r="WXV466" s="254"/>
      <c r="WXW466" s="254"/>
      <c r="WXX466" s="254"/>
      <c r="WXY466" s="254"/>
      <c r="WXZ466" s="254"/>
      <c r="WYA466" s="254"/>
      <c r="WYB466" s="254"/>
      <c r="WYC466" s="254"/>
      <c r="WYD466" s="254"/>
      <c r="WYE466" s="254"/>
      <c r="WYF466" s="254"/>
      <c r="WYG466" s="254"/>
      <c r="WYH466" s="254"/>
      <c r="WYI466" s="254"/>
      <c r="WYJ466" s="254"/>
      <c r="WYK466" s="254"/>
      <c r="WYL466" s="254"/>
      <c r="WYM466" s="254"/>
      <c r="WYN466" s="254"/>
      <c r="WYO466" s="254"/>
      <c r="WYP466" s="254"/>
      <c r="WYQ466" s="254"/>
      <c r="WYR466" s="254"/>
      <c r="WYS466" s="254"/>
      <c r="WYT466" s="254"/>
      <c r="WYU466" s="254"/>
      <c r="WYV466" s="254"/>
      <c r="WYW466" s="254"/>
      <c r="WYX466" s="254"/>
      <c r="WYY466" s="254"/>
      <c r="WYZ466" s="254"/>
      <c r="WZA466" s="254"/>
      <c r="WZB466" s="254"/>
      <c r="WZC466" s="254"/>
      <c r="WZD466" s="254"/>
      <c r="WZE466" s="254"/>
      <c r="WZF466" s="254"/>
      <c r="WZG466" s="254"/>
      <c r="WZH466" s="254"/>
      <c r="WZI466" s="254"/>
      <c r="WZJ466" s="254"/>
      <c r="WZK466" s="254"/>
      <c r="WZL466" s="254"/>
      <c r="WZM466" s="254"/>
      <c r="WZN466" s="254"/>
      <c r="WZO466" s="254"/>
      <c r="WZP466" s="254"/>
      <c r="WZQ466" s="254"/>
      <c r="WZR466" s="254"/>
      <c r="WZS466" s="254"/>
      <c r="WZT466" s="254"/>
      <c r="WZU466" s="254"/>
      <c r="WZV466" s="254"/>
      <c r="WZW466" s="254"/>
      <c r="WZX466" s="254"/>
      <c r="WZY466" s="254"/>
      <c r="WZZ466" s="254"/>
      <c r="XAA466" s="254"/>
      <c r="XAB466" s="254"/>
      <c r="XAC466" s="254"/>
      <c r="XAD466" s="254"/>
      <c r="XAE466" s="254"/>
      <c r="XAF466" s="254"/>
      <c r="XAG466" s="254"/>
      <c r="XAH466" s="254"/>
      <c r="XAI466" s="254"/>
      <c r="XAJ466" s="254"/>
      <c r="XAK466" s="254"/>
      <c r="XAL466" s="254"/>
      <c r="XAM466" s="254"/>
      <c r="XAN466" s="254"/>
      <c r="XAO466" s="254"/>
      <c r="XAP466" s="254"/>
      <c r="XAQ466" s="254"/>
      <c r="XAR466" s="254"/>
      <c r="XAS466" s="254"/>
      <c r="XAT466" s="254"/>
      <c r="XAU466" s="254"/>
      <c r="XAV466" s="254"/>
      <c r="XAW466" s="254"/>
      <c r="XAX466" s="254"/>
      <c r="XAY466" s="254"/>
      <c r="XAZ466" s="254"/>
      <c r="XBA466" s="254"/>
      <c r="XBB466" s="254"/>
      <c r="XBC466" s="254"/>
      <c r="XBD466" s="254"/>
      <c r="XBE466" s="254"/>
      <c r="XBF466" s="254"/>
      <c r="XBG466" s="254"/>
      <c r="XBH466" s="254"/>
      <c r="XBI466" s="254"/>
      <c r="XBJ466" s="254"/>
      <c r="XBK466" s="254"/>
      <c r="XBL466" s="254"/>
      <c r="XBM466" s="254"/>
      <c r="XBN466" s="254"/>
      <c r="XBO466" s="254"/>
      <c r="XBP466" s="254"/>
      <c r="XBQ466" s="254"/>
      <c r="XBR466" s="254"/>
      <c r="XBS466" s="254"/>
      <c r="XBT466" s="254"/>
      <c r="XBU466" s="254"/>
      <c r="XBV466" s="254"/>
      <c r="XBW466" s="254"/>
      <c r="XBX466" s="254"/>
      <c r="XBY466" s="254"/>
      <c r="XBZ466" s="254"/>
      <c r="XCA466" s="254"/>
      <c r="XCB466" s="254"/>
      <c r="XCC466" s="254"/>
      <c r="XCD466" s="254"/>
      <c r="XCE466" s="254"/>
      <c r="XCF466" s="254"/>
      <c r="XCG466" s="254"/>
      <c r="XCH466" s="254"/>
      <c r="XCI466" s="254"/>
      <c r="XCJ466" s="254"/>
      <c r="XCK466" s="254"/>
      <c r="XCL466" s="254"/>
      <c r="XCM466" s="254"/>
      <c r="XCN466" s="254"/>
      <c r="XCO466" s="254"/>
      <c r="XCP466" s="254"/>
      <c r="XCQ466" s="254"/>
      <c r="XCR466" s="254"/>
      <c r="XCS466" s="254"/>
      <c r="XCT466" s="254"/>
      <c r="XCU466" s="254"/>
      <c r="XCV466" s="254"/>
      <c r="XCW466" s="254"/>
      <c r="XCX466" s="254"/>
      <c r="XCY466" s="254"/>
      <c r="XCZ466" s="254"/>
      <c r="XDA466" s="254"/>
      <c r="XDB466" s="254"/>
      <c r="XDC466" s="254"/>
      <c r="XDD466" s="254"/>
      <c r="XDE466" s="254"/>
      <c r="XDF466" s="254"/>
      <c r="XDG466" s="254"/>
      <c r="XDH466" s="254"/>
      <c r="XDI466" s="254"/>
      <c r="XDJ466" s="254"/>
      <c r="XDK466" s="254"/>
      <c r="XDL466" s="254"/>
      <c r="XDM466" s="254"/>
      <c r="XDN466" s="254"/>
      <c r="XDO466" s="254"/>
      <c r="XDP466" s="254"/>
      <c r="XDQ466" s="254"/>
      <c r="XDR466" s="254"/>
      <c r="XDS466" s="254"/>
      <c r="XDT466" s="254"/>
      <c r="XDU466" s="254"/>
      <c r="XDV466" s="254"/>
      <c r="XDW466" s="254"/>
      <c r="XDX466" s="254"/>
      <c r="XDY466" s="254"/>
      <c r="XDZ466" s="254"/>
      <c r="XEA466" s="254"/>
      <c r="XEB466" s="254"/>
      <c r="XEC466" s="254"/>
      <c r="XED466" s="254"/>
      <c r="XEE466" s="254"/>
      <c r="XEF466" s="254"/>
      <c r="XEG466" s="254"/>
      <c r="XEH466" s="254"/>
      <c r="XEI466" s="254"/>
      <c r="XEJ466" s="254"/>
      <c r="XEK466" s="254"/>
      <c r="XEL466" s="254"/>
      <c r="XEM466" s="254"/>
      <c r="XEN466" s="254"/>
      <c r="XEO466" s="254"/>
      <c r="XEP466" s="254"/>
      <c r="XEQ466" s="254"/>
      <c r="XER466" s="254"/>
      <c r="XES466" s="254"/>
      <c r="XET466" s="254"/>
      <c r="XEU466" s="254"/>
      <c r="XEV466" s="254"/>
      <c r="XEW466" s="254"/>
      <c r="XEX466" s="254"/>
      <c r="XEY466" s="254"/>
      <c r="XEZ466" s="254"/>
      <c r="XFA466" s="254"/>
      <c r="XFB466" s="254"/>
      <c r="XFC466" s="254"/>
      <c r="XFD466" s="254"/>
    </row>
    <row r="467" spans="6:31 16148:16384" x14ac:dyDescent="0.25">
      <c r="F467" s="254"/>
      <c r="J467" s="254"/>
      <c r="O467" s="254"/>
      <c r="T467" s="254"/>
      <c r="V467" s="254"/>
      <c r="W467" s="254"/>
      <c r="X467" s="254"/>
      <c r="Y467" s="254"/>
      <c r="Z467" s="254"/>
      <c r="AA467" s="254"/>
      <c r="AB467" s="254"/>
      <c r="AC467" s="254"/>
      <c r="AD467" s="254"/>
      <c r="AE467" s="254"/>
      <c r="WWB467" s="254"/>
      <c r="WWC467" s="254"/>
      <c r="WWD467" s="254"/>
      <c r="WWE467" s="254"/>
      <c r="WWF467" s="254"/>
      <c r="WWG467" s="254"/>
      <c r="WWH467" s="254"/>
      <c r="WWI467" s="254"/>
      <c r="WWJ467" s="254"/>
      <c r="WWK467" s="254"/>
      <c r="WWL467" s="254"/>
      <c r="WWM467" s="254"/>
      <c r="WWN467" s="254"/>
      <c r="WWO467" s="254"/>
      <c r="WWP467" s="254"/>
      <c r="WWQ467" s="254"/>
      <c r="WWR467" s="254"/>
      <c r="WWS467" s="254"/>
      <c r="WWT467" s="254"/>
      <c r="WWU467" s="254"/>
      <c r="WWV467" s="254"/>
      <c r="WWW467" s="254"/>
      <c r="WWX467" s="254"/>
      <c r="WWY467" s="254"/>
      <c r="WWZ467" s="254"/>
      <c r="WXA467" s="254"/>
      <c r="WXB467" s="254"/>
      <c r="WXC467" s="254"/>
      <c r="WXD467" s="254"/>
      <c r="WXE467" s="254"/>
      <c r="WXF467" s="254"/>
      <c r="WXG467" s="254"/>
      <c r="WXH467" s="254"/>
      <c r="WXI467" s="254"/>
      <c r="WXJ467" s="254"/>
      <c r="WXK467" s="254"/>
      <c r="WXL467" s="254"/>
      <c r="WXM467" s="254"/>
      <c r="WXN467" s="254"/>
      <c r="WXO467" s="254"/>
      <c r="WXP467" s="254"/>
      <c r="WXQ467" s="254"/>
      <c r="WXR467" s="254"/>
      <c r="WXS467" s="254"/>
      <c r="WXT467" s="254"/>
      <c r="WXU467" s="254"/>
      <c r="WXV467" s="254"/>
      <c r="WXW467" s="254"/>
      <c r="WXX467" s="254"/>
      <c r="WXY467" s="254"/>
      <c r="WXZ467" s="254"/>
      <c r="WYA467" s="254"/>
      <c r="WYB467" s="254"/>
      <c r="WYC467" s="254"/>
      <c r="WYD467" s="254"/>
      <c r="WYE467" s="254"/>
      <c r="WYF467" s="254"/>
      <c r="WYG467" s="254"/>
      <c r="WYH467" s="254"/>
      <c r="WYI467" s="254"/>
      <c r="WYJ467" s="254"/>
      <c r="WYK467" s="254"/>
      <c r="WYL467" s="254"/>
      <c r="WYM467" s="254"/>
      <c r="WYN467" s="254"/>
      <c r="WYO467" s="254"/>
      <c r="WYP467" s="254"/>
      <c r="WYQ467" s="254"/>
      <c r="WYR467" s="254"/>
      <c r="WYS467" s="254"/>
      <c r="WYT467" s="254"/>
      <c r="WYU467" s="254"/>
      <c r="WYV467" s="254"/>
      <c r="WYW467" s="254"/>
      <c r="WYX467" s="254"/>
      <c r="WYY467" s="254"/>
      <c r="WYZ467" s="254"/>
      <c r="WZA467" s="254"/>
      <c r="WZB467" s="254"/>
      <c r="WZC467" s="254"/>
      <c r="WZD467" s="254"/>
      <c r="WZE467" s="254"/>
      <c r="WZF467" s="254"/>
      <c r="WZG467" s="254"/>
      <c r="WZH467" s="254"/>
      <c r="WZI467" s="254"/>
      <c r="WZJ467" s="254"/>
      <c r="WZK467" s="254"/>
      <c r="WZL467" s="254"/>
      <c r="WZM467" s="254"/>
      <c r="WZN467" s="254"/>
      <c r="WZO467" s="254"/>
      <c r="WZP467" s="254"/>
      <c r="WZQ467" s="254"/>
      <c r="WZR467" s="254"/>
      <c r="WZS467" s="254"/>
      <c r="WZT467" s="254"/>
      <c r="WZU467" s="254"/>
      <c r="WZV467" s="254"/>
      <c r="WZW467" s="254"/>
      <c r="WZX467" s="254"/>
      <c r="WZY467" s="254"/>
      <c r="WZZ467" s="254"/>
      <c r="XAA467" s="254"/>
      <c r="XAB467" s="254"/>
      <c r="XAC467" s="254"/>
      <c r="XAD467" s="254"/>
      <c r="XAE467" s="254"/>
      <c r="XAF467" s="254"/>
      <c r="XAG467" s="254"/>
      <c r="XAH467" s="254"/>
      <c r="XAI467" s="254"/>
      <c r="XAJ467" s="254"/>
      <c r="XAK467" s="254"/>
      <c r="XAL467" s="254"/>
      <c r="XAM467" s="254"/>
      <c r="XAN467" s="254"/>
      <c r="XAO467" s="254"/>
      <c r="XAP467" s="254"/>
      <c r="XAQ467" s="254"/>
      <c r="XAR467" s="254"/>
      <c r="XAS467" s="254"/>
      <c r="XAT467" s="254"/>
      <c r="XAU467" s="254"/>
      <c r="XAV467" s="254"/>
      <c r="XAW467" s="254"/>
      <c r="XAX467" s="254"/>
      <c r="XAY467" s="254"/>
      <c r="XAZ467" s="254"/>
      <c r="XBA467" s="254"/>
      <c r="XBB467" s="254"/>
      <c r="XBC467" s="254"/>
      <c r="XBD467" s="254"/>
      <c r="XBE467" s="254"/>
      <c r="XBF467" s="254"/>
      <c r="XBG467" s="254"/>
      <c r="XBH467" s="254"/>
      <c r="XBI467" s="254"/>
      <c r="XBJ467" s="254"/>
      <c r="XBK467" s="254"/>
      <c r="XBL467" s="254"/>
      <c r="XBM467" s="254"/>
      <c r="XBN467" s="254"/>
      <c r="XBO467" s="254"/>
      <c r="XBP467" s="254"/>
      <c r="XBQ467" s="254"/>
      <c r="XBR467" s="254"/>
      <c r="XBS467" s="254"/>
      <c r="XBT467" s="254"/>
      <c r="XBU467" s="254"/>
      <c r="XBV467" s="254"/>
      <c r="XBW467" s="254"/>
      <c r="XBX467" s="254"/>
      <c r="XBY467" s="254"/>
      <c r="XBZ467" s="254"/>
      <c r="XCA467" s="254"/>
      <c r="XCB467" s="254"/>
      <c r="XCC467" s="254"/>
      <c r="XCD467" s="254"/>
      <c r="XCE467" s="254"/>
      <c r="XCF467" s="254"/>
      <c r="XCG467" s="254"/>
      <c r="XCH467" s="254"/>
      <c r="XCI467" s="254"/>
      <c r="XCJ467" s="254"/>
      <c r="XCK467" s="254"/>
      <c r="XCL467" s="254"/>
      <c r="XCM467" s="254"/>
      <c r="XCN467" s="254"/>
      <c r="XCO467" s="254"/>
      <c r="XCP467" s="254"/>
      <c r="XCQ467" s="254"/>
      <c r="XCR467" s="254"/>
      <c r="XCS467" s="254"/>
      <c r="XCT467" s="254"/>
      <c r="XCU467" s="254"/>
      <c r="XCV467" s="254"/>
      <c r="XCW467" s="254"/>
      <c r="XCX467" s="254"/>
      <c r="XCY467" s="254"/>
      <c r="XCZ467" s="254"/>
      <c r="XDA467" s="254"/>
      <c r="XDB467" s="254"/>
      <c r="XDC467" s="254"/>
      <c r="XDD467" s="254"/>
      <c r="XDE467" s="254"/>
      <c r="XDF467" s="254"/>
      <c r="XDG467" s="254"/>
      <c r="XDH467" s="254"/>
      <c r="XDI467" s="254"/>
      <c r="XDJ467" s="254"/>
      <c r="XDK467" s="254"/>
      <c r="XDL467" s="254"/>
      <c r="XDM467" s="254"/>
      <c r="XDN467" s="254"/>
      <c r="XDO467" s="254"/>
      <c r="XDP467" s="254"/>
      <c r="XDQ467" s="254"/>
      <c r="XDR467" s="254"/>
      <c r="XDS467" s="254"/>
      <c r="XDT467" s="254"/>
      <c r="XDU467" s="254"/>
      <c r="XDV467" s="254"/>
      <c r="XDW467" s="254"/>
      <c r="XDX467" s="254"/>
      <c r="XDY467" s="254"/>
      <c r="XDZ467" s="254"/>
      <c r="XEA467" s="254"/>
      <c r="XEB467" s="254"/>
      <c r="XEC467" s="254"/>
      <c r="XED467" s="254"/>
      <c r="XEE467" s="254"/>
      <c r="XEF467" s="254"/>
      <c r="XEG467" s="254"/>
      <c r="XEH467" s="254"/>
      <c r="XEI467" s="254"/>
      <c r="XEJ467" s="254"/>
      <c r="XEK467" s="254"/>
      <c r="XEL467" s="254"/>
      <c r="XEM467" s="254"/>
      <c r="XEN467" s="254"/>
      <c r="XEO467" s="254"/>
      <c r="XEP467" s="254"/>
      <c r="XEQ467" s="254"/>
      <c r="XER467" s="254"/>
      <c r="XES467" s="254"/>
      <c r="XET467" s="254"/>
      <c r="XEU467" s="254"/>
      <c r="XEV467" s="254"/>
      <c r="XEW467" s="254"/>
      <c r="XEX467" s="254"/>
      <c r="XEY467" s="254"/>
      <c r="XEZ467" s="254"/>
      <c r="XFA467" s="254"/>
      <c r="XFB467" s="254"/>
      <c r="XFC467" s="254"/>
      <c r="XFD467" s="254"/>
    </row>
    <row r="468" spans="6:31 16148:16384" x14ac:dyDescent="0.25">
      <c r="F468" s="254"/>
      <c r="J468" s="254"/>
      <c r="O468" s="254"/>
      <c r="T468" s="254"/>
      <c r="V468" s="254"/>
      <c r="W468" s="254"/>
      <c r="X468" s="254"/>
      <c r="Y468" s="254"/>
      <c r="Z468" s="254"/>
      <c r="AA468" s="254"/>
      <c r="AB468" s="254"/>
      <c r="AC468" s="254"/>
      <c r="AD468" s="254"/>
      <c r="AE468" s="254"/>
      <c r="WWB468" s="254"/>
      <c r="WWC468" s="254"/>
      <c r="WWD468" s="254"/>
      <c r="WWE468" s="254"/>
      <c r="WWF468" s="254"/>
      <c r="WWG468" s="254"/>
      <c r="WWH468" s="254"/>
      <c r="WWI468" s="254"/>
      <c r="WWJ468" s="254"/>
      <c r="WWK468" s="254"/>
      <c r="WWL468" s="254"/>
      <c r="WWM468" s="254"/>
      <c r="WWN468" s="254"/>
      <c r="WWO468" s="254"/>
      <c r="WWP468" s="254"/>
      <c r="WWQ468" s="254"/>
      <c r="WWR468" s="254"/>
      <c r="WWS468" s="254"/>
      <c r="WWT468" s="254"/>
      <c r="WWU468" s="254"/>
      <c r="WWV468" s="254"/>
      <c r="WWW468" s="254"/>
      <c r="WWX468" s="254"/>
      <c r="WWY468" s="254"/>
      <c r="WWZ468" s="254"/>
      <c r="WXA468" s="254"/>
      <c r="WXB468" s="254"/>
      <c r="WXC468" s="254"/>
      <c r="WXD468" s="254"/>
      <c r="WXE468" s="254"/>
      <c r="WXF468" s="254"/>
      <c r="WXG468" s="254"/>
      <c r="WXH468" s="254"/>
      <c r="WXI468" s="254"/>
      <c r="WXJ468" s="254"/>
      <c r="WXK468" s="254"/>
      <c r="WXL468" s="254"/>
      <c r="WXM468" s="254"/>
      <c r="WXN468" s="254"/>
      <c r="WXO468" s="254"/>
      <c r="WXP468" s="254"/>
      <c r="WXQ468" s="254"/>
      <c r="WXR468" s="254"/>
      <c r="WXS468" s="254"/>
      <c r="WXT468" s="254"/>
      <c r="WXU468" s="254"/>
      <c r="WXV468" s="254"/>
      <c r="WXW468" s="254"/>
      <c r="WXX468" s="254"/>
      <c r="WXY468" s="254"/>
      <c r="WXZ468" s="254"/>
      <c r="WYA468" s="254"/>
      <c r="WYB468" s="254"/>
      <c r="WYC468" s="254"/>
      <c r="WYD468" s="254"/>
      <c r="WYE468" s="254"/>
      <c r="WYF468" s="254"/>
      <c r="WYG468" s="254"/>
      <c r="WYH468" s="254"/>
      <c r="WYI468" s="254"/>
      <c r="WYJ468" s="254"/>
      <c r="WYK468" s="254"/>
      <c r="WYL468" s="254"/>
      <c r="WYM468" s="254"/>
      <c r="WYN468" s="254"/>
      <c r="WYO468" s="254"/>
      <c r="WYP468" s="254"/>
      <c r="WYQ468" s="254"/>
      <c r="WYR468" s="254"/>
      <c r="WYS468" s="254"/>
      <c r="WYT468" s="254"/>
      <c r="WYU468" s="254"/>
      <c r="WYV468" s="254"/>
      <c r="WYW468" s="254"/>
      <c r="WYX468" s="254"/>
      <c r="WYY468" s="254"/>
      <c r="WYZ468" s="254"/>
      <c r="WZA468" s="254"/>
      <c r="WZB468" s="254"/>
      <c r="WZC468" s="254"/>
      <c r="WZD468" s="254"/>
      <c r="WZE468" s="254"/>
      <c r="WZF468" s="254"/>
      <c r="WZG468" s="254"/>
      <c r="WZH468" s="254"/>
      <c r="WZI468" s="254"/>
      <c r="WZJ468" s="254"/>
      <c r="WZK468" s="254"/>
      <c r="WZL468" s="254"/>
      <c r="WZM468" s="254"/>
      <c r="WZN468" s="254"/>
      <c r="WZO468" s="254"/>
      <c r="WZP468" s="254"/>
      <c r="WZQ468" s="254"/>
      <c r="WZR468" s="254"/>
      <c r="WZS468" s="254"/>
      <c r="WZT468" s="254"/>
      <c r="WZU468" s="254"/>
      <c r="WZV468" s="254"/>
      <c r="WZW468" s="254"/>
      <c r="WZX468" s="254"/>
      <c r="WZY468" s="254"/>
      <c r="WZZ468" s="254"/>
      <c r="XAA468" s="254"/>
      <c r="XAB468" s="254"/>
      <c r="XAC468" s="254"/>
      <c r="XAD468" s="254"/>
      <c r="XAE468" s="254"/>
      <c r="XAF468" s="254"/>
      <c r="XAG468" s="254"/>
      <c r="XAH468" s="254"/>
      <c r="XAI468" s="254"/>
      <c r="XAJ468" s="254"/>
      <c r="XAK468" s="254"/>
      <c r="XAL468" s="254"/>
      <c r="XAM468" s="254"/>
      <c r="XAN468" s="254"/>
      <c r="XAO468" s="254"/>
      <c r="XAP468" s="254"/>
      <c r="XAQ468" s="254"/>
      <c r="XAR468" s="254"/>
      <c r="XAS468" s="254"/>
      <c r="XAT468" s="254"/>
      <c r="XAU468" s="254"/>
      <c r="XAV468" s="254"/>
      <c r="XAW468" s="254"/>
      <c r="XAX468" s="254"/>
      <c r="XAY468" s="254"/>
      <c r="XAZ468" s="254"/>
      <c r="XBA468" s="254"/>
      <c r="XBB468" s="254"/>
      <c r="XBC468" s="254"/>
      <c r="XBD468" s="254"/>
      <c r="XBE468" s="254"/>
      <c r="XBF468" s="254"/>
      <c r="XBG468" s="254"/>
      <c r="XBH468" s="254"/>
      <c r="XBI468" s="254"/>
      <c r="XBJ468" s="254"/>
      <c r="XBK468" s="254"/>
      <c r="XBL468" s="254"/>
      <c r="XBM468" s="254"/>
      <c r="XBN468" s="254"/>
      <c r="XBO468" s="254"/>
      <c r="XBP468" s="254"/>
      <c r="XBQ468" s="254"/>
      <c r="XBR468" s="254"/>
      <c r="XBS468" s="254"/>
      <c r="XBT468" s="254"/>
      <c r="XBU468" s="254"/>
      <c r="XBV468" s="254"/>
      <c r="XBW468" s="254"/>
      <c r="XBX468" s="254"/>
      <c r="XBY468" s="254"/>
      <c r="XBZ468" s="254"/>
      <c r="XCA468" s="254"/>
      <c r="XCB468" s="254"/>
      <c r="XCC468" s="254"/>
      <c r="XCD468" s="254"/>
      <c r="XCE468" s="254"/>
      <c r="XCF468" s="254"/>
      <c r="XCG468" s="254"/>
      <c r="XCH468" s="254"/>
      <c r="XCI468" s="254"/>
      <c r="XCJ468" s="254"/>
      <c r="XCK468" s="254"/>
      <c r="XCL468" s="254"/>
      <c r="XCM468" s="254"/>
      <c r="XCN468" s="254"/>
      <c r="XCO468" s="254"/>
      <c r="XCP468" s="254"/>
      <c r="XCQ468" s="254"/>
      <c r="XCR468" s="254"/>
      <c r="XCS468" s="254"/>
      <c r="XCT468" s="254"/>
      <c r="XCU468" s="254"/>
      <c r="XCV468" s="254"/>
      <c r="XCW468" s="254"/>
      <c r="XCX468" s="254"/>
      <c r="XCY468" s="254"/>
      <c r="XCZ468" s="254"/>
      <c r="XDA468" s="254"/>
      <c r="XDB468" s="254"/>
      <c r="XDC468" s="254"/>
      <c r="XDD468" s="254"/>
      <c r="XDE468" s="254"/>
      <c r="XDF468" s="254"/>
      <c r="XDG468" s="254"/>
      <c r="XDH468" s="254"/>
      <c r="XDI468" s="254"/>
      <c r="XDJ468" s="254"/>
      <c r="XDK468" s="254"/>
      <c r="XDL468" s="254"/>
      <c r="XDM468" s="254"/>
      <c r="XDN468" s="254"/>
      <c r="XDO468" s="254"/>
      <c r="XDP468" s="254"/>
      <c r="XDQ468" s="254"/>
      <c r="XDR468" s="254"/>
      <c r="XDS468" s="254"/>
      <c r="XDT468" s="254"/>
      <c r="XDU468" s="254"/>
      <c r="XDV468" s="254"/>
      <c r="XDW468" s="254"/>
      <c r="XDX468" s="254"/>
      <c r="XDY468" s="254"/>
      <c r="XDZ468" s="254"/>
      <c r="XEA468" s="254"/>
      <c r="XEB468" s="254"/>
      <c r="XEC468" s="254"/>
      <c r="XED468" s="254"/>
      <c r="XEE468" s="254"/>
      <c r="XEF468" s="254"/>
      <c r="XEG468" s="254"/>
      <c r="XEH468" s="254"/>
      <c r="XEI468" s="254"/>
      <c r="XEJ468" s="254"/>
      <c r="XEK468" s="254"/>
      <c r="XEL468" s="254"/>
      <c r="XEM468" s="254"/>
      <c r="XEN468" s="254"/>
      <c r="XEO468" s="254"/>
      <c r="XEP468" s="254"/>
      <c r="XEQ468" s="254"/>
      <c r="XER468" s="254"/>
      <c r="XES468" s="254"/>
      <c r="XET468" s="254"/>
      <c r="XEU468" s="254"/>
      <c r="XEV468" s="254"/>
      <c r="XEW468" s="254"/>
      <c r="XEX468" s="254"/>
      <c r="XEY468" s="254"/>
      <c r="XEZ468" s="254"/>
      <c r="XFA468" s="254"/>
      <c r="XFB468" s="254"/>
      <c r="XFC468" s="254"/>
      <c r="XFD468" s="254"/>
    </row>
    <row r="469" spans="6:31 16148:16384" x14ac:dyDescent="0.25">
      <c r="F469" s="254"/>
      <c r="J469" s="254"/>
      <c r="O469" s="254"/>
      <c r="T469" s="254"/>
      <c r="V469" s="254"/>
      <c r="W469" s="254"/>
      <c r="X469" s="254"/>
      <c r="Y469" s="254"/>
      <c r="Z469" s="254"/>
      <c r="AA469" s="254"/>
      <c r="AB469" s="254"/>
      <c r="AC469" s="254"/>
      <c r="AD469" s="254"/>
      <c r="AE469" s="254"/>
      <c r="WWB469" s="254"/>
      <c r="WWC469" s="254"/>
      <c r="WWD469" s="254"/>
      <c r="WWE469" s="254"/>
      <c r="WWF469" s="254"/>
      <c r="WWG469" s="254"/>
      <c r="WWH469" s="254"/>
      <c r="WWI469" s="254"/>
      <c r="WWJ469" s="254"/>
      <c r="WWK469" s="254"/>
      <c r="WWL469" s="254"/>
      <c r="WWM469" s="254"/>
      <c r="WWN469" s="254"/>
      <c r="WWO469" s="254"/>
      <c r="WWP469" s="254"/>
      <c r="WWQ469" s="254"/>
      <c r="WWR469" s="254"/>
      <c r="WWS469" s="254"/>
      <c r="WWT469" s="254"/>
      <c r="WWU469" s="254"/>
      <c r="WWV469" s="254"/>
      <c r="WWW469" s="254"/>
      <c r="WWX469" s="254"/>
      <c r="WWY469" s="254"/>
      <c r="WWZ469" s="254"/>
      <c r="WXA469" s="254"/>
      <c r="WXB469" s="254"/>
      <c r="WXC469" s="254"/>
      <c r="WXD469" s="254"/>
      <c r="WXE469" s="254"/>
      <c r="WXF469" s="254"/>
      <c r="WXG469" s="254"/>
      <c r="WXH469" s="254"/>
      <c r="WXI469" s="254"/>
      <c r="WXJ469" s="254"/>
      <c r="WXK469" s="254"/>
      <c r="WXL469" s="254"/>
      <c r="WXM469" s="254"/>
      <c r="WXN469" s="254"/>
      <c r="WXO469" s="254"/>
      <c r="WXP469" s="254"/>
      <c r="WXQ469" s="254"/>
      <c r="WXR469" s="254"/>
      <c r="WXS469" s="254"/>
      <c r="WXT469" s="254"/>
      <c r="WXU469" s="254"/>
      <c r="WXV469" s="254"/>
      <c r="WXW469" s="254"/>
      <c r="WXX469" s="254"/>
      <c r="WXY469" s="254"/>
      <c r="WXZ469" s="254"/>
      <c r="WYA469" s="254"/>
      <c r="WYB469" s="254"/>
      <c r="WYC469" s="254"/>
      <c r="WYD469" s="254"/>
      <c r="WYE469" s="254"/>
      <c r="WYF469" s="254"/>
      <c r="WYG469" s="254"/>
      <c r="WYH469" s="254"/>
      <c r="WYI469" s="254"/>
      <c r="WYJ469" s="254"/>
      <c r="WYK469" s="254"/>
      <c r="WYL469" s="254"/>
      <c r="WYM469" s="254"/>
      <c r="WYN469" s="254"/>
      <c r="WYO469" s="254"/>
      <c r="WYP469" s="254"/>
      <c r="WYQ469" s="254"/>
      <c r="WYR469" s="254"/>
      <c r="WYS469" s="254"/>
      <c r="WYT469" s="254"/>
      <c r="WYU469" s="254"/>
      <c r="WYV469" s="254"/>
      <c r="WYW469" s="254"/>
      <c r="WYX469" s="254"/>
      <c r="WYY469" s="254"/>
      <c r="WYZ469" s="254"/>
      <c r="WZA469" s="254"/>
      <c r="WZB469" s="254"/>
      <c r="WZC469" s="254"/>
      <c r="WZD469" s="254"/>
      <c r="WZE469" s="254"/>
      <c r="WZF469" s="254"/>
      <c r="WZG469" s="254"/>
      <c r="WZH469" s="254"/>
      <c r="WZI469" s="254"/>
      <c r="WZJ469" s="254"/>
      <c r="WZK469" s="254"/>
      <c r="WZL469" s="254"/>
      <c r="WZM469" s="254"/>
      <c r="WZN469" s="254"/>
      <c r="WZO469" s="254"/>
      <c r="WZP469" s="254"/>
      <c r="WZQ469" s="254"/>
      <c r="WZR469" s="254"/>
      <c r="WZS469" s="254"/>
      <c r="WZT469" s="254"/>
      <c r="WZU469" s="254"/>
      <c r="WZV469" s="254"/>
      <c r="WZW469" s="254"/>
      <c r="WZX469" s="254"/>
      <c r="WZY469" s="254"/>
      <c r="WZZ469" s="254"/>
      <c r="XAA469" s="254"/>
      <c r="XAB469" s="254"/>
      <c r="XAC469" s="254"/>
      <c r="XAD469" s="254"/>
      <c r="XAE469" s="254"/>
      <c r="XAF469" s="254"/>
      <c r="XAG469" s="254"/>
      <c r="XAH469" s="254"/>
      <c r="XAI469" s="254"/>
      <c r="XAJ469" s="254"/>
      <c r="XAK469" s="254"/>
      <c r="XAL469" s="254"/>
      <c r="XAM469" s="254"/>
      <c r="XAN469" s="254"/>
      <c r="XAO469" s="254"/>
      <c r="XAP469" s="254"/>
      <c r="XAQ469" s="254"/>
      <c r="XAR469" s="254"/>
      <c r="XAS469" s="254"/>
      <c r="XAT469" s="254"/>
      <c r="XAU469" s="254"/>
      <c r="XAV469" s="254"/>
      <c r="XAW469" s="254"/>
      <c r="XAX469" s="254"/>
      <c r="XAY469" s="254"/>
      <c r="XAZ469" s="254"/>
      <c r="XBA469" s="254"/>
      <c r="XBB469" s="254"/>
      <c r="XBC469" s="254"/>
      <c r="XBD469" s="254"/>
      <c r="XBE469" s="254"/>
      <c r="XBF469" s="254"/>
      <c r="XBG469" s="254"/>
      <c r="XBH469" s="254"/>
      <c r="XBI469" s="254"/>
      <c r="XBJ469" s="254"/>
      <c r="XBK469" s="254"/>
      <c r="XBL469" s="254"/>
      <c r="XBM469" s="254"/>
      <c r="XBN469" s="254"/>
      <c r="XBO469" s="254"/>
      <c r="XBP469" s="254"/>
      <c r="XBQ469" s="254"/>
      <c r="XBR469" s="254"/>
      <c r="XBS469" s="254"/>
      <c r="XBT469" s="254"/>
      <c r="XBU469" s="254"/>
      <c r="XBV469" s="254"/>
      <c r="XBW469" s="254"/>
      <c r="XBX469" s="254"/>
      <c r="XBY469" s="254"/>
      <c r="XBZ469" s="254"/>
      <c r="XCA469" s="254"/>
      <c r="XCB469" s="254"/>
      <c r="XCC469" s="254"/>
      <c r="XCD469" s="254"/>
      <c r="XCE469" s="254"/>
      <c r="XCF469" s="254"/>
      <c r="XCG469" s="254"/>
      <c r="XCH469" s="254"/>
      <c r="XCI469" s="254"/>
      <c r="XCJ469" s="254"/>
      <c r="XCK469" s="254"/>
      <c r="XCL469" s="254"/>
      <c r="XCM469" s="254"/>
      <c r="XCN469" s="254"/>
      <c r="XCO469" s="254"/>
      <c r="XCP469" s="254"/>
      <c r="XCQ469" s="254"/>
      <c r="XCR469" s="254"/>
      <c r="XCS469" s="254"/>
      <c r="XCT469" s="254"/>
      <c r="XCU469" s="254"/>
      <c r="XCV469" s="254"/>
      <c r="XCW469" s="254"/>
      <c r="XCX469" s="254"/>
      <c r="XCY469" s="254"/>
      <c r="XCZ469" s="254"/>
      <c r="XDA469" s="254"/>
      <c r="XDB469" s="254"/>
      <c r="XDC469" s="254"/>
      <c r="XDD469" s="254"/>
      <c r="XDE469" s="254"/>
      <c r="XDF469" s="254"/>
      <c r="XDG469" s="254"/>
      <c r="XDH469" s="254"/>
      <c r="XDI469" s="254"/>
      <c r="XDJ469" s="254"/>
      <c r="XDK469" s="254"/>
      <c r="XDL469" s="254"/>
      <c r="XDM469" s="254"/>
      <c r="XDN469" s="254"/>
      <c r="XDO469" s="254"/>
      <c r="XDP469" s="254"/>
      <c r="XDQ469" s="254"/>
      <c r="XDR469" s="254"/>
      <c r="XDS469" s="254"/>
      <c r="XDT469" s="254"/>
      <c r="XDU469" s="254"/>
      <c r="XDV469" s="254"/>
      <c r="XDW469" s="254"/>
      <c r="XDX469" s="254"/>
      <c r="XDY469" s="254"/>
      <c r="XDZ469" s="254"/>
      <c r="XEA469" s="254"/>
      <c r="XEB469" s="254"/>
      <c r="XEC469" s="254"/>
      <c r="XED469" s="254"/>
      <c r="XEE469" s="254"/>
      <c r="XEF469" s="254"/>
      <c r="XEG469" s="254"/>
      <c r="XEH469" s="254"/>
      <c r="XEI469" s="254"/>
      <c r="XEJ469" s="254"/>
      <c r="XEK469" s="254"/>
      <c r="XEL469" s="254"/>
      <c r="XEM469" s="254"/>
      <c r="XEN469" s="254"/>
      <c r="XEO469" s="254"/>
      <c r="XEP469" s="254"/>
      <c r="XEQ469" s="254"/>
      <c r="XER469" s="254"/>
      <c r="XES469" s="254"/>
      <c r="XET469" s="254"/>
      <c r="XEU469" s="254"/>
      <c r="XEV469" s="254"/>
      <c r="XEW469" s="254"/>
      <c r="XEX469" s="254"/>
      <c r="XEY469" s="254"/>
      <c r="XEZ469" s="254"/>
      <c r="XFA469" s="254"/>
      <c r="XFB469" s="254"/>
      <c r="XFC469" s="254"/>
      <c r="XFD469" s="254"/>
    </row>
    <row r="470" spans="6:31 16148:16384" x14ac:dyDescent="0.25">
      <c r="F470" s="254"/>
      <c r="J470" s="254"/>
      <c r="O470" s="254"/>
      <c r="T470" s="254"/>
      <c r="V470" s="254"/>
      <c r="W470" s="254"/>
      <c r="X470" s="254"/>
      <c r="Y470" s="254"/>
      <c r="Z470" s="254"/>
      <c r="AA470" s="254"/>
      <c r="AB470" s="254"/>
      <c r="AC470" s="254"/>
      <c r="AD470" s="254"/>
      <c r="AE470" s="254"/>
      <c r="WWB470" s="254"/>
      <c r="WWC470" s="254"/>
      <c r="WWD470" s="254"/>
      <c r="WWE470" s="254"/>
      <c r="WWF470" s="254"/>
      <c r="WWG470" s="254"/>
      <c r="WWH470" s="254"/>
      <c r="WWI470" s="254"/>
      <c r="WWJ470" s="254"/>
      <c r="WWK470" s="254"/>
      <c r="WWL470" s="254"/>
      <c r="WWM470" s="254"/>
      <c r="WWN470" s="254"/>
      <c r="WWO470" s="254"/>
      <c r="WWP470" s="254"/>
      <c r="WWQ470" s="254"/>
      <c r="WWR470" s="254"/>
      <c r="WWS470" s="254"/>
      <c r="WWT470" s="254"/>
      <c r="WWU470" s="254"/>
      <c r="WWV470" s="254"/>
      <c r="WWW470" s="254"/>
      <c r="WWX470" s="254"/>
      <c r="WWY470" s="254"/>
      <c r="WWZ470" s="254"/>
      <c r="WXA470" s="254"/>
      <c r="WXB470" s="254"/>
      <c r="WXC470" s="254"/>
      <c r="WXD470" s="254"/>
      <c r="WXE470" s="254"/>
      <c r="WXF470" s="254"/>
      <c r="WXG470" s="254"/>
      <c r="WXH470" s="254"/>
      <c r="WXI470" s="254"/>
      <c r="WXJ470" s="254"/>
      <c r="WXK470" s="254"/>
      <c r="WXL470" s="254"/>
      <c r="WXM470" s="254"/>
      <c r="WXN470" s="254"/>
      <c r="WXO470" s="254"/>
      <c r="WXP470" s="254"/>
      <c r="WXQ470" s="254"/>
      <c r="WXR470" s="254"/>
      <c r="WXS470" s="254"/>
      <c r="WXT470" s="254"/>
      <c r="WXU470" s="254"/>
      <c r="WXV470" s="254"/>
      <c r="WXW470" s="254"/>
      <c r="WXX470" s="254"/>
      <c r="WXY470" s="254"/>
      <c r="WXZ470" s="254"/>
      <c r="WYA470" s="254"/>
      <c r="WYB470" s="254"/>
      <c r="WYC470" s="254"/>
      <c r="WYD470" s="254"/>
      <c r="WYE470" s="254"/>
      <c r="WYF470" s="254"/>
      <c r="WYG470" s="254"/>
      <c r="WYH470" s="254"/>
      <c r="WYI470" s="254"/>
      <c r="WYJ470" s="254"/>
      <c r="WYK470" s="254"/>
      <c r="WYL470" s="254"/>
      <c r="WYM470" s="254"/>
      <c r="WYN470" s="254"/>
      <c r="WYO470" s="254"/>
      <c r="WYP470" s="254"/>
      <c r="WYQ470" s="254"/>
      <c r="WYR470" s="254"/>
      <c r="WYS470" s="254"/>
      <c r="WYT470" s="254"/>
      <c r="WYU470" s="254"/>
      <c r="WYV470" s="254"/>
      <c r="WYW470" s="254"/>
      <c r="WYX470" s="254"/>
      <c r="WYY470" s="254"/>
      <c r="WYZ470" s="254"/>
      <c r="WZA470" s="254"/>
      <c r="WZB470" s="254"/>
      <c r="WZC470" s="254"/>
      <c r="WZD470" s="254"/>
      <c r="WZE470" s="254"/>
      <c r="WZF470" s="254"/>
      <c r="WZG470" s="254"/>
      <c r="WZH470" s="254"/>
      <c r="WZI470" s="254"/>
      <c r="WZJ470" s="254"/>
      <c r="WZK470" s="254"/>
      <c r="WZL470" s="254"/>
      <c r="WZM470" s="254"/>
      <c r="WZN470" s="254"/>
      <c r="WZO470" s="254"/>
      <c r="WZP470" s="254"/>
      <c r="WZQ470" s="254"/>
      <c r="WZR470" s="254"/>
      <c r="WZS470" s="254"/>
      <c r="WZT470" s="254"/>
      <c r="WZU470" s="254"/>
      <c r="WZV470" s="254"/>
      <c r="WZW470" s="254"/>
      <c r="WZX470" s="254"/>
      <c r="WZY470" s="254"/>
      <c r="WZZ470" s="254"/>
      <c r="XAA470" s="254"/>
      <c r="XAB470" s="254"/>
      <c r="XAC470" s="254"/>
      <c r="XAD470" s="254"/>
      <c r="XAE470" s="254"/>
      <c r="XAF470" s="254"/>
      <c r="XAG470" s="254"/>
      <c r="XAH470" s="254"/>
      <c r="XAI470" s="254"/>
      <c r="XAJ470" s="254"/>
      <c r="XAK470" s="254"/>
      <c r="XAL470" s="254"/>
      <c r="XAM470" s="254"/>
      <c r="XAN470" s="254"/>
      <c r="XAO470" s="254"/>
      <c r="XAP470" s="254"/>
      <c r="XAQ470" s="254"/>
      <c r="XAR470" s="254"/>
      <c r="XAS470" s="254"/>
      <c r="XAT470" s="254"/>
      <c r="XAU470" s="254"/>
      <c r="XAV470" s="254"/>
      <c r="XAW470" s="254"/>
      <c r="XAX470" s="254"/>
      <c r="XAY470" s="254"/>
      <c r="XAZ470" s="254"/>
      <c r="XBA470" s="254"/>
      <c r="XBB470" s="254"/>
      <c r="XBC470" s="254"/>
      <c r="XBD470" s="254"/>
      <c r="XBE470" s="254"/>
      <c r="XBF470" s="254"/>
      <c r="XBG470" s="254"/>
      <c r="XBH470" s="254"/>
      <c r="XBI470" s="254"/>
      <c r="XBJ470" s="254"/>
      <c r="XBK470" s="254"/>
      <c r="XBL470" s="254"/>
      <c r="XBM470" s="254"/>
      <c r="XBN470" s="254"/>
      <c r="XBO470" s="254"/>
      <c r="XBP470" s="254"/>
      <c r="XBQ470" s="254"/>
      <c r="XBR470" s="254"/>
      <c r="XBS470" s="254"/>
      <c r="XBT470" s="254"/>
      <c r="XBU470" s="254"/>
      <c r="XBV470" s="254"/>
      <c r="XBW470" s="254"/>
      <c r="XBX470" s="254"/>
      <c r="XBY470" s="254"/>
      <c r="XBZ470" s="254"/>
      <c r="XCA470" s="254"/>
      <c r="XCB470" s="254"/>
      <c r="XCC470" s="254"/>
      <c r="XCD470" s="254"/>
      <c r="XCE470" s="254"/>
      <c r="XCF470" s="254"/>
      <c r="XCG470" s="254"/>
      <c r="XCH470" s="254"/>
      <c r="XCI470" s="254"/>
      <c r="XCJ470" s="254"/>
      <c r="XCK470" s="254"/>
      <c r="XCL470" s="254"/>
      <c r="XCM470" s="254"/>
      <c r="XCN470" s="254"/>
      <c r="XCO470" s="254"/>
      <c r="XCP470" s="254"/>
      <c r="XCQ470" s="254"/>
      <c r="XCR470" s="254"/>
      <c r="XCS470" s="254"/>
      <c r="XCT470" s="254"/>
      <c r="XCU470" s="254"/>
      <c r="XCV470" s="254"/>
      <c r="XCW470" s="254"/>
      <c r="XCX470" s="254"/>
      <c r="XCY470" s="254"/>
      <c r="XCZ470" s="254"/>
      <c r="XDA470" s="254"/>
      <c r="XDB470" s="254"/>
      <c r="XDC470" s="254"/>
      <c r="XDD470" s="254"/>
      <c r="XDE470" s="254"/>
      <c r="XDF470" s="254"/>
      <c r="XDG470" s="254"/>
      <c r="XDH470" s="254"/>
      <c r="XDI470" s="254"/>
      <c r="XDJ470" s="254"/>
      <c r="XDK470" s="254"/>
      <c r="XDL470" s="254"/>
      <c r="XDM470" s="254"/>
      <c r="XDN470" s="254"/>
      <c r="XDO470" s="254"/>
      <c r="XDP470" s="254"/>
      <c r="XDQ470" s="254"/>
      <c r="XDR470" s="254"/>
      <c r="XDS470" s="254"/>
      <c r="XDT470" s="254"/>
      <c r="XDU470" s="254"/>
      <c r="XDV470" s="254"/>
      <c r="XDW470" s="254"/>
      <c r="XDX470" s="254"/>
      <c r="XDY470" s="254"/>
      <c r="XDZ470" s="254"/>
      <c r="XEA470" s="254"/>
      <c r="XEB470" s="254"/>
      <c r="XEC470" s="254"/>
      <c r="XED470" s="254"/>
      <c r="XEE470" s="254"/>
      <c r="XEF470" s="254"/>
      <c r="XEG470" s="254"/>
      <c r="XEH470" s="254"/>
      <c r="XEI470" s="254"/>
      <c r="XEJ470" s="254"/>
      <c r="XEK470" s="254"/>
      <c r="XEL470" s="254"/>
      <c r="XEM470" s="254"/>
      <c r="XEN470" s="254"/>
      <c r="XEO470" s="254"/>
      <c r="XEP470" s="254"/>
      <c r="XEQ470" s="254"/>
      <c r="XER470" s="254"/>
      <c r="XES470" s="254"/>
      <c r="XET470" s="254"/>
      <c r="XEU470" s="254"/>
      <c r="XEV470" s="254"/>
      <c r="XEW470" s="254"/>
      <c r="XEX470" s="254"/>
      <c r="XEY470" s="254"/>
      <c r="XEZ470" s="254"/>
      <c r="XFA470" s="254"/>
      <c r="XFB470" s="254"/>
      <c r="XFC470" s="254"/>
      <c r="XFD470" s="254"/>
    </row>
    <row r="471" spans="6:31 16148:16384" x14ac:dyDescent="0.25">
      <c r="F471" s="254"/>
      <c r="J471" s="254"/>
      <c r="O471" s="254"/>
      <c r="T471" s="254"/>
      <c r="V471" s="254"/>
      <c r="W471" s="254"/>
      <c r="X471" s="254"/>
      <c r="Y471" s="254"/>
      <c r="Z471" s="254"/>
      <c r="AA471" s="254"/>
      <c r="AB471" s="254"/>
      <c r="AC471" s="254"/>
      <c r="AD471" s="254"/>
      <c r="AE471" s="254"/>
      <c r="WWB471" s="254"/>
      <c r="WWC471" s="254"/>
      <c r="WWD471" s="254"/>
      <c r="WWE471" s="254"/>
      <c r="WWF471" s="254"/>
      <c r="WWG471" s="254"/>
      <c r="WWH471" s="254"/>
      <c r="WWI471" s="254"/>
      <c r="WWJ471" s="254"/>
      <c r="WWK471" s="254"/>
      <c r="WWL471" s="254"/>
      <c r="WWM471" s="254"/>
      <c r="WWN471" s="254"/>
      <c r="WWO471" s="254"/>
      <c r="WWP471" s="254"/>
      <c r="WWQ471" s="254"/>
      <c r="WWR471" s="254"/>
      <c r="WWS471" s="254"/>
      <c r="WWT471" s="254"/>
      <c r="WWU471" s="254"/>
      <c r="WWV471" s="254"/>
      <c r="WWW471" s="254"/>
      <c r="WWX471" s="254"/>
      <c r="WWY471" s="254"/>
      <c r="WWZ471" s="254"/>
      <c r="WXA471" s="254"/>
      <c r="WXB471" s="254"/>
      <c r="WXC471" s="254"/>
      <c r="WXD471" s="254"/>
      <c r="WXE471" s="254"/>
      <c r="WXF471" s="254"/>
      <c r="WXG471" s="254"/>
      <c r="WXH471" s="254"/>
      <c r="WXI471" s="254"/>
      <c r="WXJ471" s="254"/>
      <c r="WXK471" s="254"/>
      <c r="WXL471" s="254"/>
      <c r="WXM471" s="254"/>
      <c r="WXN471" s="254"/>
      <c r="WXO471" s="254"/>
      <c r="WXP471" s="254"/>
      <c r="WXQ471" s="254"/>
      <c r="WXR471" s="254"/>
      <c r="WXS471" s="254"/>
      <c r="WXT471" s="254"/>
      <c r="WXU471" s="254"/>
      <c r="WXV471" s="254"/>
      <c r="WXW471" s="254"/>
      <c r="WXX471" s="254"/>
      <c r="WXY471" s="254"/>
      <c r="WXZ471" s="254"/>
      <c r="WYA471" s="254"/>
      <c r="WYB471" s="254"/>
      <c r="WYC471" s="254"/>
      <c r="WYD471" s="254"/>
      <c r="WYE471" s="254"/>
      <c r="WYF471" s="254"/>
      <c r="WYG471" s="254"/>
      <c r="WYH471" s="254"/>
      <c r="WYI471" s="254"/>
      <c r="WYJ471" s="254"/>
      <c r="WYK471" s="254"/>
      <c r="WYL471" s="254"/>
      <c r="WYM471" s="254"/>
      <c r="WYN471" s="254"/>
      <c r="WYO471" s="254"/>
      <c r="WYP471" s="254"/>
      <c r="WYQ471" s="254"/>
      <c r="WYR471" s="254"/>
      <c r="WYS471" s="254"/>
      <c r="WYT471" s="254"/>
      <c r="WYU471" s="254"/>
      <c r="WYV471" s="254"/>
      <c r="WYW471" s="254"/>
      <c r="WYX471" s="254"/>
      <c r="WYY471" s="254"/>
      <c r="WYZ471" s="254"/>
      <c r="WZA471" s="254"/>
      <c r="WZB471" s="254"/>
      <c r="WZC471" s="254"/>
      <c r="WZD471" s="254"/>
      <c r="WZE471" s="254"/>
      <c r="WZF471" s="254"/>
      <c r="WZG471" s="254"/>
      <c r="WZH471" s="254"/>
      <c r="WZI471" s="254"/>
      <c r="WZJ471" s="254"/>
      <c r="WZK471" s="254"/>
      <c r="WZL471" s="254"/>
      <c r="WZM471" s="254"/>
      <c r="WZN471" s="254"/>
      <c r="WZO471" s="254"/>
      <c r="WZP471" s="254"/>
      <c r="WZQ471" s="254"/>
      <c r="WZR471" s="254"/>
      <c r="WZS471" s="254"/>
      <c r="WZT471" s="254"/>
      <c r="WZU471" s="254"/>
      <c r="WZV471" s="254"/>
      <c r="WZW471" s="254"/>
      <c r="WZX471" s="254"/>
      <c r="WZY471" s="254"/>
      <c r="WZZ471" s="254"/>
      <c r="XAA471" s="254"/>
      <c r="XAB471" s="254"/>
      <c r="XAC471" s="254"/>
      <c r="XAD471" s="254"/>
      <c r="XAE471" s="254"/>
      <c r="XAF471" s="254"/>
      <c r="XAG471" s="254"/>
      <c r="XAH471" s="254"/>
      <c r="XAI471" s="254"/>
      <c r="XAJ471" s="254"/>
      <c r="XAK471" s="254"/>
      <c r="XAL471" s="254"/>
      <c r="XAM471" s="254"/>
      <c r="XAN471" s="254"/>
      <c r="XAO471" s="254"/>
      <c r="XAP471" s="254"/>
      <c r="XAQ471" s="254"/>
      <c r="XAR471" s="254"/>
      <c r="XAS471" s="254"/>
      <c r="XAT471" s="254"/>
      <c r="XAU471" s="254"/>
      <c r="XAV471" s="254"/>
      <c r="XAW471" s="254"/>
      <c r="XAX471" s="254"/>
      <c r="XAY471" s="254"/>
      <c r="XAZ471" s="254"/>
      <c r="XBA471" s="254"/>
      <c r="XBB471" s="254"/>
      <c r="XBC471" s="254"/>
      <c r="XBD471" s="254"/>
      <c r="XBE471" s="254"/>
      <c r="XBF471" s="254"/>
      <c r="XBG471" s="254"/>
      <c r="XBH471" s="254"/>
      <c r="XBI471" s="254"/>
      <c r="XBJ471" s="254"/>
      <c r="XBK471" s="254"/>
      <c r="XBL471" s="254"/>
      <c r="XBM471" s="254"/>
      <c r="XBN471" s="254"/>
      <c r="XBO471" s="254"/>
      <c r="XBP471" s="254"/>
      <c r="XBQ471" s="254"/>
      <c r="XBR471" s="254"/>
      <c r="XBS471" s="254"/>
      <c r="XBT471" s="254"/>
      <c r="XBU471" s="254"/>
      <c r="XBV471" s="254"/>
      <c r="XBW471" s="254"/>
      <c r="XBX471" s="254"/>
      <c r="XBY471" s="254"/>
      <c r="XBZ471" s="254"/>
      <c r="XCA471" s="254"/>
      <c r="XCB471" s="254"/>
      <c r="XCC471" s="254"/>
      <c r="XCD471" s="254"/>
      <c r="XCE471" s="254"/>
      <c r="XCF471" s="254"/>
      <c r="XCG471" s="254"/>
      <c r="XCH471" s="254"/>
      <c r="XCI471" s="254"/>
      <c r="XCJ471" s="254"/>
      <c r="XCK471" s="254"/>
      <c r="XCL471" s="254"/>
      <c r="XCM471" s="254"/>
      <c r="XCN471" s="254"/>
      <c r="XCO471" s="254"/>
      <c r="XCP471" s="254"/>
      <c r="XCQ471" s="254"/>
      <c r="XCR471" s="254"/>
      <c r="XCS471" s="254"/>
      <c r="XCT471" s="254"/>
      <c r="XCU471" s="254"/>
      <c r="XCV471" s="254"/>
      <c r="XCW471" s="254"/>
      <c r="XCX471" s="254"/>
      <c r="XCY471" s="254"/>
      <c r="XCZ471" s="254"/>
      <c r="XDA471" s="254"/>
      <c r="XDB471" s="254"/>
      <c r="XDC471" s="254"/>
      <c r="XDD471" s="254"/>
      <c r="XDE471" s="254"/>
      <c r="XDF471" s="254"/>
      <c r="XDG471" s="254"/>
      <c r="XDH471" s="254"/>
      <c r="XDI471" s="254"/>
      <c r="XDJ471" s="254"/>
      <c r="XDK471" s="254"/>
      <c r="XDL471" s="254"/>
      <c r="XDM471" s="254"/>
      <c r="XDN471" s="254"/>
      <c r="XDO471" s="254"/>
      <c r="XDP471" s="254"/>
      <c r="XDQ471" s="254"/>
      <c r="XDR471" s="254"/>
      <c r="XDS471" s="254"/>
      <c r="XDT471" s="254"/>
      <c r="XDU471" s="254"/>
      <c r="XDV471" s="254"/>
      <c r="XDW471" s="254"/>
      <c r="XDX471" s="254"/>
      <c r="XDY471" s="254"/>
      <c r="XDZ471" s="254"/>
      <c r="XEA471" s="254"/>
      <c r="XEB471" s="254"/>
      <c r="XEC471" s="254"/>
      <c r="XED471" s="254"/>
      <c r="XEE471" s="254"/>
      <c r="XEF471" s="254"/>
      <c r="XEG471" s="254"/>
      <c r="XEH471" s="254"/>
      <c r="XEI471" s="254"/>
      <c r="XEJ471" s="254"/>
      <c r="XEK471" s="254"/>
      <c r="XEL471" s="254"/>
      <c r="XEM471" s="254"/>
      <c r="XEN471" s="254"/>
      <c r="XEO471" s="254"/>
      <c r="XEP471" s="254"/>
      <c r="XEQ471" s="254"/>
      <c r="XER471" s="254"/>
      <c r="XES471" s="254"/>
      <c r="XET471" s="254"/>
      <c r="XEU471" s="254"/>
      <c r="XEV471" s="254"/>
      <c r="XEW471" s="254"/>
      <c r="XEX471" s="254"/>
      <c r="XEY471" s="254"/>
      <c r="XEZ471" s="254"/>
      <c r="XFA471" s="254"/>
      <c r="XFB471" s="254"/>
      <c r="XFC471" s="254"/>
      <c r="XFD471" s="254"/>
    </row>
    <row r="472" spans="6:31 16148:16384" x14ac:dyDescent="0.25">
      <c r="F472" s="254"/>
      <c r="J472" s="254"/>
      <c r="O472" s="254"/>
      <c r="T472" s="254"/>
      <c r="V472" s="254"/>
      <c r="W472" s="254"/>
      <c r="X472" s="254"/>
      <c r="Y472" s="254"/>
      <c r="Z472" s="254"/>
      <c r="AA472" s="254"/>
      <c r="AB472" s="254"/>
      <c r="AC472" s="254"/>
      <c r="AD472" s="254"/>
      <c r="AE472" s="254"/>
      <c r="WWB472" s="254"/>
      <c r="WWC472" s="254"/>
      <c r="WWD472" s="254"/>
      <c r="WWE472" s="254"/>
      <c r="WWF472" s="254"/>
      <c r="WWG472" s="254"/>
      <c r="WWH472" s="254"/>
      <c r="WWI472" s="254"/>
      <c r="WWJ472" s="254"/>
      <c r="WWK472" s="254"/>
      <c r="WWL472" s="254"/>
      <c r="WWM472" s="254"/>
      <c r="WWN472" s="254"/>
      <c r="WWO472" s="254"/>
      <c r="WWP472" s="254"/>
      <c r="WWQ472" s="254"/>
      <c r="WWR472" s="254"/>
      <c r="WWS472" s="254"/>
      <c r="WWT472" s="254"/>
      <c r="WWU472" s="254"/>
      <c r="WWV472" s="254"/>
      <c r="WWW472" s="254"/>
      <c r="WWX472" s="254"/>
      <c r="WWY472" s="254"/>
      <c r="WWZ472" s="254"/>
      <c r="WXA472" s="254"/>
      <c r="WXB472" s="254"/>
      <c r="WXC472" s="254"/>
      <c r="WXD472" s="254"/>
      <c r="WXE472" s="254"/>
      <c r="WXF472" s="254"/>
      <c r="WXG472" s="254"/>
      <c r="WXH472" s="254"/>
      <c r="WXI472" s="254"/>
      <c r="WXJ472" s="254"/>
      <c r="WXK472" s="254"/>
      <c r="WXL472" s="254"/>
      <c r="WXM472" s="254"/>
      <c r="WXN472" s="254"/>
      <c r="WXO472" s="254"/>
      <c r="WXP472" s="254"/>
      <c r="WXQ472" s="254"/>
      <c r="WXR472" s="254"/>
      <c r="WXS472" s="254"/>
      <c r="WXT472" s="254"/>
      <c r="WXU472" s="254"/>
      <c r="WXV472" s="254"/>
      <c r="WXW472" s="254"/>
      <c r="WXX472" s="254"/>
      <c r="WXY472" s="254"/>
      <c r="WXZ472" s="254"/>
      <c r="WYA472" s="254"/>
      <c r="WYB472" s="254"/>
      <c r="WYC472" s="254"/>
      <c r="WYD472" s="254"/>
      <c r="WYE472" s="254"/>
      <c r="WYF472" s="254"/>
      <c r="WYG472" s="254"/>
      <c r="WYH472" s="254"/>
      <c r="WYI472" s="254"/>
      <c r="WYJ472" s="254"/>
      <c r="WYK472" s="254"/>
      <c r="WYL472" s="254"/>
      <c r="WYM472" s="254"/>
      <c r="WYN472" s="254"/>
      <c r="WYO472" s="254"/>
      <c r="WYP472" s="254"/>
      <c r="WYQ472" s="254"/>
      <c r="WYR472" s="254"/>
      <c r="WYS472" s="254"/>
      <c r="WYT472" s="254"/>
      <c r="WYU472" s="254"/>
      <c r="WYV472" s="254"/>
      <c r="WYW472" s="254"/>
      <c r="WYX472" s="254"/>
      <c r="WYY472" s="254"/>
      <c r="WYZ472" s="254"/>
      <c r="WZA472" s="254"/>
      <c r="WZB472" s="254"/>
      <c r="WZC472" s="254"/>
      <c r="WZD472" s="254"/>
      <c r="WZE472" s="254"/>
      <c r="WZF472" s="254"/>
      <c r="WZG472" s="254"/>
      <c r="WZH472" s="254"/>
      <c r="WZI472" s="254"/>
      <c r="WZJ472" s="254"/>
      <c r="WZK472" s="254"/>
      <c r="WZL472" s="254"/>
      <c r="WZM472" s="254"/>
      <c r="WZN472" s="254"/>
      <c r="WZO472" s="254"/>
      <c r="WZP472" s="254"/>
      <c r="WZQ472" s="254"/>
      <c r="WZR472" s="254"/>
      <c r="WZS472" s="254"/>
      <c r="WZT472" s="254"/>
      <c r="WZU472" s="254"/>
      <c r="WZV472" s="254"/>
      <c r="WZW472" s="254"/>
      <c r="WZX472" s="254"/>
      <c r="WZY472" s="254"/>
      <c r="WZZ472" s="254"/>
      <c r="XAA472" s="254"/>
      <c r="XAB472" s="254"/>
      <c r="XAC472" s="254"/>
      <c r="XAD472" s="254"/>
      <c r="XAE472" s="254"/>
      <c r="XAF472" s="254"/>
      <c r="XAG472" s="254"/>
      <c r="XAH472" s="254"/>
      <c r="XAI472" s="254"/>
      <c r="XAJ472" s="254"/>
      <c r="XAK472" s="254"/>
      <c r="XAL472" s="254"/>
      <c r="XAM472" s="254"/>
      <c r="XAN472" s="254"/>
      <c r="XAO472" s="254"/>
      <c r="XAP472" s="254"/>
      <c r="XAQ472" s="254"/>
      <c r="XAR472" s="254"/>
      <c r="XAS472" s="254"/>
      <c r="XAT472" s="254"/>
      <c r="XAU472" s="254"/>
      <c r="XAV472" s="254"/>
      <c r="XAW472" s="254"/>
      <c r="XAX472" s="254"/>
      <c r="XAY472" s="254"/>
      <c r="XAZ472" s="254"/>
      <c r="XBA472" s="254"/>
      <c r="XBB472" s="254"/>
      <c r="XBC472" s="254"/>
      <c r="XBD472" s="254"/>
      <c r="XBE472" s="254"/>
      <c r="XBF472" s="254"/>
      <c r="XBG472" s="254"/>
      <c r="XBH472" s="254"/>
      <c r="XBI472" s="254"/>
      <c r="XBJ472" s="254"/>
      <c r="XBK472" s="254"/>
      <c r="XBL472" s="254"/>
      <c r="XBM472" s="254"/>
      <c r="XBN472" s="254"/>
      <c r="XBO472" s="254"/>
      <c r="XBP472" s="254"/>
      <c r="XBQ472" s="254"/>
      <c r="XBR472" s="254"/>
      <c r="XBS472" s="254"/>
      <c r="XBT472" s="254"/>
      <c r="XBU472" s="254"/>
      <c r="XBV472" s="254"/>
      <c r="XBW472" s="254"/>
      <c r="XBX472" s="254"/>
      <c r="XBY472" s="254"/>
      <c r="XBZ472" s="254"/>
      <c r="XCA472" s="254"/>
      <c r="XCB472" s="254"/>
      <c r="XCC472" s="254"/>
      <c r="XCD472" s="254"/>
      <c r="XCE472" s="254"/>
      <c r="XCF472" s="254"/>
      <c r="XCG472" s="254"/>
      <c r="XCH472" s="254"/>
      <c r="XCI472" s="254"/>
      <c r="XCJ472" s="254"/>
      <c r="XCK472" s="254"/>
      <c r="XCL472" s="254"/>
      <c r="XCM472" s="254"/>
      <c r="XCN472" s="254"/>
      <c r="XCO472" s="254"/>
      <c r="XCP472" s="254"/>
      <c r="XCQ472" s="254"/>
      <c r="XCR472" s="254"/>
      <c r="XCS472" s="254"/>
      <c r="XCT472" s="254"/>
      <c r="XCU472" s="254"/>
      <c r="XCV472" s="254"/>
      <c r="XCW472" s="254"/>
      <c r="XCX472" s="254"/>
      <c r="XCY472" s="254"/>
      <c r="XCZ472" s="254"/>
      <c r="XDA472" s="254"/>
      <c r="XDB472" s="254"/>
      <c r="XDC472" s="254"/>
      <c r="XDD472" s="254"/>
      <c r="XDE472" s="254"/>
      <c r="XDF472" s="254"/>
      <c r="XDG472" s="254"/>
      <c r="XDH472" s="254"/>
      <c r="XDI472" s="254"/>
      <c r="XDJ472" s="254"/>
      <c r="XDK472" s="254"/>
      <c r="XDL472" s="254"/>
      <c r="XDM472" s="254"/>
      <c r="XDN472" s="254"/>
      <c r="XDO472" s="254"/>
      <c r="XDP472" s="254"/>
      <c r="XDQ472" s="254"/>
      <c r="XDR472" s="254"/>
      <c r="XDS472" s="254"/>
      <c r="XDT472" s="254"/>
      <c r="XDU472" s="254"/>
      <c r="XDV472" s="254"/>
      <c r="XDW472" s="254"/>
      <c r="XDX472" s="254"/>
      <c r="XDY472" s="254"/>
      <c r="XDZ472" s="254"/>
      <c r="XEA472" s="254"/>
      <c r="XEB472" s="254"/>
      <c r="XEC472" s="254"/>
      <c r="XED472" s="254"/>
      <c r="XEE472" s="254"/>
      <c r="XEF472" s="254"/>
      <c r="XEG472" s="254"/>
      <c r="XEH472" s="254"/>
      <c r="XEI472" s="254"/>
      <c r="XEJ472" s="254"/>
      <c r="XEK472" s="254"/>
      <c r="XEL472" s="254"/>
      <c r="XEM472" s="254"/>
      <c r="XEN472" s="254"/>
      <c r="XEO472" s="254"/>
      <c r="XEP472" s="254"/>
      <c r="XEQ472" s="254"/>
      <c r="XER472" s="254"/>
      <c r="XES472" s="254"/>
      <c r="XET472" s="254"/>
      <c r="XEU472" s="254"/>
      <c r="XEV472" s="254"/>
      <c r="XEW472" s="254"/>
      <c r="XEX472" s="254"/>
      <c r="XEY472" s="254"/>
      <c r="XEZ472" s="254"/>
      <c r="XFA472" s="254"/>
      <c r="XFB472" s="254"/>
      <c r="XFC472" s="254"/>
      <c r="XFD472" s="254"/>
    </row>
    <row r="473" spans="6:31 16148:16384" x14ac:dyDescent="0.25">
      <c r="F473" s="254"/>
      <c r="J473" s="254"/>
      <c r="O473" s="254"/>
      <c r="T473" s="254"/>
      <c r="V473" s="254"/>
      <c r="W473" s="254"/>
      <c r="X473" s="254"/>
      <c r="Y473" s="254"/>
      <c r="Z473" s="254"/>
      <c r="AA473" s="254"/>
      <c r="AB473" s="254"/>
      <c r="AC473" s="254"/>
      <c r="AD473" s="254"/>
      <c r="AE473" s="254"/>
      <c r="WWB473" s="254"/>
      <c r="WWC473" s="254"/>
      <c r="WWD473" s="254"/>
      <c r="WWE473" s="254"/>
      <c r="WWF473" s="254"/>
      <c r="WWG473" s="254"/>
      <c r="WWH473" s="254"/>
      <c r="WWI473" s="254"/>
      <c r="WWJ473" s="254"/>
      <c r="WWK473" s="254"/>
      <c r="WWL473" s="254"/>
      <c r="WWM473" s="254"/>
      <c r="WWN473" s="254"/>
      <c r="WWO473" s="254"/>
      <c r="WWP473" s="254"/>
      <c r="WWQ473" s="254"/>
      <c r="WWR473" s="254"/>
      <c r="WWS473" s="254"/>
      <c r="WWT473" s="254"/>
      <c r="WWU473" s="254"/>
      <c r="WWV473" s="254"/>
      <c r="WWW473" s="254"/>
      <c r="WWX473" s="254"/>
      <c r="WWY473" s="254"/>
      <c r="WWZ473" s="254"/>
      <c r="WXA473" s="254"/>
      <c r="WXB473" s="254"/>
      <c r="WXC473" s="254"/>
      <c r="WXD473" s="254"/>
      <c r="WXE473" s="254"/>
      <c r="WXF473" s="254"/>
      <c r="WXG473" s="254"/>
      <c r="WXH473" s="254"/>
      <c r="WXI473" s="254"/>
      <c r="WXJ473" s="254"/>
      <c r="WXK473" s="254"/>
      <c r="WXL473" s="254"/>
      <c r="WXM473" s="254"/>
      <c r="WXN473" s="254"/>
      <c r="WXO473" s="254"/>
      <c r="WXP473" s="254"/>
      <c r="WXQ473" s="254"/>
      <c r="WXR473" s="254"/>
      <c r="WXS473" s="254"/>
      <c r="WXT473" s="254"/>
      <c r="WXU473" s="254"/>
      <c r="WXV473" s="254"/>
      <c r="WXW473" s="254"/>
      <c r="WXX473" s="254"/>
      <c r="WXY473" s="254"/>
      <c r="WXZ473" s="254"/>
      <c r="WYA473" s="254"/>
      <c r="WYB473" s="254"/>
      <c r="WYC473" s="254"/>
      <c r="WYD473" s="254"/>
      <c r="WYE473" s="254"/>
      <c r="WYF473" s="254"/>
      <c r="WYG473" s="254"/>
      <c r="WYH473" s="254"/>
      <c r="WYI473" s="254"/>
      <c r="WYJ473" s="254"/>
      <c r="WYK473" s="254"/>
      <c r="WYL473" s="254"/>
      <c r="WYM473" s="254"/>
      <c r="WYN473" s="254"/>
      <c r="WYO473" s="254"/>
      <c r="WYP473" s="254"/>
      <c r="WYQ473" s="254"/>
      <c r="WYR473" s="254"/>
      <c r="WYS473" s="254"/>
      <c r="WYT473" s="254"/>
      <c r="WYU473" s="254"/>
      <c r="WYV473" s="254"/>
      <c r="WYW473" s="254"/>
      <c r="WYX473" s="254"/>
      <c r="WYY473" s="254"/>
      <c r="WYZ473" s="254"/>
      <c r="WZA473" s="254"/>
      <c r="WZB473" s="254"/>
      <c r="WZC473" s="254"/>
      <c r="WZD473" s="254"/>
      <c r="WZE473" s="254"/>
      <c r="WZF473" s="254"/>
      <c r="WZG473" s="254"/>
      <c r="WZH473" s="254"/>
      <c r="WZI473" s="254"/>
      <c r="WZJ473" s="254"/>
      <c r="WZK473" s="254"/>
      <c r="WZL473" s="254"/>
      <c r="WZM473" s="254"/>
      <c r="WZN473" s="254"/>
      <c r="WZO473" s="254"/>
      <c r="WZP473" s="254"/>
      <c r="WZQ473" s="254"/>
      <c r="WZR473" s="254"/>
      <c r="WZS473" s="254"/>
      <c r="WZT473" s="254"/>
      <c r="WZU473" s="254"/>
      <c r="WZV473" s="254"/>
      <c r="WZW473" s="254"/>
      <c r="WZX473" s="254"/>
      <c r="WZY473" s="254"/>
      <c r="WZZ473" s="254"/>
      <c r="XAA473" s="254"/>
      <c r="XAB473" s="254"/>
      <c r="XAC473" s="254"/>
      <c r="XAD473" s="254"/>
      <c r="XAE473" s="254"/>
      <c r="XAF473" s="254"/>
      <c r="XAG473" s="254"/>
      <c r="XAH473" s="254"/>
      <c r="XAI473" s="254"/>
      <c r="XAJ473" s="254"/>
      <c r="XAK473" s="254"/>
      <c r="XAL473" s="254"/>
      <c r="XAM473" s="254"/>
      <c r="XAN473" s="254"/>
      <c r="XAO473" s="254"/>
      <c r="XAP473" s="254"/>
      <c r="XAQ473" s="254"/>
      <c r="XAR473" s="254"/>
      <c r="XAS473" s="254"/>
      <c r="XAT473" s="254"/>
      <c r="XAU473" s="254"/>
      <c r="XAV473" s="254"/>
      <c r="XAW473" s="254"/>
      <c r="XAX473" s="254"/>
      <c r="XAY473" s="254"/>
      <c r="XAZ473" s="254"/>
      <c r="XBA473" s="254"/>
      <c r="XBB473" s="254"/>
      <c r="XBC473" s="254"/>
      <c r="XBD473" s="254"/>
      <c r="XBE473" s="254"/>
      <c r="XBF473" s="254"/>
      <c r="XBG473" s="254"/>
      <c r="XBH473" s="254"/>
      <c r="XBI473" s="254"/>
      <c r="XBJ473" s="254"/>
      <c r="XBK473" s="254"/>
      <c r="XBL473" s="254"/>
      <c r="XBM473" s="254"/>
      <c r="XBN473" s="254"/>
      <c r="XBO473" s="254"/>
      <c r="XBP473" s="254"/>
      <c r="XBQ473" s="254"/>
      <c r="XBR473" s="254"/>
      <c r="XBS473" s="254"/>
      <c r="XBT473" s="254"/>
      <c r="XBU473" s="254"/>
      <c r="XBV473" s="254"/>
      <c r="XBW473" s="254"/>
      <c r="XBX473" s="254"/>
      <c r="XBY473" s="254"/>
      <c r="XBZ473" s="254"/>
      <c r="XCA473" s="254"/>
      <c r="XCB473" s="254"/>
      <c r="XCC473" s="254"/>
      <c r="XCD473" s="254"/>
      <c r="XCE473" s="254"/>
      <c r="XCF473" s="254"/>
      <c r="XCG473" s="254"/>
      <c r="XCH473" s="254"/>
      <c r="XCI473" s="254"/>
      <c r="XCJ473" s="254"/>
      <c r="XCK473" s="254"/>
      <c r="XCL473" s="254"/>
      <c r="XCM473" s="254"/>
      <c r="XCN473" s="254"/>
      <c r="XCO473" s="254"/>
      <c r="XCP473" s="254"/>
      <c r="XCQ473" s="254"/>
      <c r="XCR473" s="254"/>
      <c r="XCS473" s="254"/>
      <c r="XCT473" s="254"/>
      <c r="XCU473" s="254"/>
      <c r="XCV473" s="254"/>
      <c r="XCW473" s="254"/>
      <c r="XCX473" s="254"/>
      <c r="XCY473" s="254"/>
      <c r="XCZ473" s="254"/>
      <c r="XDA473" s="254"/>
      <c r="XDB473" s="254"/>
      <c r="XDC473" s="254"/>
      <c r="XDD473" s="254"/>
      <c r="XDE473" s="254"/>
      <c r="XDF473" s="254"/>
      <c r="XDG473" s="254"/>
      <c r="XDH473" s="254"/>
      <c r="XDI473" s="254"/>
      <c r="XDJ473" s="254"/>
      <c r="XDK473" s="254"/>
      <c r="XDL473" s="254"/>
      <c r="XDM473" s="254"/>
      <c r="XDN473" s="254"/>
      <c r="XDO473" s="254"/>
      <c r="XDP473" s="254"/>
      <c r="XDQ473" s="254"/>
      <c r="XDR473" s="254"/>
      <c r="XDS473" s="254"/>
      <c r="XDT473" s="254"/>
      <c r="XDU473" s="254"/>
      <c r="XDV473" s="254"/>
      <c r="XDW473" s="254"/>
      <c r="XDX473" s="254"/>
      <c r="XDY473" s="254"/>
      <c r="XDZ473" s="254"/>
      <c r="XEA473" s="254"/>
      <c r="XEB473" s="254"/>
      <c r="XEC473" s="254"/>
      <c r="XED473" s="254"/>
      <c r="XEE473" s="254"/>
      <c r="XEF473" s="254"/>
      <c r="XEG473" s="254"/>
      <c r="XEH473" s="254"/>
      <c r="XEI473" s="254"/>
      <c r="XEJ473" s="254"/>
      <c r="XEK473" s="254"/>
      <c r="XEL473" s="254"/>
      <c r="XEM473" s="254"/>
      <c r="XEN473" s="254"/>
      <c r="XEO473" s="254"/>
      <c r="XEP473" s="254"/>
      <c r="XEQ473" s="254"/>
      <c r="XER473" s="254"/>
      <c r="XES473" s="254"/>
      <c r="XET473" s="254"/>
      <c r="XEU473" s="254"/>
      <c r="XEV473" s="254"/>
      <c r="XEW473" s="254"/>
      <c r="XEX473" s="254"/>
      <c r="XEY473" s="254"/>
      <c r="XEZ473" s="254"/>
      <c r="XFA473" s="254"/>
      <c r="XFB473" s="254"/>
      <c r="XFC473" s="254"/>
      <c r="XFD473" s="254"/>
    </row>
    <row r="474" spans="6:31 16148:16384" x14ac:dyDescent="0.25">
      <c r="F474" s="254"/>
      <c r="J474" s="254"/>
      <c r="O474" s="254"/>
      <c r="T474" s="254"/>
      <c r="V474" s="254"/>
      <c r="W474" s="254"/>
      <c r="X474" s="254"/>
      <c r="Y474" s="254"/>
      <c r="Z474" s="254"/>
      <c r="AA474" s="254"/>
      <c r="AB474" s="254"/>
      <c r="AC474" s="254"/>
      <c r="AD474" s="254"/>
      <c r="AE474" s="254"/>
      <c r="WWB474" s="254"/>
      <c r="WWC474" s="254"/>
      <c r="WWD474" s="254"/>
      <c r="WWE474" s="254"/>
      <c r="WWF474" s="254"/>
      <c r="WWG474" s="254"/>
      <c r="WWH474" s="254"/>
      <c r="WWI474" s="254"/>
      <c r="WWJ474" s="254"/>
      <c r="WWK474" s="254"/>
      <c r="WWL474" s="254"/>
      <c r="WWM474" s="254"/>
      <c r="WWN474" s="254"/>
      <c r="WWO474" s="254"/>
      <c r="WWP474" s="254"/>
      <c r="WWQ474" s="254"/>
      <c r="WWR474" s="254"/>
      <c r="WWS474" s="254"/>
      <c r="WWT474" s="254"/>
      <c r="WWU474" s="254"/>
      <c r="WWV474" s="254"/>
      <c r="WWW474" s="254"/>
      <c r="WWX474" s="254"/>
      <c r="WWY474" s="254"/>
      <c r="WWZ474" s="254"/>
      <c r="WXA474" s="254"/>
      <c r="WXB474" s="254"/>
      <c r="WXC474" s="254"/>
      <c r="WXD474" s="254"/>
      <c r="WXE474" s="254"/>
      <c r="WXF474" s="254"/>
      <c r="WXG474" s="254"/>
      <c r="WXH474" s="254"/>
      <c r="WXI474" s="254"/>
      <c r="WXJ474" s="254"/>
      <c r="WXK474" s="254"/>
      <c r="WXL474" s="254"/>
      <c r="WXM474" s="254"/>
      <c r="WXN474" s="254"/>
      <c r="WXO474" s="254"/>
      <c r="WXP474" s="254"/>
      <c r="WXQ474" s="254"/>
      <c r="WXR474" s="254"/>
      <c r="WXS474" s="254"/>
      <c r="WXT474" s="254"/>
      <c r="WXU474" s="254"/>
      <c r="WXV474" s="254"/>
      <c r="WXW474" s="254"/>
      <c r="WXX474" s="254"/>
      <c r="WXY474" s="254"/>
      <c r="WXZ474" s="254"/>
      <c r="WYA474" s="254"/>
      <c r="WYB474" s="254"/>
      <c r="WYC474" s="254"/>
      <c r="WYD474" s="254"/>
      <c r="WYE474" s="254"/>
      <c r="WYF474" s="254"/>
      <c r="WYG474" s="254"/>
      <c r="WYH474" s="254"/>
      <c r="WYI474" s="254"/>
      <c r="WYJ474" s="254"/>
      <c r="WYK474" s="254"/>
      <c r="WYL474" s="254"/>
      <c r="WYM474" s="254"/>
      <c r="WYN474" s="254"/>
      <c r="WYO474" s="254"/>
      <c r="WYP474" s="254"/>
      <c r="WYQ474" s="254"/>
      <c r="WYR474" s="254"/>
      <c r="WYS474" s="254"/>
      <c r="WYT474" s="254"/>
      <c r="WYU474" s="254"/>
      <c r="WYV474" s="254"/>
      <c r="WYW474" s="254"/>
      <c r="WYX474" s="254"/>
      <c r="WYY474" s="254"/>
      <c r="WYZ474" s="254"/>
      <c r="WZA474" s="254"/>
      <c r="WZB474" s="254"/>
      <c r="WZC474" s="254"/>
      <c r="WZD474" s="254"/>
      <c r="WZE474" s="254"/>
      <c r="WZF474" s="254"/>
      <c r="WZG474" s="254"/>
      <c r="WZH474" s="254"/>
      <c r="WZI474" s="254"/>
      <c r="WZJ474" s="254"/>
      <c r="WZK474" s="254"/>
      <c r="WZL474" s="254"/>
      <c r="WZM474" s="254"/>
      <c r="WZN474" s="254"/>
      <c r="WZO474" s="254"/>
      <c r="WZP474" s="254"/>
      <c r="WZQ474" s="254"/>
      <c r="WZR474" s="254"/>
      <c r="WZS474" s="254"/>
      <c r="WZT474" s="254"/>
      <c r="WZU474" s="254"/>
      <c r="WZV474" s="254"/>
      <c r="WZW474" s="254"/>
      <c r="WZX474" s="254"/>
      <c r="WZY474" s="254"/>
      <c r="WZZ474" s="254"/>
      <c r="XAA474" s="254"/>
      <c r="XAB474" s="254"/>
      <c r="XAC474" s="254"/>
      <c r="XAD474" s="254"/>
      <c r="XAE474" s="254"/>
      <c r="XAF474" s="254"/>
      <c r="XAG474" s="254"/>
      <c r="XAH474" s="254"/>
      <c r="XAI474" s="254"/>
      <c r="XAJ474" s="254"/>
      <c r="XAK474" s="254"/>
      <c r="XAL474" s="254"/>
      <c r="XAM474" s="254"/>
      <c r="XAN474" s="254"/>
      <c r="XAO474" s="254"/>
      <c r="XAP474" s="254"/>
      <c r="XAQ474" s="254"/>
      <c r="XAR474" s="254"/>
      <c r="XAS474" s="254"/>
      <c r="XAT474" s="254"/>
      <c r="XAU474" s="254"/>
      <c r="XAV474" s="254"/>
      <c r="XAW474" s="254"/>
      <c r="XAX474" s="254"/>
      <c r="XAY474" s="254"/>
      <c r="XAZ474" s="254"/>
      <c r="XBA474" s="254"/>
      <c r="XBB474" s="254"/>
      <c r="XBC474" s="254"/>
      <c r="XBD474" s="254"/>
      <c r="XBE474" s="254"/>
      <c r="XBF474" s="254"/>
      <c r="XBG474" s="254"/>
      <c r="XBH474" s="254"/>
      <c r="XBI474" s="254"/>
      <c r="XBJ474" s="254"/>
      <c r="XBK474" s="254"/>
      <c r="XBL474" s="254"/>
      <c r="XBM474" s="254"/>
      <c r="XBN474" s="254"/>
      <c r="XBO474" s="254"/>
      <c r="XBP474" s="254"/>
      <c r="XBQ474" s="254"/>
      <c r="XBR474" s="254"/>
      <c r="XBS474" s="254"/>
      <c r="XBT474" s="254"/>
      <c r="XBU474" s="254"/>
      <c r="XBV474" s="254"/>
      <c r="XBW474" s="254"/>
      <c r="XBX474" s="254"/>
      <c r="XBY474" s="254"/>
      <c r="XBZ474" s="254"/>
      <c r="XCA474" s="254"/>
      <c r="XCB474" s="254"/>
      <c r="XCC474" s="254"/>
      <c r="XCD474" s="254"/>
      <c r="XCE474" s="254"/>
      <c r="XCF474" s="254"/>
      <c r="XCG474" s="254"/>
      <c r="XCH474" s="254"/>
      <c r="XCI474" s="254"/>
      <c r="XCJ474" s="254"/>
      <c r="XCK474" s="254"/>
      <c r="XCL474" s="254"/>
      <c r="XCM474" s="254"/>
      <c r="XCN474" s="254"/>
      <c r="XCO474" s="254"/>
      <c r="XCP474" s="254"/>
      <c r="XCQ474" s="254"/>
      <c r="XCR474" s="254"/>
      <c r="XCS474" s="254"/>
      <c r="XCT474" s="254"/>
      <c r="XCU474" s="254"/>
      <c r="XCV474" s="254"/>
      <c r="XCW474" s="254"/>
      <c r="XCX474" s="254"/>
      <c r="XCY474" s="254"/>
      <c r="XCZ474" s="254"/>
      <c r="XDA474" s="254"/>
      <c r="XDB474" s="254"/>
      <c r="XDC474" s="254"/>
      <c r="XDD474" s="254"/>
      <c r="XDE474" s="254"/>
      <c r="XDF474" s="254"/>
      <c r="XDG474" s="254"/>
      <c r="XDH474" s="254"/>
      <c r="XDI474" s="254"/>
      <c r="XDJ474" s="254"/>
      <c r="XDK474" s="254"/>
      <c r="XDL474" s="254"/>
      <c r="XDM474" s="254"/>
      <c r="XDN474" s="254"/>
      <c r="XDO474" s="254"/>
      <c r="XDP474" s="254"/>
      <c r="XDQ474" s="254"/>
      <c r="XDR474" s="254"/>
      <c r="XDS474" s="254"/>
      <c r="XDT474" s="254"/>
      <c r="XDU474" s="254"/>
      <c r="XDV474" s="254"/>
      <c r="XDW474" s="254"/>
      <c r="XDX474" s="254"/>
      <c r="XDY474" s="254"/>
      <c r="XDZ474" s="254"/>
      <c r="XEA474" s="254"/>
      <c r="XEB474" s="254"/>
      <c r="XEC474" s="254"/>
      <c r="XED474" s="254"/>
      <c r="XEE474" s="254"/>
      <c r="XEF474" s="254"/>
      <c r="XEG474" s="254"/>
      <c r="XEH474" s="254"/>
      <c r="XEI474" s="254"/>
      <c r="XEJ474" s="254"/>
      <c r="XEK474" s="254"/>
      <c r="XEL474" s="254"/>
      <c r="XEM474" s="254"/>
      <c r="XEN474" s="254"/>
      <c r="XEO474" s="254"/>
      <c r="XEP474" s="254"/>
      <c r="XEQ474" s="254"/>
      <c r="XER474" s="254"/>
      <c r="XES474" s="254"/>
      <c r="XET474" s="254"/>
      <c r="XEU474" s="254"/>
      <c r="XEV474" s="254"/>
      <c r="XEW474" s="254"/>
      <c r="XEX474" s="254"/>
      <c r="XEY474" s="254"/>
      <c r="XEZ474" s="254"/>
      <c r="XFA474" s="254"/>
      <c r="XFB474" s="254"/>
      <c r="XFC474" s="254"/>
      <c r="XFD474" s="254"/>
    </row>
    <row r="475" spans="6:31 16148:16384" x14ac:dyDescent="0.25">
      <c r="F475" s="254"/>
      <c r="J475" s="254"/>
      <c r="O475" s="254"/>
      <c r="T475" s="254"/>
      <c r="V475" s="254"/>
      <c r="W475" s="254"/>
      <c r="X475" s="254"/>
      <c r="Y475" s="254"/>
      <c r="Z475" s="254"/>
      <c r="AA475" s="254"/>
      <c r="AB475" s="254"/>
      <c r="AC475" s="254"/>
      <c r="AD475" s="254"/>
      <c r="AE475" s="254"/>
      <c r="WWB475" s="254"/>
      <c r="WWC475" s="254"/>
      <c r="WWD475" s="254"/>
      <c r="WWE475" s="254"/>
      <c r="WWF475" s="254"/>
      <c r="WWG475" s="254"/>
      <c r="WWH475" s="254"/>
      <c r="WWI475" s="254"/>
      <c r="WWJ475" s="254"/>
      <c r="WWK475" s="254"/>
      <c r="WWL475" s="254"/>
      <c r="WWM475" s="254"/>
      <c r="WWN475" s="254"/>
      <c r="WWO475" s="254"/>
      <c r="WWP475" s="254"/>
      <c r="WWQ475" s="254"/>
      <c r="WWR475" s="254"/>
      <c r="WWS475" s="254"/>
      <c r="WWT475" s="254"/>
      <c r="WWU475" s="254"/>
      <c r="WWV475" s="254"/>
      <c r="WWW475" s="254"/>
      <c r="WWX475" s="254"/>
      <c r="WWY475" s="254"/>
      <c r="WWZ475" s="254"/>
      <c r="WXA475" s="254"/>
      <c r="WXB475" s="254"/>
      <c r="WXC475" s="254"/>
      <c r="WXD475" s="254"/>
      <c r="WXE475" s="254"/>
      <c r="WXF475" s="254"/>
      <c r="WXG475" s="254"/>
      <c r="WXH475" s="254"/>
      <c r="WXI475" s="254"/>
      <c r="WXJ475" s="254"/>
      <c r="WXK475" s="254"/>
      <c r="WXL475" s="254"/>
      <c r="WXM475" s="254"/>
      <c r="WXN475" s="254"/>
      <c r="WXO475" s="254"/>
      <c r="WXP475" s="254"/>
      <c r="WXQ475" s="254"/>
      <c r="WXR475" s="254"/>
      <c r="WXS475" s="254"/>
      <c r="WXT475" s="254"/>
      <c r="WXU475" s="254"/>
      <c r="WXV475" s="254"/>
      <c r="WXW475" s="254"/>
      <c r="WXX475" s="254"/>
      <c r="WXY475" s="254"/>
      <c r="WXZ475" s="254"/>
      <c r="WYA475" s="254"/>
      <c r="WYB475" s="254"/>
      <c r="WYC475" s="254"/>
      <c r="WYD475" s="254"/>
      <c r="WYE475" s="254"/>
      <c r="WYF475" s="254"/>
      <c r="WYG475" s="254"/>
      <c r="WYH475" s="254"/>
      <c r="WYI475" s="254"/>
      <c r="WYJ475" s="254"/>
      <c r="WYK475" s="254"/>
      <c r="WYL475" s="254"/>
      <c r="WYM475" s="254"/>
      <c r="WYN475" s="254"/>
      <c r="WYO475" s="254"/>
      <c r="WYP475" s="254"/>
      <c r="WYQ475" s="254"/>
      <c r="WYR475" s="254"/>
      <c r="WYS475" s="254"/>
      <c r="WYT475" s="254"/>
      <c r="WYU475" s="254"/>
      <c r="WYV475" s="254"/>
      <c r="WYW475" s="254"/>
      <c r="WYX475" s="254"/>
      <c r="WYY475" s="254"/>
      <c r="WYZ475" s="254"/>
      <c r="WZA475" s="254"/>
      <c r="WZB475" s="254"/>
      <c r="WZC475" s="254"/>
      <c r="WZD475" s="254"/>
      <c r="WZE475" s="254"/>
      <c r="WZF475" s="254"/>
      <c r="WZG475" s="254"/>
      <c r="WZH475" s="254"/>
      <c r="WZI475" s="254"/>
      <c r="WZJ475" s="254"/>
      <c r="WZK475" s="254"/>
      <c r="WZL475" s="254"/>
      <c r="WZM475" s="254"/>
      <c r="WZN475" s="254"/>
      <c r="WZO475" s="254"/>
      <c r="WZP475" s="254"/>
      <c r="WZQ475" s="254"/>
      <c r="WZR475" s="254"/>
      <c r="WZS475" s="254"/>
      <c r="WZT475" s="254"/>
      <c r="WZU475" s="254"/>
      <c r="WZV475" s="254"/>
      <c r="WZW475" s="254"/>
      <c r="WZX475" s="254"/>
      <c r="WZY475" s="254"/>
      <c r="WZZ475" s="254"/>
      <c r="XAA475" s="254"/>
      <c r="XAB475" s="254"/>
      <c r="XAC475" s="254"/>
      <c r="XAD475" s="254"/>
      <c r="XAE475" s="254"/>
      <c r="XAF475" s="254"/>
      <c r="XAG475" s="254"/>
      <c r="XAH475" s="254"/>
      <c r="XAI475" s="254"/>
      <c r="XAJ475" s="254"/>
      <c r="XAK475" s="254"/>
      <c r="XAL475" s="254"/>
      <c r="XAM475" s="254"/>
      <c r="XAN475" s="254"/>
      <c r="XAO475" s="254"/>
      <c r="XAP475" s="254"/>
      <c r="XAQ475" s="254"/>
      <c r="XAR475" s="254"/>
      <c r="XAS475" s="254"/>
      <c r="XAT475" s="254"/>
      <c r="XAU475" s="254"/>
      <c r="XAV475" s="254"/>
      <c r="XAW475" s="254"/>
      <c r="XAX475" s="254"/>
      <c r="XAY475" s="254"/>
      <c r="XAZ475" s="254"/>
      <c r="XBA475" s="254"/>
      <c r="XBB475" s="254"/>
      <c r="XBC475" s="254"/>
      <c r="XBD475" s="254"/>
      <c r="XBE475" s="254"/>
      <c r="XBF475" s="254"/>
      <c r="XBG475" s="254"/>
      <c r="XBH475" s="254"/>
      <c r="XBI475" s="254"/>
      <c r="XBJ475" s="254"/>
      <c r="XBK475" s="254"/>
      <c r="XBL475" s="254"/>
      <c r="XBM475" s="254"/>
      <c r="XBN475" s="254"/>
      <c r="XBO475" s="254"/>
      <c r="XBP475" s="254"/>
      <c r="XBQ475" s="254"/>
      <c r="XBR475" s="254"/>
      <c r="XBS475" s="254"/>
      <c r="XBT475" s="254"/>
      <c r="XBU475" s="254"/>
      <c r="XBV475" s="254"/>
      <c r="XBW475" s="254"/>
      <c r="XBX475" s="254"/>
      <c r="XBY475" s="254"/>
      <c r="XBZ475" s="254"/>
      <c r="XCA475" s="254"/>
      <c r="XCB475" s="254"/>
      <c r="XCC475" s="254"/>
      <c r="XCD475" s="254"/>
      <c r="XCE475" s="254"/>
      <c r="XCF475" s="254"/>
      <c r="XCG475" s="254"/>
      <c r="XCH475" s="254"/>
      <c r="XCI475" s="254"/>
      <c r="XCJ475" s="254"/>
      <c r="XCK475" s="254"/>
      <c r="XCL475" s="254"/>
      <c r="XCM475" s="254"/>
      <c r="XCN475" s="254"/>
      <c r="XCO475" s="254"/>
      <c r="XCP475" s="254"/>
      <c r="XCQ475" s="254"/>
      <c r="XCR475" s="254"/>
      <c r="XCS475" s="254"/>
      <c r="XCT475" s="254"/>
      <c r="XCU475" s="254"/>
      <c r="XCV475" s="254"/>
      <c r="XCW475" s="254"/>
      <c r="XCX475" s="254"/>
      <c r="XCY475" s="254"/>
      <c r="XCZ475" s="254"/>
      <c r="XDA475" s="254"/>
      <c r="XDB475" s="254"/>
      <c r="XDC475" s="254"/>
      <c r="XDD475" s="254"/>
      <c r="XDE475" s="254"/>
      <c r="XDF475" s="254"/>
      <c r="XDG475" s="254"/>
      <c r="XDH475" s="254"/>
      <c r="XDI475" s="254"/>
      <c r="XDJ475" s="254"/>
      <c r="XDK475" s="254"/>
      <c r="XDL475" s="254"/>
      <c r="XDM475" s="254"/>
      <c r="XDN475" s="254"/>
      <c r="XDO475" s="254"/>
      <c r="XDP475" s="254"/>
      <c r="XDQ475" s="254"/>
      <c r="XDR475" s="254"/>
      <c r="XDS475" s="254"/>
      <c r="XDT475" s="254"/>
      <c r="XDU475" s="254"/>
      <c r="XDV475" s="254"/>
      <c r="XDW475" s="254"/>
      <c r="XDX475" s="254"/>
      <c r="XDY475" s="254"/>
      <c r="XDZ475" s="254"/>
      <c r="XEA475" s="254"/>
      <c r="XEB475" s="254"/>
      <c r="XEC475" s="254"/>
      <c r="XED475" s="254"/>
      <c r="XEE475" s="254"/>
      <c r="XEF475" s="254"/>
      <c r="XEG475" s="254"/>
      <c r="XEH475" s="254"/>
      <c r="XEI475" s="254"/>
      <c r="XEJ475" s="254"/>
      <c r="XEK475" s="254"/>
      <c r="XEL475" s="254"/>
      <c r="XEM475" s="254"/>
      <c r="XEN475" s="254"/>
      <c r="XEO475" s="254"/>
      <c r="XEP475" s="254"/>
      <c r="XEQ475" s="254"/>
      <c r="XER475" s="254"/>
      <c r="XES475" s="254"/>
      <c r="XET475" s="254"/>
      <c r="XEU475" s="254"/>
      <c r="XEV475" s="254"/>
      <c r="XEW475" s="254"/>
      <c r="XEX475" s="254"/>
      <c r="XEY475" s="254"/>
      <c r="XEZ475" s="254"/>
      <c r="XFA475" s="254"/>
      <c r="XFB475" s="254"/>
      <c r="XFC475" s="254"/>
      <c r="XFD475" s="254"/>
    </row>
    <row r="476" spans="6:31 16148:16384" x14ac:dyDescent="0.25">
      <c r="F476" s="254"/>
      <c r="J476" s="254"/>
      <c r="O476" s="254"/>
      <c r="T476" s="254"/>
      <c r="V476" s="254"/>
      <c r="W476" s="254"/>
      <c r="X476" s="254"/>
      <c r="Y476" s="254"/>
      <c r="Z476" s="254"/>
      <c r="AA476" s="254"/>
      <c r="AB476" s="254"/>
      <c r="AC476" s="254"/>
      <c r="AD476" s="254"/>
      <c r="AE476" s="254"/>
      <c r="WWB476" s="254"/>
      <c r="WWC476" s="254"/>
      <c r="WWD476" s="254"/>
      <c r="WWE476" s="254"/>
      <c r="WWF476" s="254"/>
      <c r="WWG476" s="254"/>
      <c r="WWH476" s="254"/>
      <c r="WWI476" s="254"/>
      <c r="WWJ476" s="254"/>
      <c r="WWK476" s="254"/>
      <c r="WWL476" s="254"/>
      <c r="WWM476" s="254"/>
      <c r="WWN476" s="254"/>
      <c r="WWO476" s="254"/>
      <c r="WWP476" s="254"/>
      <c r="WWQ476" s="254"/>
      <c r="WWR476" s="254"/>
      <c r="WWS476" s="254"/>
      <c r="WWT476" s="254"/>
      <c r="WWU476" s="254"/>
      <c r="WWV476" s="254"/>
      <c r="WWW476" s="254"/>
      <c r="WWX476" s="254"/>
      <c r="WWY476" s="254"/>
      <c r="WWZ476" s="254"/>
      <c r="WXA476" s="254"/>
      <c r="WXB476" s="254"/>
      <c r="WXC476" s="254"/>
      <c r="WXD476" s="254"/>
      <c r="WXE476" s="254"/>
      <c r="WXF476" s="254"/>
      <c r="WXG476" s="254"/>
      <c r="WXH476" s="254"/>
      <c r="WXI476" s="254"/>
      <c r="WXJ476" s="254"/>
      <c r="WXK476" s="254"/>
      <c r="WXL476" s="254"/>
      <c r="WXM476" s="254"/>
      <c r="WXN476" s="254"/>
      <c r="WXO476" s="254"/>
      <c r="WXP476" s="254"/>
      <c r="WXQ476" s="254"/>
      <c r="WXR476" s="254"/>
      <c r="WXS476" s="254"/>
      <c r="WXT476" s="254"/>
      <c r="WXU476" s="254"/>
      <c r="WXV476" s="254"/>
      <c r="WXW476" s="254"/>
      <c r="WXX476" s="254"/>
      <c r="WXY476" s="254"/>
      <c r="WXZ476" s="254"/>
      <c r="WYA476" s="254"/>
      <c r="WYB476" s="254"/>
      <c r="WYC476" s="254"/>
      <c r="WYD476" s="254"/>
      <c r="WYE476" s="254"/>
      <c r="WYF476" s="254"/>
      <c r="WYG476" s="254"/>
      <c r="WYH476" s="254"/>
      <c r="WYI476" s="254"/>
      <c r="WYJ476" s="254"/>
      <c r="WYK476" s="254"/>
      <c r="WYL476" s="254"/>
      <c r="WYM476" s="254"/>
      <c r="WYN476" s="254"/>
      <c r="WYO476" s="254"/>
      <c r="WYP476" s="254"/>
      <c r="WYQ476" s="254"/>
      <c r="WYR476" s="254"/>
      <c r="WYS476" s="254"/>
      <c r="WYT476" s="254"/>
      <c r="WYU476" s="254"/>
      <c r="WYV476" s="254"/>
      <c r="WYW476" s="254"/>
      <c r="WYX476" s="254"/>
      <c r="WYY476" s="254"/>
      <c r="WYZ476" s="254"/>
      <c r="WZA476" s="254"/>
      <c r="WZB476" s="254"/>
      <c r="WZC476" s="254"/>
      <c r="WZD476" s="254"/>
      <c r="WZE476" s="254"/>
      <c r="WZF476" s="254"/>
      <c r="WZG476" s="254"/>
      <c r="WZH476" s="254"/>
      <c r="WZI476" s="254"/>
      <c r="WZJ476" s="254"/>
      <c r="WZK476" s="254"/>
      <c r="WZL476" s="254"/>
      <c r="WZM476" s="254"/>
      <c r="WZN476" s="254"/>
      <c r="WZO476" s="254"/>
      <c r="WZP476" s="254"/>
      <c r="WZQ476" s="254"/>
      <c r="WZR476" s="254"/>
      <c r="WZS476" s="254"/>
      <c r="WZT476" s="254"/>
      <c r="WZU476" s="254"/>
      <c r="WZV476" s="254"/>
      <c r="WZW476" s="254"/>
      <c r="WZX476" s="254"/>
      <c r="WZY476" s="254"/>
      <c r="WZZ476" s="254"/>
      <c r="XAA476" s="254"/>
      <c r="XAB476" s="254"/>
      <c r="XAC476" s="254"/>
      <c r="XAD476" s="254"/>
      <c r="XAE476" s="254"/>
      <c r="XAF476" s="254"/>
      <c r="XAG476" s="254"/>
      <c r="XAH476" s="254"/>
      <c r="XAI476" s="254"/>
      <c r="XAJ476" s="254"/>
      <c r="XAK476" s="254"/>
      <c r="XAL476" s="254"/>
      <c r="XAM476" s="254"/>
      <c r="XAN476" s="254"/>
      <c r="XAO476" s="254"/>
      <c r="XAP476" s="254"/>
      <c r="XAQ476" s="254"/>
      <c r="XAR476" s="254"/>
      <c r="XAS476" s="254"/>
      <c r="XAT476" s="254"/>
      <c r="XAU476" s="254"/>
      <c r="XAV476" s="254"/>
      <c r="XAW476" s="254"/>
      <c r="XAX476" s="254"/>
      <c r="XAY476" s="254"/>
      <c r="XAZ476" s="254"/>
      <c r="XBA476" s="254"/>
      <c r="XBB476" s="254"/>
      <c r="XBC476" s="254"/>
      <c r="XBD476" s="254"/>
      <c r="XBE476" s="254"/>
      <c r="XBF476" s="254"/>
      <c r="XBG476" s="254"/>
      <c r="XBH476" s="254"/>
      <c r="XBI476" s="254"/>
      <c r="XBJ476" s="254"/>
      <c r="XBK476" s="254"/>
      <c r="XBL476" s="254"/>
      <c r="XBM476" s="254"/>
      <c r="XBN476" s="254"/>
      <c r="XBO476" s="254"/>
      <c r="XBP476" s="254"/>
      <c r="XBQ476" s="254"/>
      <c r="XBR476" s="254"/>
      <c r="XBS476" s="254"/>
      <c r="XBT476" s="254"/>
      <c r="XBU476" s="254"/>
      <c r="XBV476" s="254"/>
      <c r="XBW476" s="254"/>
      <c r="XBX476" s="254"/>
      <c r="XBY476" s="254"/>
      <c r="XBZ476" s="254"/>
      <c r="XCA476" s="254"/>
      <c r="XCB476" s="254"/>
      <c r="XCC476" s="254"/>
      <c r="XCD476" s="254"/>
      <c r="XCE476" s="254"/>
      <c r="XCF476" s="254"/>
      <c r="XCG476" s="254"/>
      <c r="XCH476" s="254"/>
      <c r="XCI476" s="254"/>
      <c r="XCJ476" s="254"/>
      <c r="XCK476" s="254"/>
      <c r="XCL476" s="254"/>
      <c r="XCM476" s="254"/>
      <c r="XCN476" s="254"/>
      <c r="XCO476" s="254"/>
      <c r="XCP476" s="254"/>
      <c r="XCQ476" s="254"/>
      <c r="XCR476" s="254"/>
      <c r="XCS476" s="254"/>
      <c r="XCT476" s="254"/>
      <c r="XCU476" s="254"/>
      <c r="XCV476" s="254"/>
      <c r="XCW476" s="254"/>
      <c r="XCX476" s="254"/>
      <c r="XCY476" s="254"/>
      <c r="XCZ476" s="254"/>
      <c r="XDA476" s="254"/>
      <c r="XDB476" s="254"/>
      <c r="XDC476" s="254"/>
      <c r="XDD476" s="254"/>
      <c r="XDE476" s="254"/>
      <c r="XDF476" s="254"/>
      <c r="XDG476" s="254"/>
      <c r="XDH476" s="254"/>
      <c r="XDI476" s="254"/>
      <c r="XDJ476" s="254"/>
      <c r="XDK476" s="254"/>
      <c r="XDL476" s="254"/>
      <c r="XDM476" s="254"/>
      <c r="XDN476" s="254"/>
      <c r="XDO476" s="254"/>
      <c r="XDP476" s="254"/>
      <c r="XDQ476" s="254"/>
      <c r="XDR476" s="254"/>
      <c r="XDS476" s="254"/>
      <c r="XDT476" s="254"/>
      <c r="XDU476" s="254"/>
      <c r="XDV476" s="254"/>
      <c r="XDW476" s="254"/>
      <c r="XDX476" s="254"/>
      <c r="XDY476" s="254"/>
      <c r="XDZ476" s="254"/>
      <c r="XEA476" s="254"/>
      <c r="XEB476" s="254"/>
      <c r="XEC476" s="254"/>
      <c r="XED476" s="254"/>
      <c r="XEE476" s="254"/>
      <c r="XEF476" s="254"/>
      <c r="XEG476" s="254"/>
      <c r="XEH476" s="254"/>
      <c r="XEI476" s="254"/>
      <c r="XEJ476" s="254"/>
      <c r="XEK476" s="254"/>
      <c r="XEL476" s="254"/>
      <c r="XEM476" s="254"/>
      <c r="XEN476" s="254"/>
      <c r="XEO476" s="254"/>
      <c r="XEP476" s="254"/>
      <c r="XEQ476" s="254"/>
      <c r="XER476" s="254"/>
      <c r="XES476" s="254"/>
      <c r="XET476" s="254"/>
      <c r="XEU476" s="254"/>
      <c r="XEV476" s="254"/>
      <c r="XEW476" s="254"/>
      <c r="XEX476" s="254"/>
      <c r="XEY476" s="254"/>
      <c r="XEZ476" s="254"/>
      <c r="XFA476" s="254"/>
      <c r="XFB476" s="254"/>
      <c r="XFC476" s="254"/>
      <c r="XFD476" s="254"/>
    </row>
    <row r="477" spans="6:31 16148:16384" x14ac:dyDescent="0.25">
      <c r="F477" s="254"/>
      <c r="J477" s="254"/>
      <c r="O477" s="254"/>
      <c r="T477" s="254"/>
      <c r="V477" s="254"/>
      <c r="W477" s="254"/>
      <c r="X477" s="254"/>
      <c r="Y477" s="254"/>
      <c r="Z477" s="254"/>
      <c r="AA477" s="254"/>
      <c r="AB477" s="254"/>
      <c r="AC477" s="254"/>
      <c r="AD477" s="254"/>
      <c r="AE477" s="254"/>
      <c r="WWB477" s="254"/>
      <c r="WWC477" s="254"/>
      <c r="WWD477" s="254"/>
      <c r="WWE477" s="254"/>
      <c r="WWF477" s="254"/>
      <c r="WWG477" s="254"/>
      <c r="WWH477" s="254"/>
      <c r="WWI477" s="254"/>
      <c r="WWJ477" s="254"/>
      <c r="WWK477" s="254"/>
      <c r="WWL477" s="254"/>
      <c r="WWM477" s="254"/>
      <c r="WWN477" s="254"/>
      <c r="WWO477" s="254"/>
      <c r="WWP477" s="254"/>
      <c r="WWQ477" s="254"/>
      <c r="WWR477" s="254"/>
      <c r="WWS477" s="254"/>
      <c r="WWT477" s="254"/>
      <c r="WWU477" s="254"/>
      <c r="WWV477" s="254"/>
      <c r="WWW477" s="254"/>
      <c r="WWX477" s="254"/>
      <c r="WWY477" s="254"/>
      <c r="WWZ477" s="254"/>
      <c r="WXA477" s="254"/>
      <c r="WXB477" s="254"/>
      <c r="WXC477" s="254"/>
      <c r="WXD477" s="254"/>
      <c r="WXE477" s="254"/>
      <c r="WXF477" s="254"/>
      <c r="WXG477" s="254"/>
      <c r="WXH477" s="254"/>
      <c r="WXI477" s="254"/>
      <c r="WXJ477" s="254"/>
      <c r="WXK477" s="254"/>
      <c r="WXL477" s="254"/>
      <c r="WXM477" s="254"/>
      <c r="WXN477" s="254"/>
      <c r="WXO477" s="254"/>
      <c r="WXP477" s="254"/>
      <c r="WXQ477" s="254"/>
      <c r="WXR477" s="254"/>
      <c r="WXS477" s="254"/>
      <c r="WXT477" s="254"/>
      <c r="WXU477" s="254"/>
      <c r="WXV477" s="254"/>
      <c r="WXW477" s="254"/>
      <c r="WXX477" s="254"/>
      <c r="WXY477" s="254"/>
      <c r="WXZ477" s="254"/>
      <c r="WYA477" s="254"/>
      <c r="WYB477" s="254"/>
      <c r="WYC477" s="254"/>
      <c r="WYD477" s="254"/>
      <c r="WYE477" s="254"/>
      <c r="WYF477" s="254"/>
      <c r="WYG477" s="254"/>
      <c r="WYH477" s="254"/>
      <c r="WYI477" s="254"/>
      <c r="WYJ477" s="254"/>
      <c r="WYK477" s="254"/>
      <c r="WYL477" s="254"/>
      <c r="WYM477" s="254"/>
      <c r="WYN477" s="254"/>
      <c r="WYO477" s="254"/>
      <c r="WYP477" s="254"/>
      <c r="WYQ477" s="254"/>
      <c r="WYR477" s="254"/>
      <c r="WYS477" s="254"/>
      <c r="WYT477" s="254"/>
      <c r="WYU477" s="254"/>
      <c r="WYV477" s="254"/>
      <c r="WYW477" s="254"/>
      <c r="WYX477" s="254"/>
      <c r="WYY477" s="254"/>
      <c r="WYZ477" s="254"/>
      <c r="WZA477" s="254"/>
      <c r="WZB477" s="254"/>
      <c r="WZC477" s="254"/>
      <c r="WZD477" s="254"/>
      <c r="WZE477" s="254"/>
      <c r="WZF477" s="254"/>
      <c r="WZG477" s="254"/>
      <c r="WZH477" s="254"/>
      <c r="WZI477" s="254"/>
      <c r="WZJ477" s="254"/>
      <c r="WZK477" s="254"/>
      <c r="WZL477" s="254"/>
      <c r="WZM477" s="254"/>
      <c r="WZN477" s="254"/>
      <c r="WZO477" s="254"/>
      <c r="WZP477" s="254"/>
      <c r="WZQ477" s="254"/>
      <c r="WZR477" s="254"/>
      <c r="WZS477" s="254"/>
      <c r="WZT477" s="254"/>
      <c r="WZU477" s="254"/>
      <c r="WZV477" s="254"/>
      <c r="WZW477" s="254"/>
      <c r="WZX477" s="254"/>
      <c r="WZY477" s="254"/>
      <c r="WZZ477" s="254"/>
      <c r="XAA477" s="254"/>
      <c r="XAB477" s="254"/>
      <c r="XAC477" s="254"/>
      <c r="XAD477" s="254"/>
      <c r="XAE477" s="254"/>
      <c r="XAF477" s="254"/>
      <c r="XAG477" s="254"/>
      <c r="XAH477" s="254"/>
      <c r="XAI477" s="254"/>
      <c r="XAJ477" s="254"/>
      <c r="XAK477" s="254"/>
      <c r="XAL477" s="254"/>
      <c r="XAM477" s="254"/>
      <c r="XAN477" s="254"/>
      <c r="XAO477" s="254"/>
      <c r="XAP477" s="254"/>
      <c r="XAQ477" s="254"/>
      <c r="XAR477" s="254"/>
      <c r="XAS477" s="254"/>
      <c r="XAT477" s="254"/>
      <c r="XAU477" s="254"/>
      <c r="XAV477" s="254"/>
      <c r="XAW477" s="254"/>
      <c r="XAX477" s="254"/>
      <c r="XAY477" s="254"/>
      <c r="XAZ477" s="254"/>
      <c r="XBA477" s="254"/>
      <c r="XBB477" s="254"/>
      <c r="XBC477" s="254"/>
      <c r="XBD477" s="254"/>
      <c r="XBE477" s="254"/>
      <c r="XBF477" s="254"/>
      <c r="XBG477" s="254"/>
      <c r="XBH477" s="254"/>
      <c r="XBI477" s="254"/>
      <c r="XBJ477" s="254"/>
      <c r="XBK477" s="254"/>
      <c r="XBL477" s="254"/>
      <c r="XBM477" s="254"/>
      <c r="XBN477" s="254"/>
      <c r="XBO477" s="254"/>
      <c r="XBP477" s="254"/>
      <c r="XBQ477" s="254"/>
      <c r="XBR477" s="254"/>
      <c r="XBS477" s="254"/>
      <c r="XBT477" s="254"/>
      <c r="XBU477" s="254"/>
      <c r="XBV477" s="254"/>
      <c r="XBW477" s="254"/>
      <c r="XBX477" s="254"/>
      <c r="XBY477" s="254"/>
      <c r="XBZ477" s="254"/>
      <c r="XCA477" s="254"/>
      <c r="XCB477" s="254"/>
      <c r="XCC477" s="254"/>
      <c r="XCD477" s="254"/>
      <c r="XCE477" s="254"/>
      <c r="XCF477" s="254"/>
      <c r="XCG477" s="254"/>
      <c r="XCH477" s="254"/>
      <c r="XCI477" s="254"/>
      <c r="XCJ477" s="254"/>
      <c r="XCK477" s="254"/>
      <c r="XCL477" s="254"/>
      <c r="XCM477" s="254"/>
      <c r="XCN477" s="254"/>
      <c r="XCO477" s="254"/>
      <c r="XCP477" s="254"/>
      <c r="XCQ477" s="254"/>
      <c r="XCR477" s="254"/>
      <c r="XCS477" s="254"/>
      <c r="XCT477" s="254"/>
      <c r="XCU477" s="254"/>
      <c r="XCV477" s="254"/>
      <c r="XCW477" s="254"/>
      <c r="XCX477" s="254"/>
      <c r="XCY477" s="254"/>
      <c r="XCZ477" s="254"/>
      <c r="XDA477" s="254"/>
      <c r="XDB477" s="254"/>
      <c r="XDC477" s="254"/>
      <c r="XDD477" s="254"/>
      <c r="XDE477" s="254"/>
      <c r="XDF477" s="254"/>
      <c r="XDG477" s="254"/>
      <c r="XDH477" s="254"/>
      <c r="XDI477" s="254"/>
      <c r="XDJ477" s="254"/>
      <c r="XDK477" s="254"/>
      <c r="XDL477" s="254"/>
      <c r="XDM477" s="254"/>
      <c r="XDN477" s="254"/>
      <c r="XDO477" s="254"/>
      <c r="XDP477" s="254"/>
      <c r="XDQ477" s="254"/>
      <c r="XDR477" s="254"/>
      <c r="XDS477" s="254"/>
      <c r="XDT477" s="254"/>
      <c r="XDU477" s="254"/>
      <c r="XDV477" s="254"/>
      <c r="XDW477" s="254"/>
      <c r="XDX477" s="254"/>
      <c r="XDY477" s="254"/>
      <c r="XDZ477" s="254"/>
      <c r="XEA477" s="254"/>
      <c r="XEB477" s="254"/>
      <c r="XEC477" s="254"/>
      <c r="XED477" s="254"/>
      <c r="XEE477" s="254"/>
      <c r="XEF477" s="254"/>
      <c r="XEG477" s="254"/>
      <c r="XEH477" s="254"/>
      <c r="XEI477" s="254"/>
      <c r="XEJ477" s="254"/>
      <c r="XEK477" s="254"/>
      <c r="XEL477" s="254"/>
      <c r="XEM477" s="254"/>
      <c r="XEN477" s="254"/>
      <c r="XEO477" s="254"/>
      <c r="XEP477" s="254"/>
      <c r="XEQ477" s="254"/>
      <c r="XER477" s="254"/>
      <c r="XES477" s="254"/>
      <c r="XET477" s="254"/>
      <c r="XEU477" s="254"/>
      <c r="XEV477" s="254"/>
      <c r="XEW477" s="254"/>
      <c r="XEX477" s="254"/>
      <c r="XEY477" s="254"/>
      <c r="XEZ477" s="254"/>
      <c r="XFA477" s="254"/>
      <c r="XFB477" s="254"/>
      <c r="XFC477" s="254"/>
      <c r="XFD477" s="254"/>
    </row>
    <row r="478" spans="6:31 16148:16384" x14ac:dyDescent="0.25">
      <c r="F478" s="254"/>
      <c r="J478" s="254"/>
      <c r="O478" s="254"/>
      <c r="T478" s="254"/>
      <c r="V478" s="254"/>
      <c r="W478" s="254"/>
      <c r="X478" s="254"/>
      <c r="Y478" s="254"/>
      <c r="Z478" s="254"/>
      <c r="AA478" s="254"/>
      <c r="AB478" s="254"/>
      <c r="AC478" s="254"/>
      <c r="AD478" s="254"/>
      <c r="AE478" s="254"/>
      <c r="WWB478" s="254"/>
      <c r="WWC478" s="254"/>
      <c r="WWD478" s="254"/>
      <c r="WWE478" s="254"/>
      <c r="WWF478" s="254"/>
      <c r="WWG478" s="254"/>
      <c r="WWH478" s="254"/>
      <c r="WWI478" s="254"/>
      <c r="WWJ478" s="254"/>
      <c r="WWK478" s="254"/>
      <c r="WWL478" s="254"/>
      <c r="WWM478" s="254"/>
      <c r="WWN478" s="254"/>
      <c r="WWO478" s="254"/>
      <c r="WWP478" s="254"/>
      <c r="WWQ478" s="254"/>
      <c r="WWR478" s="254"/>
      <c r="WWS478" s="254"/>
      <c r="WWT478" s="254"/>
      <c r="WWU478" s="254"/>
      <c r="WWV478" s="254"/>
      <c r="WWW478" s="254"/>
      <c r="WWX478" s="254"/>
      <c r="WWY478" s="254"/>
      <c r="WWZ478" s="254"/>
      <c r="WXA478" s="254"/>
      <c r="WXB478" s="254"/>
      <c r="WXC478" s="254"/>
      <c r="WXD478" s="254"/>
      <c r="WXE478" s="254"/>
      <c r="WXF478" s="254"/>
      <c r="WXG478" s="254"/>
      <c r="WXH478" s="254"/>
      <c r="WXI478" s="254"/>
      <c r="WXJ478" s="254"/>
      <c r="WXK478" s="254"/>
      <c r="WXL478" s="254"/>
      <c r="WXM478" s="254"/>
      <c r="WXN478" s="254"/>
      <c r="WXO478" s="254"/>
      <c r="WXP478" s="254"/>
      <c r="WXQ478" s="254"/>
      <c r="WXR478" s="254"/>
      <c r="WXS478" s="254"/>
      <c r="WXT478" s="254"/>
      <c r="WXU478" s="254"/>
      <c r="WXV478" s="254"/>
      <c r="WXW478" s="254"/>
      <c r="WXX478" s="254"/>
      <c r="WXY478" s="254"/>
      <c r="WXZ478" s="254"/>
      <c r="WYA478" s="254"/>
      <c r="WYB478" s="254"/>
      <c r="WYC478" s="254"/>
      <c r="WYD478" s="254"/>
      <c r="WYE478" s="254"/>
      <c r="WYF478" s="254"/>
      <c r="WYG478" s="254"/>
      <c r="WYH478" s="254"/>
      <c r="WYI478" s="254"/>
      <c r="WYJ478" s="254"/>
      <c r="WYK478" s="254"/>
      <c r="WYL478" s="254"/>
      <c r="WYM478" s="254"/>
      <c r="WYN478" s="254"/>
      <c r="WYO478" s="254"/>
      <c r="WYP478" s="254"/>
      <c r="WYQ478" s="254"/>
      <c r="WYR478" s="254"/>
      <c r="WYS478" s="254"/>
      <c r="WYT478" s="254"/>
      <c r="WYU478" s="254"/>
      <c r="WYV478" s="254"/>
      <c r="WYW478" s="254"/>
      <c r="WYX478" s="254"/>
      <c r="WYY478" s="254"/>
      <c r="WYZ478" s="254"/>
      <c r="WZA478" s="254"/>
      <c r="WZB478" s="254"/>
      <c r="WZC478" s="254"/>
      <c r="WZD478" s="254"/>
      <c r="WZE478" s="254"/>
      <c r="WZF478" s="254"/>
      <c r="WZG478" s="254"/>
      <c r="WZH478" s="254"/>
      <c r="WZI478" s="254"/>
      <c r="WZJ478" s="254"/>
      <c r="WZK478" s="254"/>
      <c r="WZL478" s="254"/>
      <c r="WZM478" s="254"/>
      <c r="WZN478" s="254"/>
      <c r="WZO478" s="254"/>
      <c r="WZP478" s="254"/>
      <c r="WZQ478" s="254"/>
      <c r="WZR478" s="254"/>
      <c r="WZS478" s="254"/>
      <c r="WZT478" s="254"/>
      <c r="WZU478" s="254"/>
      <c r="WZV478" s="254"/>
      <c r="WZW478" s="254"/>
      <c r="WZX478" s="254"/>
      <c r="WZY478" s="254"/>
      <c r="WZZ478" s="254"/>
      <c r="XAA478" s="254"/>
      <c r="XAB478" s="254"/>
      <c r="XAC478" s="254"/>
      <c r="XAD478" s="254"/>
      <c r="XAE478" s="254"/>
      <c r="XAF478" s="254"/>
      <c r="XAG478" s="254"/>
      <c r="XAH478" s="254"/>
      <c r="XAI478" s="254"/>
      <c r="XAJ478" s="254"/>
      <c r="XAK478" s="254"/>
      <c r="XAL478" s="254"/>
      <c r="XAM478" s="254"/>
      <c r="XAN478" s="254"/>
      <c r="XAO478" s="254"/>
      <c r="XAP478" s="254"/>
      <c r="XAQ478" s="254"/>
      <c r="XAR478" s="254"/>
      <c r="XAS478" s="254"/>
      <c r="XAT478" s="254"/>
      <c r="XAU478" s="254"/>
      <c r="XAV478" s="254"/>
      <c r="XAW478" s="254"/>
      <c r="XAX478" s="254"/>
      <c r="XAY478" s="254"/>
      <c r="XAZ478" s="254"/>
      <c r="XBA478" s="254"/>
      <c r="XBB478" s="254"/>
      <c r="XBC478" s="254"/>
      <c r="XBD478" s="254"/>
      <c r="XBE478" s="254"/>
      <c r="XBF478" s="254"/>
      <c r="XBG478" s="254"/>
      <c r="XBH478" s="254"/>
      <c r="XBI478" s="254"/>
      <c r="XBJ478" s="254"/>
      <c r="XBK478" s="254"/>
      <c r="XBL478" s="254"/>
      <c r="XBM478" s="254"/>
      <c r="XBN478" s="254"/>
      <c r="XBO478" s="254"/>
      <c r="XBP478" s="254"/>
      <c r="XBQ478" s="254"/>
      <c r="XBR478" s="254"/>
      <c r="XBS478" s="254"/>
      <c r="XBT478" s="254"/>
      <c r="XBU478" s="254"/>
      <c r="XBV478" s="254"/>
      <c r="XBW478" s="254"/>
      <c r="XBX478" s="254"/>
      <c r="XBY478" s="254"/>
      <c r="XBZ478" s="254"/>
      <c r="XCA478" s="254"/>
      <c r="XCB478" s="254"/>
      <c r="XCC478" s="254"/>
      <c r="XCD478" s="254"/>
      <c r="XCE478" s="254"/>
      <c r="XCF478" s="254"/>
      <c r="XCG478" s="254"/>
      <c r="XCH478" s="254"/>
      <c r="XCI478" s="254"/>
      <c r="XCJ478" s="254"/>
      <c r="XCK478" s="254"/>
      <c r="XCL478" s="254"/>
      <c r="XCM478" s="254"/>
      <c r="XCN478" s="254"/>
      <c r="XCO478" s="254"/>
      <c r="XCP478" s="254"/>
      <c r="XCQ478" s="254"/>
      <c r="XCR478" s="254"/>
      <c r="XCS478" s="254"/>
      <c r="XCT478" s="254"/>
      <c r="XCU478" s="254"/>
      <c r="XCV478" s="254"/>
      <c r="XCW478" s="254"/>
      <c r="XCX478" s="254"/>
      <c r="XCY478" s="254"/>
      <c r="XCZ478" s="254"/>
      <c r="XDA478" s="254"/>
      <c r="XDB478" s="254"/>
      <c r="XDC478" s="254"/>
      <c r="XDD478" s="254"/>
      <c r="XDE478" s="254"/>
      <c r="XDF478" s="254"/>
      <c r="XDG478" s="254"/>
      <c r="XDH478" s="254"/>
      <c r="XDI478" s="254"/>
      <c r="XDJ478" s="254"/>
      <c r="XDK478" s="254"/>
      <c r="XDL478" s="254"/>
      <c r="XDM478" s="254"/>
      <c r="XDN478" s="254"/>
      <c r="XDO478" s="254"/>
      <c r="XDP478" s="254"/>
      <c r="XDQ478" s="254"/>
      <c r="XDR478" s="254"/>
      <c r="XDS478" s="254"/>
      <c r="XDT478" s="254"/>
      <c r="XDU478" s="254"/>
      <c r="XDV478" s="254"/>
      <c r="XDW478" s="254"/>
      <c r="XDX478" s="254"/>
      <c r="XDY478" s="254"/>
      <c r="XDZ478" s="254"/>
      <c r="XEA478" s="254"/>
      <c r="XEB478" s="254"/>
      <c r="XEC478" s="254"/>
      <c r="XED478" s="254"/>
      <c r="XEE478" s="254"/>
      <c r="XEF478" s="254"/>
      <c r="XEG478" s="254"/>
      <c r="XEH478" s="254"/>
      <c r="XEI478" s="254"/>
      <c r="XEJ478" s="254"/>
      <c r="XEK478" s="254"/>
      <c r="XEL478" s="254"/>
      <c r="XEM478" s="254"/>
      <c r="XEN478" s="254"/>
      <c r="XEO478" s="254"/>
      <c r="XEP478" s="254"/>
      <c r="XEQ478" s="254"/>
      <c r="XER478" s="254"/>
      <c r="XES478" s="254"/>
      <c r="XET478" s="254"/>
      <c r="XEU478" s="254"/>
      <c r="XEV478" s="254"/>
      <c r="XEW478" s="254"/>
      <c r="XEX478" s="254"/>
      <c r="XEY478" s="254"/>
      <c r="XEZ478" s="254"/>
      <c r="XFA478" s="254"/>
      <c r="XFB478" s="254"/>
      <c r="XFC478" s="254"/>
      <c r="XFD478" s="254"/>
    </row>
    <row r="479" spans="6:31 16148:16384" x14ac:dyDescent="0.25">
      <c r="F479" s="254"/>
      <c r="J479" s="254"/>
      <c r="O479" s="254"/>
      <c r="T479" s="254"/>
      <c r="V479" s="254"/>
      <c r="W479" s="254"/>
      <c r="X479" s="254"/>
      <c r="Y479" s="254"/>
      <c r="Z479" s="254"/>
      <c r="AA479" s="254"/>
      <c r="AB479" s="254"/>
      <c r="AC479" s="254"/>
      <c r="AD479" s="254"/>
      <c r="AE479" s="254"/>
      <c r="WWB479" s="254"/>
      <c r="WWC479" s="254"/>
      <c r="WWD479" s="254"/>
      <c r="WWE479" s="254"/>
      <c r="WWF479" s="254"/>
      <c r="WWG479" s="254"/>
      <c r="WWH479" s="254"/>
      <c r="WWI479" s="254"/>
      <c r="WWJ479" s="254"/>
      <c r="WWK479" s="254"/>
      <c r="WWL479" s="254"/>
      <c r="WWM479" s="254"/>
      <c r="WWN479" s="254"/>
      <c r="WWO479" s="254"/>
      <c r="WWP479" s="254"/>
      <c r="WWQ479" s="254"/>
      <c r="WWR479" s="254"/>
      <c r="WWS479" s="254"/>
      <c r="WWT479" s="254"/>
      <c r="WWU479" s="254"/>
      <c r="WWV479" s="254"/>
      <c r="WWW479" s="254"/>
      <c r="WWX479" s="254"/>
      <c r="WWY479" s="254"/>
      <c r="WWZ479" s="254"/>
      <c r="WXA479" s="254"/>
      <c r="WXB479" s="254"/>
      <c r="WXC479" s="254"/>
      <c r="WXD479" s="254"/>
      <c r="WXE479" s="254"/>
      <c r="WXF479" s="254"/>
      <c r="WXG479" s="254"/>
      <c r="WXH479" s="254"/>
      <c r="WXI479" s="254"/>
      <c r="WXJ479" s="254"/>
      <c r="WXK479" s="254"/>
      <c r="WXL479" s="254"/>
      <c r="WXM479" s="254"/>
      <c r="WXN479" s="254"/>
      <c r="WXO479" s="254"/>
      <c r="WXP479" s="254"/>
      <c r="WXQ479" s="254"/>
      <c r="WXR479" s="254"/>
      <c r="WXS479" s="254"/>
      <c r="WXT479" s="254"/>
      <c r="WXU479" s="254"/>
      <c r="WXV479" s="254"/>
      <c r="WXW479" s="254"/>
      <c r="WXX479" s="254"/>
      <c r="WXY479" s="254"/>
      <c r="WXZ479" s="254"/>
      <c r="WYA479" s="254"/>
      <c r="WYB479" s="254"/>
      <c r="WYC479" s="254"/>
      <c r="WYD479" s="254"/>
      <c r="WYE479" s="254"/>
      <c r="WYF479" s="254"/>
      <c r="WYG479" s="254"/>
      <c r="WYH479" s="254"/>
      <c r="WYI479" s="254"/>
      <c r="WYJ479" s="254"/>
      <c r="WYK479" s="254"/>
      <c r="WYL479" s="254"/>
      <c r="WYM479" s="254"/>
      <c r="WYN479" s="254"/>
      <c r="WYO479" s="254"/>
      <c r="WYP479" s="254"/>
      <c r="WYQ479" s="254"/>
      <c r="WYR479" s="254"/>
      <c r="WYS479" s="254"/>
      <c r="WYT479" s="254"/>
      <c r="WYU479" s="254"/>
      <c r="WYV479" s="254"/>
      <c r="WYW479" s="254"/>
      <c r="WYX479" s="254"/>
      <c r="WYY479" s="254"/>
      <c r="WYZ479" s="254"/>
      <c r="WZA479" s="254"/>
      <c r="WZB479" s="254"/>
      <c r="WZC479" s="254"/>
      <c r="WZD479" s="254"/>
      <c r="WZE479" s="254"/>
      <c r="WZF479" s="254"/>
      <c r="WZG479" s="254"/>
      <c r="WZH479" s="254"/>
      <c r="WZI479" s="254"/>
      <c r="WZJ479" s="254"/>
      <c r="WZK479" s="254"/>
      <c r="WZL479" s="254"/>
      <c r="WZM479" s="254"/>
      <c r="WZN479" s="254"/>
      <c r="WZO479" s="254"/>
      <c r="WZP479" s="254"/>
      <c r="WZQ479" s="254"/>
      <c r="WZR479" s="254"/>
      <c r="WZS479" s="254"/>
      <c r="WZT479" s="254"/>
      <c r="WZU479" s="254"/>
      <c r="WZV479" s="254"/>
      <c r="WZW479" s="254"/>
      <c r="WZX479" s="254"/>
      <c r="WZY479" s="254"/>
      <c r="WZZ479" s="254"/>
      <c r="XAA479" s="254"/>
      <c r="XAB479" s="254"/>
      <c r="XAC479" s="254"/>
      <c r="XAD479" s="254"/>
      <c r="XAE479" s="254"/>
      <c r="XAF479" s="254"/>
      <c r="XAG479" s="254"/>
      <c r="XAH479" s="254"/>
      <c r="XAI479" s="254"/>
      <c r="XAJ479" s="254"/>
      <c r="XAK479" s="254"/>
      <c r="XAL479" s="254"/>
      <c r="XAM479" s="254"/>
      <c r="XAN479" s="254"/>
      <c r="XAO479" s="254"/>
      <c r="XAP479" s="254"/>
      <c r="XAQ479" s="254"/>
      <c r="XAR479" s="254"/>
      <c r="XAS479" s="254"/>
      <c r="XAT479" s="254"/>
      <c r="XAU479" s="254"/>
      <c r="XAV479" s="254"/>
      <c r="XAW479" s="254"/>
      <c r="XAX479" s="254"/>
      <c r="XAY479" s="254"/>
      <c r="XAZ479" s="254"/>
      <c r="XBA479" s="254"/>
      <c r="XBB479" s="254"/>
      <c r="XBC479" s="254"/>
      <c r="XBD479" s="254"/>
      <c r="XBE479" s="254"/>
      <c r="XBF479" s="254"/>
      <c r="XBG479" s="254"/>
      <c r="XBH479" s="254"/>
      <c r="XBI479" s="254"/>
      <c r="XBJ479" s="254"/>
      <c r="XBK479" s="254"/>
      <c r="XBL479" s="254"/>
      <c r="XBM479" s="254"/>
      <c r="XBN479" s="254"/>
      <c r="XBO479" s="254"/>
      <c r="XBP479" s="254"/>
      <c r="XBQ479" s="254"/>
      <c r="XBR479" s="254"/>
      <c r="XBS479" s="254"/>
      <c r="XBT479" s="254"/>
      <c r="XBU479" s="254"/>
      <c r="XBV479" s="254"/>
      <c r="XBW479" s="254"/>
      <c r="XBX479" s="254"/>
      <c r="XBY479" s="254"/>
      <c r="XBZ479" s="254"/>
      <c r="XCA479" s="254"/>
      <c r="XCB479" s="254"/>
      <c r="XCC479" s="254"/>
      <c r="XCD479" s="254"/>
      <c r="XCE479" s="254"/>
      <c r="XCF479" s="254"/>
      <c r="XCG479" s="254"/>
      <c r="XCH479" s="254"/>
      <c r="XCI479" s="254"/>
      <c r="XCJ479" s="254"/>
      <c r="XCK479" s="254"/>
      <c r="XCL479" s="254"/>
      <c r="XCM479" s="254"/>
      <c r="XCN479" s="254"/>
      <c r="XCO479" s="254"/>
      <c r="XCP479" s="254"/>
      <c r="XCQ479" s="254"/>
      <c r="XCR479" s="254"/>
      <c r="XCS479" s="254"/>
      <c r="XCT479" s="254"/>
      <c r="XCU479" s="254"/>
      <c r="XCV479" s="254"/>
      <c r="XCW479" s="254"/>
      <c r="XCX479" s="254"/>
      <c r="XCY479" s="254"/>
      <c r="XCZ479" s="254"/>
      <c r="XDA479" s="254"/>
      <c r="XDB479" s="254"/>
      <c r="XDC479" s="254"/>
      <c r="XDD479" s="254"/>
      <c r="XDE479" s="254"/>
      <c r="XDF479" s="254"/>
      <c r="XDG479" s="254"/>
      <c r="XDH479" s="254"/>
      <c r="XDI479" s="254"/>
      <c r="XDJ479" s="254"/>
      <c r="XDK479" s="254"/>
      <c r="XDL479" s="254"/>
      <c r="XDM479" s="254"/>
      <c r="XDN479" s="254"/>
      <c r="XDO479" s="254"/>
      <c r="XDP479" s="254"/>
      <c r="XDQ479" s="254"/>
      <c r="XDR479" s="254"/>
      <c r="XDS479" s="254"/>
      <c r="XDT479" s="254"/>
      <c r="XDU479" s="254"/>
      <c r="XDV479" s="254"/>
      <c r="XDW479" s="254"/>
      <c r="XDX479" s="254"/>
      <c r="XDY479" s="254"/>
      <c r="XDZ479" s="254"/>
      <c r="XEA479" s="254"/>
      <c r="XEB479" s="254"/>
      <c r="XEC479" s="254"/>
      <c r="XED479" s="254"/>
      <c r="XEE479" s="254"/>
      <c r="XEF479" s="254"/>
      <c r="XEG479" s="254"/>
      <c r="XEH479" s="254"/>
      <c r="XEI479" s="254"/>
      <c r="XEJ479" s="254"/>
      <c r="XEK479" s="254"/>
      <c r="XEL479" s="254"/>
      <c r="XEM479" s="254"/>
      <c r="XEN479" s="254"/>
      <c r="XEO479" s="254"/>
      <c r="XEP479" s="254"/>
      <c r="XEQ479" s="254"/>
      <c r="XER479" s="254"/>
      <c r="XES479" s="254"/>
      <c r="XET479" s="254"/>
      <c r="XEU479" s="254"/>
      <c r="XEV479" s="254"/>
      <c r="XEW479" s="254"/>
      <c r="XEX479" s="254"/>
      <c r="XEY479" s="254"/>
      <c r="XEZ479" s="254"/>
      <c r="XFA479" s="254"/>
      <c r="XFB479" s="254"/>
      <c r="XFC479" s="254"/>
      <c r="XFD479" s="254"/>
    </row>
    <row r="480" spans="6:31 16148:16384" x14ac:dyDescent="0.25">
      <c r="F480" s="254"/>
      <c r="J480" s="254"/>
      <c r="O480" s="254"/>
      <c r="T480" s="254"/>
      <c r="V480" s="254"/>
      <c r="W480" s="254"/>
      <c r="X480" s="254"/>
      <c r="Y480" s="254"/>
      <c r="Z480" s="254"/>
      <c r="AA480" s="254"/>
      <c r="AB480" s="254"/>
      <c r="AC480" s="254"/>
      <c r="AD480" s="254"/>
      <c r="AE480" s="254"/>
      <c r="WWB480" s="254"/>
      <c r="WWC480" s="254"/>
      <c r="WWD480" s="254"/>
      <c r="WWE480" s="254"/>
      <c r="WWF480" s="254"/>
      <c r="WWG480" s="254"/>
      <c r="WWH480" s="254"/>
      <c r="WWI480" s="254"/>
      <c r="WWJ480" s="254"/>
      <c r="WWK480" s="254"/>
      <c r="WWL480" s="254"/>
      <c r="WWM480" s="254"/>
      <c r="WWN480" s="254"/>
      <c r="WWO480" s="254"/>
      <c r="WWP480" s="254"/>
      <c r="WWQ480" s="254"/>
      <c r="WWR480" s="254"/>
      <c r="WWS480" s="254"/>
      <c r="WWT480" s="254"/>
      <c r="WWU480" s="254"/>
      <c r="WWV480" s="254"/>
      <c r="WWW480" s="254"/>
      <c r="WWX480" s="254"/>
      <c r="WWY480" s="254"/>
      <c r="WWZ480" s="254"/>
      <c r="WXA480" s="254"/>
      <c r="WXB480" s="254"/>
      <c r="WXC480" s="254"/>
      <c r="WXD480" s="254"/>
      <c r="WXE480" s="254"/>
      <c r="WXF480" s="254"/>
      <c r="WXG480" s="254"/>
      <c r="WXH480" s="254"/>
      <c r="WXI480" s="254"/>
      <c r="WXJ480" s="254"/>
      <c r="WXK480" s="254"/>
      <c r="WXL480" s="254"/>
      <c r="WXM480" s="254"/>
      <c r="WXN480" s="254"/>
      <c r="WXO480" s="254"/>
      <c r="WXP480" s="254"/>
      <c r="WXQ480" s="254"/>
      <c r="WXR480" s="254"/>
      <c r="WXS480" s="254"/>
      <c r="WXT480" s="254"/>
      <c r="WXU480" s="254"/>
      <c r="WXV480" s="254"/>
      <c r="WXW480" s="254"/>
      <c r="WXX480" s="254"/>
      <c r="WXY480" s="254"/>
      <c r="WXZ480" s="254"/>
      <c r="WYA480" s="254"/>
      <c r="WYB480" s="254"/>
      <c r="WYC480" s="254"/>
      <c r="WYD480" s="254"/>
      <c r="WYE480" s="254"/>
      <c r="WYF480" s="254"/>
      <c r="WYG480" s="254"/>
      <c r="WYH480" s="254"/>
      <c r="WYI480" s="254"/>
      <c r="WYJ480" s="254"/>
      <c r="WYK480" s="254"/>
      <c r="WYL480" s="254"/>
      <c r="WYM480" s="254"/>
      <c r="WYN480" s="254"/>
      <c r="WYO480" s="254"/>
      <c r="WYP480" s="254"/>
      <c r="WYQ480" s="254"/>
      <c r="WYR480" s="254"/>
      <c r="WYS480" s="254"/>
      <c r="WYT480" s="254"/>
      <c r="WYU480" s="254"/>
      <c r="WYV480" s="254"/>
      <c r="WYW480" s="254"/>
      <c r="WYX480" s="254"/>
      <c r="WYY480" s="254"/>
      <c r="WYZ480" s="254"/>
      <c r="WZA480" s="254"/>
      <c r="WZB480" s="254"/>
      <c r="WZC480" s="254"/>
      <c r="WZD480" s="254"/>
      <c r="WZE480" s="254"/>
      <c r="WZF480" s="254"/>
      <c r="WZG480" s="254"/>
      <c r="WZH480" s="254"/>
      <c r="WZI480" s="254"/>
      <c r="WZJ480" s="254"/>
      <c r="WZK480" s="254"/>
      <c r="WZL480" s="254"/>
      <c r="WZM480" s="254"/>
      <c r="WZN480" s="254"/>
      <c r="WZO480" s="254"/>
      <c r="WZP480" s="254"/>
      <c r="WZQ480" s="254"/>
      <c r="WZR480" s="254"/>
      <c r="WZS480" s="254"/>
      <c r="WZT480" s="254"/>
      <c r="WZU480" s="254"/>
      <c r="WZV480" s="254"/>
      <c r="WZW480" s="254"/>
      <c r="WZX480" s="254"/>
      <c r="WZY480" s="254"/>
      <c r="WZZ480" s="254"/>
      <c r="XAA480" s="254"/>
      <c r="XAB480" s="254"/>
      <c r="XAC480" s="254"/>
      <c r="XAD480" s="254"/>
      <c r="XAE480" s="254"/>
      <c r="XAF480" s="254"/>
      <c r="XAG480" s="254"/>
      <c r="XAH480" s="254"/>
      <c r="XAI480" s="254"/>
      <c r="XAJ480" s="254"/>
      <c r="XAK480" s="254"/>
      <c r="XAL480" s="254"/>
      <c r="XAM480" s="254"/>
      <c r="XAN480" s="254"/>
      <c r="XAO480" s="254"/>
      <c r="XAP480" s="254"/>
      <c r="XAQ480" s="254"/>
      <c r="XAR480" s="254"/>
      <c r="XAS480" s="254"/>
      <c r="XAT480" s="254"/>
      <c r="XAU480" s="254"/>
      <c r="XAV480" s="254"/>
      <c r="XAW480" s="254"/>
      <c r="XAX480" s="254"/>
      <c r="XAY480" s="254"/>
      <c r="XAZ480" s="254"/>
      <c r="XBA480" s="254"/>
      <c r="XBB480" s="254"/>
      <c r="XBC480" s="254"/>
      <c r="XBD480" s="254"/>
      <c r="XBE480" s="254"/>
      <c r="XBF480" s="254"/>
      <c r="XBG480" s="254"/>
      <c r="XBH480" s="254"/>
      <c r="XBI480" s="254"/>
      <c r="XBJ480" s="254"/>
      <c r="XBK480" s="254"/>
      <c r="XBL480" s="254"/>
      <c r="XBM480" s="254"/>
      <c r="XBN480" s="254"/>
      <c r="XBO480" s="254"/>
      <c r="XBP480" s="254"/>
      <c r="XBQ480" s="254"/>
      <c r="XBR480" s="254"/>
      <c r="XBS480" s="254"/>
      <c r="XBT480" s="254"/>
      <c r="XBU480" s="254"/>
      <c r="XBV480" s="254"/>
      <c r="XBW480" s="254"/>
      <c r="XBX480" s="254"/>
      <c r="XBY480" s="254"/>
      <c r="XBZ480" s="254"/>
      <c r="XCA480" s="254"/>
      <c r="XCB480" s="254"/>
      <c r="XCC480" s="254"/>
      <c r="XCD480" s="254"/>
      <c r="XCE480" s="254"/>
      <c r="XCF480" s="254"/>
      <c r="XCG480" s="254"/>
      <c r="XCH480" s="254"/>
      <c r="XCI480" s="254"/>
      <c r="XCJ480" s="254"/>
      <c r="XCK480" s="254"/>
      <c r="XCL480" s="254"/>
      <c r="XCM480" s="254"/>
      <c r="XCN480" s="254"/>
      <c r="XCO480" s="254"/>
      <c r="XCP480" s="254"/>
      <c r="XCQ480" s="254"/>
      <c r="XCR480" s="254"/>
      <c r="XCS480" s="254"/>
      <c r="XCT480" s="254"/>
      <c r="XCU480" s="254"/>
      <c r="XCV480" s="254"/>
      <c r="XCW480" s="254"/>
      <c r="XCX480" s="254"/>
      <c r="XCY480" s="254"/>
      <c r="XCZ480" s="254"/>
      <c r="XDA480" s="254"/>
      <c r="XDB480" s="254"/>
      <c r="XDC480" s="254"/>
      <c r="XDD480" s="254"/>
      <c r="XDE480" s="254"/>
      <c r="XDF480" s="254"/>
      <c r="XDG480" s="254"/>
      <c r="XDH480" s="254"/>
      <c r="XDI480" s="254"/>
      <c r="XDJ480" s="254"/>
      <c r="XDK480" s="254"/>
      <c r="XDL480" s="254"/>
      <c r="XDM480" s="254"/>
      <c r="XDN480" s="254"/>
      <c r="XDO480" s="254"/>
      <c r="XDP480" s="254"/>
      <c r="XDQ480" s="254"/>
      <c r="XDR480" s="254"/>
      <c r="XDS480" s="254"/>
      <c r="XDT480" s="254"/>
      <c r="XDU480" s="254"/>
      <c r="XDV480" s="254"/>
      <c r="XDW480" s="254"/>
      <c r="XDX480" s="254"/>
      <c r="XDY480" s="254"/>
      <c r="XDZ480" s="254"/>
      <c r="XEA480" s="254"/>
      <c r="XEB480" s="254"/>
      <c r="XEC480" s="254"/>
      <c r="XED480" s="254"/>
      <c r="XEE480" s="254"/>
      <c r="XEF480" s="254"/>
      <c r="XEG480" s="254"/>
      <c r="XEH480" s="254"/>
      <c r="XEI480" s="254"/>
      <c r="XEJ480" s="254"/>
      <c r="XEK480" s="254"/>
      <c r="XEL480" s="254"/>
      <c r="XEM480" s="254"/>
      <c r="XEN480" s="254"/>
      <c r="XEO480" s="254"/>
      <c r="XEP480" s="254"/>
      <c r="XEQ480" s="254"/>
      <c r="XER480" s="254"/>
      <c r="XES480" s="254"/>
      <c r="XET480" s="254"/>
      <c r="XEU480" s="254"/>
      <c r="XEV480" s="254"/>
      <c r="XEW480" s="254"/>
      <c r="XEX480" s="254"/>
      <c r="XEY480" s="254"/>
      <c r="XEZ480" s="254"/>
      <c r="XFA480" s="254"/>
      <c r="XFB480" s="254"/>
      <c r="XFC480" s="254"/>
      <c r="XFD480" s="254"/>
    </row>
    <row r="481" spans="6:31 16148:16384" x14ac:dyDescent="0.25">
      <c r="F481" s="254"/>
      <c r="J481" s="254"/>
      <c r="O481" s="254"/>
      <c r="T481" s="254"/>
      <c r="V481" s="254"/>
      <c r="W481" s="254"/>
      <c r="X481" s="254"/>
      <c r="Y481" s="254"/>
      <c r="Z481" s="254"/>
      <c r="AA481" s="254"/>
      <c r="AB481" s="254"/>
      <c r="AC481" s="254"/>
      <c r="AD481" s="254"/>
      <c r="AE481" s="254"/>
      <c r="WWB481" s="254"/>
      <c r="WWC481" s="254"/>
      <c r="WWD481" s="254"/>
      <c r="WWE481" s="254"/>
      <c r="WWF481" s="254"/>
      <c r="WWG481" s="254"/>
      <c r="WWH481" s="254"/>
      <c r="WWI481" s="254"/>
      <c r="WWJ481" s="254"/>
      <c r="WWK481" s="254"/>
      <c r="WWL481" s="254"/>
      <c r="WWM481" s="254"/>
      <c r="WWN481" s="254"/>
      <c r="WWO481" s="254"/>
      <c r="WWP481" s="254"/>
      <c r="WWQ481" s="254"/>
      <c r="WWR481" s="254"/>
      <c r="WWS481" s="254"/>
      <c r="WWT481" s="254"/>
      <c r="WWU481" s="254"/>
      <c r="WWV481" s="254"/>
      <c r="WWW481" s="254"/>
      <c r="WWX481" s="254"/>
      <c r="WWY481" s="254"/>
      <c r="WWZ481" s="254"/>
      <c r="WXA481" s="254"/>
      <c r="WXB481" s="254"/>
      <c r="WXC481" s="254"/>
      <c r="WXD481" s="254"/>
      <c r="WXE481" s="254"/>
      <c r="WXF481" s="254"/>
      <c r="WXG481" s="254"/>
      <c r="WXH481" s="254"/>
      <c r="WXI481" s="254"/>
      <c r="WXJ481" s="254"/>
      <c r="WXK481" s="254"/>
      <c r="WXL481" s="254"/>
      <c r="WXM481" s="254"/>
      <c r="WXN481" s="254"/>
      <c r="WXO481" s="254"/>
      <c r="WXP481" s="254"/>
      <c r="WXQ481" s="254"/>
      <c r="WXR481" s="254"/>
      <c r="WXS481" s="254"/>
      <c r="WXT481" s="254"/>
      <c r="WXU481" s="254"/>
      <c r="WXV481" s="254"/>
      <c r="WXW481" s="254"/>
      <c r="WXX481" s="254"/>
      <c r="WXY481" s="254"/>
      <c r="WXZ481" s="254"/>
      <c r="WYA481" s="254"/>
      <c r="WYB481" s="254"/>
      <c r="WYC481" s="254"/>
      <c r="WYD481" s="254"/>
      <c r="WYE481" s="254"/>
      <c r="WYF481" s="254"/>
      <c r="WYG481" s="254"/>
      <c r="WYH481" s="254"/>
      <c r="WYI481" s="254"/>
      <c r="WYJ481" s="254"/>
      <c r="WYK481" s="254"/>
      <c r="WYL481" s="254"/>
      <c r="WYM481" s="254"/>
      <c r="WYN481" s="254"/>
      <c r="WYO481" s="254"/>
      <c r="WYP481" s="254"/>
      <c r="WYQ481" s="254"/>
      <c r="WYR481" s="254"/>
      <c r="WYS481" s="254"/>
      <c r="WYT481" s="254"/>
      <c r="WYU481" s="254"/>
      <c r="WYV481" s="254"/>
      <c r="WYW481" s="254"/>
      <c r="WYX481" s="254"/>
      <c r="WYY481" s="254"/>
      <c r="WYZ481" s="254"/>
      <c r="WZA481" s="254"/>
      <c r="WZB481" s="254"/>
      <c r="WZC481" s="254"/>
      <c r="WZD481" s="254"/>
      <c r="WZE481" s="254"/>
      <c r="WZF481" s="254"/>
      <c r="WZG481" s="254"/>
      <c r="WZH481" s="254"/>
      <c r="WZI481" s="254"/>
      <c r="WZJ481" s="254"/>
      <c r="WZK481" s="254"/>
      <c r="WZL481" s="254"/>
      <c r="WZM481" s="254"/>
      <c r="WZN481" s="254"/>
      <c r="WZO481" s="254"/>
      <c r="WZP481" s="254"/>
      <c r="WZQ481" s="254"/>
      <c r="WZR481" s="254"/>
      <c r="WZS481" s="254"/>
      <c r="WZT481" s="254"/>
      <c r="WZU481" s="254"/>
      <c r="WZV481" s="254"/>
      <c r="WZW481" s="254"/>
      <c r="WZX481" s="254"/>
      <c r="WZY481" s="254"/>
      <c r="WZZ481" s="254"/>
      <c r="XAA481" s="254"/>
      <c r="XAB481" s="254"/>
      <c r="XAC481" s="254"/>
      <c r="XAD481" s="254"/>
      <c r="XAE481" s="254"/>
      <c r="XAF481" s="254"/>
      <c r="XAG481" s="254"/>
      <c r="XAH481" s="254"/>
      <c r="XAI481" s="254"/>
      <c r="XAJ481" s="254"/>
      <c r="XAK481" s="254"/>
      <c r="XAL481" s="254"/>
      <c r="XAM481" s="254"/>
      <c r="XAN481" s="254"/>
      <c r="XAO481" s="254"/>
      <c r="XAP481" s="254"/>
      <c r="XAQ481" s="254"/>
      <c r="XAR481" s="254"/>
      <c r="XAS481" s="254"/>
      <c r="XAT481" s="254"/>
      <c r="XAU481" s="254"/>
      <c r="XAV481" s="254"/>
      <c r="XAW481" s="254"/>
      <c r="XAX481" s="254"/>
      <c r="XAY481" s="254"/>
      <c r="XAZ481" s="254"/>
      <c r="XBA481" s="254"/>
      <c r="XBB481" s="254"/>
      <c r="XBC481" s="254"/>
      <c r="XBD481" s="254"/>
      <c r="XBE481" s="254"/>
      <c r="XBF481" s="254"/>
      <c r="XBG481" s="254"/>
      <c r="XBH481" s="254"/>
      <c r="XBI481" s="254"/>
      <c r="XBJ481" s="254"/>
      <c r="XBK481" s="254"/>
      <c r="XBL481" s="254"/>
      <c r="XBM481" s="254"/>
      <c r="XBN481" s="254"/>
      <c r="XBO481" s="254"/>
      <c r="XBP481" s="254"/>
      <c r="XBQ481" s="254"/>
      <c r="XBR481" s="254"/>
      <c r="XBS481" s="254"/>
      <c r="XBT481" s="254"/>
      <c r="XBU481" s="254"/>
      <c r="XBV481" s="254"/>
      <c r="XBW481" s="254"/>
      <c r="XBX481" s="254"/>
      <c r="XBY481" s="254"/>
      <c r="XBZ481" s="254"/>
      <c r="XCA481" s="254"/>
      <c r="XCB481" s="254"/>
      <c r="XCC481" s="254"/>
      <c r="XCD481" s="254"/>
      <c r="XCE481" s="254"/>
      <c r="XCF481" s="254"/>
      <c r="XCG481" s="254"/>
      <c r="XCH481" s="254"/>
      <c r="XCI481" s="254"/>
      <c r="XCJ481" s="254"/>
      <c r="XCK481" s="254"/>
      <c r="XCL481" s="254"/>
      <c r="XCM481" s="254"/>
      <c r="XCN481" s="254"/>
      <c r="XCO481" s="254"/>
      <c r="XCP481" s="254"/>
      <c r="XCQ481" s="254"/>
      <c r="XCR481" s="254"/>
      <c r="XCS481" s="254"/>
      <c r="XCT481" s="254"/>
      <c r="XCU481" s="254"/>
      <c r="XCV481" s="254"/>
      <c r="XCW481" s="254"/>
      <c r="XCX481" s="254"/>
      <c r="XCY481" s="254"/>
      <c r="XCZ481" s="254"/>
      <c r="XDA481" s="254"/>
      <c r="XDB481" s="254"/>
      <c r="XDC481" s="254"/>
      <c r="XDD481" s="254"/>
      <c r="XDE481" s="254"/>
      <c r="XDF481" s="254"/>
      <c r="XDG481" s="254"/>
      <c r="XDH481" s="254"/>
      <c r="XDI481" s="254"/>
      <c r="XDJ481" s="254"/>
      <c r="XDK481" s="254"/>
      <c r="XDL481" s="254"/>
      <c r="XDM481" s="254"/>
      <c r="XDN481" s="254"/>
      <c r="XDO481" s="254"/>
      <c r="XDP481" s="254"/>
      <c r="XDQ481" s="254"/>
      <c r="XDR481" s="254"/>
      <c r="XDS481" s="254"/>
      <c r="XDT481" s="254"/>
      <c r="XDU481" s="254"/>
      <c r="XDV481" s="254"/>
      <c r="XDW481" s="254"/>
      <c r="XDX481" s="254"/>
      <c r="XDY481" s="254"/>
      <c r="XDZ481" s="254"/>
      <c r="XEA481" s="254"/>
      <c r="XEB481" s="254"/>
      <c r="XEC481" s="254"/>
      <c r="XED481" s="254"/>
      <c r="XEE481" s="254"/>
      <c r="XEF481" s="254"/>
      <c r="XEG481" s="254"/>
      <c r="XEH481" s="254"/>
      <c r="XEI481" s="254"/>
      <c r="XEJ481" s="254"/>
      <c r="XEK481" s="254"/>
      <c r="XEL481" s="254"/>
      <c r="XEM481" s="254"/>
      <c r="XEN481" s="254"/>
      <c r="XEO481" s="254"/>
      <c r="XEP481" s="254"/>
      <c r="XEQ481" s="254"/>
      <c r="XER481" s="254"/>
      <c r="XES481" s="254"/>
      <c r="XET481" s="254"/>
      <c r="XEU481" s="254"/>
      <c r="XEV481" s="254"/>
      <c r="XEW481" s="254"/>
      <c r="XEX481" s="254"/>
      <c r="XEY481" s="254"/>
      <c r="XEZ481" s="254"/>
      <c r="XFA481" s="254"/>
      <c r="XFB481" s="254"/>
      <c r="XFC481" s="254"/>
      <c r="XFD481" s="254"/>
    </row>
    <row r="482" spans="6:31 16148:16384" x14ac:dyDescent="0.25">
      <c r="F482" s="254"/>
      <c r="J482" s="254"/>
      <c r="O482" s="254"/>
      <c r="T482" s="254"/>
      <c r="V482" s="254"/>
      <c r="W482" s="254"/>
      <c r="X482" s="254"/>
      <c r="Y482" s="254"/>
      <c r="Z482" s="254"/>
      <c r="AA482" s="254"/>
      <c r="AB482" s="254"/>
      <c r="AC482" s="254"/>
      <c r="AD482" s="254"/>
      <c r="AE482" s="254"/>
      <c r="WWB482" s="254"/>
      <c r="WWC482" s="254"/>
      <c r="WWD482" s="254"/>
      <c r="WWE482" s="254"/>
      <c r="WWF482" s="254"/>
      <c r="WWG482" s="254"/>
      <c r="WWH482" s="254"/>
      <c r="WWI482" s="254"/>
      <c r="WWJ482" s="254"/>
      <c r="WWK482" s="254"/>
      <c r="WWL482" s="254"/>
      <c r="WWM482" s="254"/>
      <c r="WWN482" s="254"/>
      <c r="WWO482" s="254"/>
      <c r="WWP482" s="254"/>
      <c r="WWQ482" s="254"/>
      <c r="WWR482" s="254"/>
      <c r="WWS482" s="254"/>
      <c r="WWT482" s="254"/>
      <c r="WWU482" s="254"/>
      <c r="WWV482" s="254"/>
      <c r="WWW482" s="254"/>
      <c r="WWX482" s="254"/>
      <c r="WWY482" s="254"/>
      <c r="WWZ482" s="254"/>
      <c r="WXA482" s="254"/>
      <c r="WXB482" s="254"/>
      <c r="WXC482" s="254"/>
      <c r="WXD482" s="254"/>
      <c r="WXE482" s="254"/>
      <c r="WXF482" s="254"/>
      <c r="WXG482" s="254"/>
      <c r="WXH482" s="254"/>
      <c r="WXI482" s="254"/>
      <c r="WXJ482" s="254"/>
      <c r="WXK482" s="254"/>
      <c r="WXL482" s="254"/>
      <c r="WXM482" s="254"/>
      <c r="WXN482" s="254"/>
      <c r="WXO482" s="254"/>
      <c r="WXP482" s="254"/>
      <c r="WXQ482" s="254"/>
      <c r="WXR482" s="254"/>
      <c r="WXS482" s="254"/>
      <c r="WXT482" s="254"/>
      <c r="WXU482" s="254"/>
      <c r="WXV482" s="254"/>
      <c r="WXW482" s="254"/>
      <c r="WXX482" s="254"/>
      <c r="WXY482" s="254"/>
      <c r="WXZ482" s="254"/>
      <c r="WYA482" s="254"/>
      <c r="WYB482" s="254"/>
      <c r="WYC482" s="254"/>
      <c r="WYD482" s="254"/>
      <c r="WYE482" s="254"/>
      <c r="WYF482" s="254"/>
      <c r="WYG482" s="254"/>
      <c r="WYH482" s="254"/>
      <c r="WYI482" s="254"/>
      <c r="WYJ482" s="254"/>
      <c r="WYK482" s="254"/>
      <c r="WYL482" s="254"/>
      <c r="WYM482" s="254"/>
      <c r="WYN482" s="254"/>
      <c r="WYO482" s="254"/>
      <c r="WYP482" s="254"/>
      <c r="WYQ482" s="254"/>
      <c r="WYR482" s="254"/>
      <c r="WYS482" s="254"/>
      <c r="WYT482" s="254"/>
      <c r="WYU482" s="254"/>
      <c r="WYV482" s="254"/>
      <c r="WYW482" s="254"/>
      <c r="WYX482" s="254"/>
      <c r="WYY482" s="254"/>
      <c r="WYZ482" s="254"/>
      <c r="WZA482" s="254"/>
      <c r="WZB482" s="254"/>
      <c r="WZC482" s="254"/>
      <c r="WZD482" s="254"/>
      <c r="WZE482" s="254"/>
      <c r="WZF482" s="254"/>
      <c r="WZG482" s="254"/>
      <c r="WZH482" s="254"/>
      <c r="WZI482" s="254"/>
      <c r="WZJ482" s="254"/>
      <c r="WZK482" s="254"/>
      <c r="WZL482" s="254"/>
      <c r="WZM482" s="254"/>
      <c r="WZN482" s="254"/>
      <c r="WZO482" s="254"/>
      <c r="WZP482" s="254"/>
      <c r="WZQ482" s="254"/>
      <c r="WZR482" s="254"/>
      <c r="WZS482" s="254"/>
      <c r="WZT482" s="254"/>
      <c r="WZU482" s="254"/>
      <c r="WZV482" s="254"/>
      <c r="WZW482" s="254"/>
      <c r="WZX482" s="254"/>
      <c r="WZY482" s="254"/>
      <c r="WZZ482" s="254"/>
      <c r="XAA482" s="254"/>
      <c r="XAB482" s="254"/>
      <c r="XAC482" s="254"/>
      <c r="XAD482" s="254"/>
      <c r="XAE482" s="254"/>
      <c r="XAF482" s="254"/>
      <c r="XAG482" s="254"/>
      <c r="XAH482" s="254"/>
      <c r="XAI482" s="254"/>
      <c r="XAJ482" s="254"/>
      <c r="XAK482" s="254"/>
      <c r="XAL482" s="254"/>
      <c r="XAM482" s="254"/>
      <c r="XAN482" s="254"/>
      <c r="XAO482" s="254"/>
      <c r="XAP482" s="254"/>
      <c r="XAQ482" s="254"/>
      <c r="XAR482" s="254"/>
      <c r="XAS482" s="254"/>
      <c r="XAT482" s="254"/>
      <c r="XAU482" s="254"/>
      <c r="XAV482" s="254"/>
      <c r="XAW482" s="254"/>
      <c r="XAX482" s="254"/>
      <c r="XAY482" s="254"/>
      <c r="XAZ482" s="254"/>
      <c r="XBA482" s="254"/>
      <c r="XBB482" s="254"/>
      <c r="XBC482" s="254"/>
      <c r="XBD482" s="254"/>
      <c r="XBE482" s="254"/>
      <c r="XBF482" s="254"/>
      <c r="XBG482" s="254"/>
      <c r="XBH482" s="254"/>
      <c r="XBI482" s="254"/>
      <c r="XBJ482" s="254"/>
      <c r="XBK482" s="254"/>
      <c r="XBL482" s="254"/>
      <c r="XBM482" s="254"/>
      <c r="XBN482" s="254"/>
      <c r="XBO482" s="254"/>
      <c r="XBP482" s="254"/>
      <c r="XBQ482" s="254"/>
      <c r="XBR482" s="254"/>
      <c r="XBS482" s="254"/>
      <c r="XBT482" s="254"/>
      <c r="XBU482" s="254"/>
      <c r="XBV482" s="254"/>
      <c r="XBW482" s="254"/>
      <c r="XBX482" s="254"/>
      <c r="XBY482" s="254"/>
      <c r="XBZ482" s="254"/>
      <c r="XCA482" s="254"/>
      <c r="XCB482" s="254"/>
      <c r="XCC482" s="254"/>
      <c r="XCD482" s="254"/>
      <c r="XCE482" s="254"/>
      <c r="XCF482" s="254"/>
      <c r="XCG482" s="254"/>
      <c r="XCH482" s="254"/>
      <c r="XCI482" s="254"/>
      <c r="XCJ482" s="254"/>
      <c r="XCK482" s="254"/>
      <c r="XCL482" s="254"/>
      <c r="XCM482" s="254"/>
      <c r="XCN482" s="254"/>
      <c r="XCO482" s="254"/>
      <c r="XCP482" s="254"/>
      <c r="XCQ482" s="254"/>
      <c r="XCR482" s="254"/>
      <c r="XCS482" s="254"/>
      <c r="XCT482" s="254"/>
      <c r="XCU482" s="254"/>
      <c r="XCV482" s="254"/>
      <c r="XCW482" s="254"/>
      <c r="XCX482" s="254"/>
      <c r="XCY482" s="254"/>
      <c r="XCZ482" s="254"/>
      <c r="XDA482" s="254"/>
      <c r="XDB482" s="254"/>
      <c r="XDC482" s="254"/>
      <c r="XDD482" s="254"/>
      <c r="XDE482" s="254"/>
      <c r="XDF482" s="254"/>
      <c r="XDG482" s="254"/>
      <c r="XDH482" s="254"/>
      <c r="XDI482" s="254"/>
      <c r="XDJ482" s="254"/>
      <c r="XDK482" s="254"/>
      <c r="XDL482" s="254"/>
      <c r="XDM482" s="254"/>
      <c r="XDN482" s="254"/>
      <c r="XDO482" s="254"/>
      <c r="XDP482" s="254"/>
      <c r="XDQ482" s="254"/>
      <c r="XDR482" s="254"/>
      <c r="XDS482" s="254"/>
      <c r="XDT482" s="254"/>
      <c r="XDU482" s="254"/>
      <c r="XDV482" s="254"/>
      <c r="XDW482" s="254"/>
      <c r="XDX482" s="254"/>
      <c r="XDY482" s="254"/>
      <c r="XDZ482" s="254"/>
      <c r="XEA482" s="254"/>
      <c r="XEB482" s="254"/>
      <c r="XEC482" s="254"/>
      <c r="XED482" s="254"/>
      <c r="XEE482" s="254"/>
      <c r="XEF482" s="254"/>
      <c r="XEG482" s="254"/>
      <c r="XEH482" s="254"/>
      <c r="XEI482" s="254"/>
      <c r="XEJ482" s="254"/>
      <c r="XEK482" s="254"/>
      <c r="XEL482" s="254"/>
      <c r="XEM482" s="254"/>
      <c r="XEN482" s="254"/>
      <c r="XEO482" s="254"/>
      <c r="XEP482" s="254"/>
      <c r="XEQ482" s="254"/>
      <c r="XER482" s="254"/>
      <c r="XES482" s="254"/>
      <c r="XET482" s="254"/>
      <c r="XEU482" s="254"/>
      <c r="XEV482" s="254"/>
      <c r="XEW482" s="254"/>
      <c r="XEX482" s="254"/>
      <c r="XEY482" s="254"/>
      <c r="XEZ482" s="254"/>
      <c r="XFA482" s="254"/>
      <c r="XFB482" s="254"/>
      <c r="XFC482" s="254"/>
      <c r="XFD482" s="254"/>
    </row>
    <row r="483" spans="6:31 16148:16384" x14ac:dyDescent="0.25">
      <c r="F483" s="254"/>
      <c r="J483" s="254"/>
      <c r="O483" s="254"/>
      <c r="T483" s="254"/>
      <c r="V483" s="254"/>
      <c r="W483" s="254"/>
      <c r="X483" s="254"/>
      <c r="Y483" s="254"/>
      <c r="Z483" s="254"/>
      <c r="AA483" s="254"/>
      <c r="AB483" s="254"/>
      <c r="AC483" s="254"/>
      <c r="AD483" s="254"/>
      <c r="AE483" s="254"/>
      <c r="WWB483" s="254"/>
      <c r="WWC483" s="254"/>
      <c r="WWD483" s="254"/>
      <c r="WWE483" s="254"/>
      <c r="WWF483" s="254"/>
      <c r="WWG483" s="254"/>
      <c r="WWH483" s="254"/>
      <c r="WWI483" s="254"/>
      <c r="WWJ483" s="254"/>
      <c r="WWK483" s="254"/>
      <c r="WWL483" s="254"/>
      <c r="WWM483" s="254"/>
      <c r="WWN483" s="254"/>
      <c r="WWO483" s="254"/>
      <c r="WWP483" s="254"/>
      <c r="WWQ483" s="254"/>
      <c r="WWR483" s="254"/>
      <c r="WWS483" s="254"/>
      <c r="WWT483" s="254"/>
      <c r="WWU483" s="254"/>
      <c r="WWV483" s="254"/>
      <c r="WWW483" s="254"/>
      <c r="WWX483" s="254"/>
      <c r="WWY483" s="254"/>
      <c r="WWZ483" s="254"/>
      <c r="WXA483" s="254"/>
      <c r="WXB483" s="254"/>
      <c r="WXC483" s="254"/>
      <c r="WXD483" s="254"/>
      <c r="WXE483" s="254"/>
      <c r="WXF483" s="254"/>
      <c r="WXG483" s="254"/>
      <c r="WXH483" s="254"/>
      <c r="WXI483" s="254"/>
      <c r="WXJ483" s="254"/>
      <c r="WXK483" s="254"/>
      <c r="WXL483" s="254"/>
      <c r="WXM483" s="254"/>
      <c r="WXN483" s="254"/>
      <c r="WXO483" s="254"/>
      <c r="WXP483" s="254"/>
      <c r="WXQ483" s="254"/>
      <c r="WXR483" s="254"/>
      <c r="WXS483" s="254"/>
      <c r="WXT483" s="254"/>
      <c r="WXU483" s="254"/>
      <c r="WXV483" s="254"/>
      <c r="WXW483" s="254"/>
      <c r="WXX483" s="254"/>
      <c r="WXY483" s="254"/>
      <c r="WXZ483" s="254"/>
      <c r="WYA483" s="254"/>
      <c r="WYB483" s="254"/>
      <c r="WYC483" s="254"/>
      <c r="WYD483" s="254"/>
      <c r="WYE483" s="254"/>
      <c r="WYF483" s="254"/>
      <c r="WYG483" s="254"/>
      <c r="WYH483" s="254"/>
      <c r="WYI483" s="254"/>
      <c r="WYJ483" s="254"/>
      <c r="WYK483" s="254"/>
      <c r="WYL483" s="254"/>
      <c r="WYM483" s="254"/>
      <c r="WYN483" s="254"/>
      <c r="WYO483" s="254"/>
      <c r="WYP483" s="254"/>
      <c r="WYQ483" s="254"/>
      <c r="WYR483" s="254"/>
      <c r="WYS483" s="254"/>
      <c r="WYT483" s="254"/>
      <c r="WYU483" s="254"/>
      <c r="WYV483" s="254"/>
      <c r="WYW483" s="254"/>
      <c r="WYX483" s="254"/>
      <c r="WYY483" s="254"/>
      <c r="WYZ483" s="254"/>
      <c r="WZA483" s="254"/>
      <c r="WZB483" s="254"/>
      <c r="WZC483" s="254"/>
      <c r="WZD483" s="254"/>
      <c r="WZE483" s="254"/>
      <c r="WZF483" s="254"/>
      <c r="WZG483" s="254"/>
      <c r="WZH483" s="254"/>
      <c r="WZI483" s="254"/>
      <c r="WZJ483" s="254"/>
      <c r="WZK483" s="254"/>
      <c r="WZL483" s="254"/>
      <c r="WZM483" s="254"/>
      <c r="WZN483" s="254"/>
      <c r="WZO483" s="254"/>
      <c r="WZP483" s="254"/>
      <c r="WZQ483" s="254"/>
      <c r="WZR483" s="254"/>
      <c r="WZS483" s="254"/>
      <c r="WZT483" s="254"/>
      <c r="WZU483" s="254"/>
      <c r="WZV483" s="254"/>
      <c r="WZW483" s="254"/>
      <c r="WZX483" s="254"/>
      <c r="WZY483" s="254"/>
      <c r="WZZ483" s="254"/>
      <c r="XAA483" s="254"/>
      <c r="XAB483" s="254"/>
      <c r="XAC483" s="254"/>
      <c r="XAD483" s="254"/>
      <c r="XAE483" s="254"/>
      <c r="XAF483" s="254"/>
      <c r="XAG483" s="254"/>
      <c r="XAH483" s="254"/>
      <c r="XAI483" s="254"/>
      <c r="XAJ483" s="254"/>
      <c r="XAK483" s="254"/>
      <c r="XAL483" s="254"/>
      <c r="XAM483" s="254"/>
      <c r="XAN483" s="254"/>
      <c r="XAO483" s="254"/>
      <c r="XAP483" s="254"/>
      <c r="XAQ483" s="254"/>
      <c r="XAR483" s="254"/>
      <c r="XAS483" s="254"/>
      <c r="XAT483" s="254"/>
      <c r="XAU483" s="254"/>
      <c r="XAV483" s="254"/>
      <c r="XAW483" s="254"/>
      <c r="XAX483" s="254"/>
      <c r="XAY483" s="254"/>
      <c r="XAZ483" s="254"/>
      <c r="XBA483" s="254"/>
      <c r="XBB483" s="254"/>
      <c r="XBC483" s="254"/>
      <c r="XBD483" s="254"/>
      <c r="XBE483" s="254"/>
      <c r="XBF483" s="254"/>
      <c r="XBG483" s="254"/>
      <c r="XBH483" s="254"/>
      <c r="XBI483" s="254"/>
      <c r="XBJ483" s="254"/>
      <c r="XBK483" s="254"/>
      <c r="XBL483" s="254"/>
      <c r="XBM483" s="254"/>
      <c r="XBN483" s="254"/>
      <c r="XBO483" s="254"/>
      <c r="XBP483" s="254"/>
      <c r="XBQ483" s="254"/>
      <c r="XBR483" s="254"/>
      <c r="XBS483" s="254"/>
      <c r="XBT483" s="254"/>
      <c r="XBU483" s="254"/>
      <c r="XBV483" s="254"/>
      <c r="XBW483" s="254"/>
      <c r="XBX483" s="254"/>
      <c r="XBY483" s="254"/>
      <c r="XBZ483" s="254"/>
      <c r="XCA483" s="254"/>
      <c r="XCB483" s="254"/>
      <c r="XCC483" s="254"/>
      <c r="XCD483" s="254"/>
      <c r="XCE483" s="254"/>
      <c r="XCF483" s="254"/>
      <c r="XCG483" s="254"/>
      <c r="XCH483" s="254"/>
      <c r="XCI483" s="254"/>
      <c r="XCJ483" s="254"/>
      <c r="XCK483" s="254"/>
      <c r="XCL483" s="254"/>
      <c r="XCM483" s="254"/>
      <c r="XCN483" s="254"/>
      <c r="XCO483" s="254"/>
      <c r="XCP483" s="254"/>
      <c r="XCQ483" s="254"/>
      <c r="XCR483" s="254"/>
      <c r="XCS483" s="254"/>
      <c r="XCT483" s="254"/>
      <c r="XCU483" s="254"/>
      <c r="XCV483" s="254"/>
      <c r="XCW483" s="254"/>
      <c r="XCX483" s="254"/>
      <c r="XCY483" s="254"/>
      <c r="XCZ483" s="254"/>
      <c r="XDA483" s="254"/>
      <c r="XDB483" s="254"/>
      <c r="XDC483" s="254"/>
      <c r="XDD483" s="254"/>
      <c r="XDE483" s="254"/>
      <c r="XDF483" s="254"/>
      <c r="XDG483" s="254"/>
      <c r="XDH483" s="254"/>
      <c r="XDI483" s="254"/>
      <c r="XDJ483" s="254"/>
      <c r="XDK483" s="254"/>
      <c r="XDL483" s="254"/>
      <c r="XDM483" s="254"/>
      <c r="XDN483" s="254"/>
      <c r="XDO483" s="254"/>
      <c r="XDP483" s="254"/>
      <c r="XDQ483" s="254"/>
      <c r="XDR483" s="254"/>
      <c r="XDS483" s="254"/>
      <c r="XDT483" s="254"/>
      <c r="XDU483" s="254"/>
      <c r="XDV483" s="254"/>
      <c r="XDW483" s="254"/>
      <c r="XDX483" s="254"/>
      <c r="XDY483" s="254"/>
      <c r="XDZ483" s="254"/>
      <c r="XEA483" s="254"/>
      <c r="XEB483" s="254"/>
      <c r="XEC483" s="254"/>
      <c r="XED483" s="254"/>
      <c r="XEE483" s="254"/>
      <c r="XEF483" s="254"/>
      <c r="XEG483" s="254"/>
      <c r="XEH483" s="254"/>
      <c r="XEI483" s="254"/>
      <c r="XEJ483" s="254"/>
      <c r="XEK483" s="254"/>
      <c r="XEL483" s="254"/>
      <c r="XEM483" s="254"/>
      <c r="XEN483" s="254"/>
      <c r="XEO483" s="254"/>
      <c r="XEP483" s="254"/>
      <c r="XEQ483" s="254"/>
      <c r="XER483" s="254"/>
      <c r="XES483" s="254"/>
      <c r="XET483" s="254"/>
      <c r="XEU483" s="254"/>
      <c r="XEV483" s="254"/>
      <c r="XEW483" s="254"/>
      <c r="XEX483" s="254"/>
      <c r="XEY483" s="254"/>
      <c r="XEZ483" s="254"/>
      <c r="XFA483" s="254"/>
      <c r="XFB483" s="254"/>
      <c r="XFC483" s="254"/>
      <c r="XFD483" s="254"/>
    </row>
    <row r="484" spans="6:31 16148:16384" x14ac:dyDescent="0.25">
      <c r="F484" s="254"/>
      <c r="J484" s="254"/>
      <c r="O484" s="254"/>
      <c r="T484" s="254"/>
      <c r="V484" s="254"/>
      <c r="W484" s="254"/>
      <c r="X484" s="254"/>
      <c r="Y484" s="254"/>
      <c r="Z484" s="254"/>
      <c r="AA484" s="254"/>
      <c r="AB484" s="254"/>
      <c r="AC484" s="254"/>
      <c r="AD484" s="254"/>
      <c r="AE484" s="254"/>
      <c r="WWB484" s="254"/>
      <c r="WWC484" s="254"/>
      <c r="WWD484" s="254"/>
      <c r="WWE484" s="254"/>
      <c r="WWF484" s="254"/>
      <c r="WWG484" s="254"/>
      <c r="WWH484" s="254"/>
      <c r="WWI484" s="254"/>
      <c r="WWJ484" s="254"/>
      <c r="WWK484" s="254"/>
      <c r="WWL484" s="254"/>
      <c r="WWM484" s="254"/>
      <c r="WWN484" s="254"/>
      <c r="WWO484" s="254"/>
      <c r="WWP484" s="254"/>
      <c r="WWQ484" s="254"/>
      <c r="WWR484" s="254"/>
      <c r="WWS484" s="254"/>
      <c r="WWT484" s="254"/>
      <c r="WWU484" s="254"/>
      <c r="WWV484" s="254"/>
      <c r="WWW484" s="254"/>
      <c r="WWX484" s="254"/>
      <c r="WWY484" s="254"/>
      <c r="WWZ484" s="254"/>
      <c r="WXA484" s="254"/>
      <c r="WXB484" s="254"/>
      <c r="WXC484" s="254"/>
      <c r="WXD484" s="254"/>
      <c r="WXE484" s="254"/>
      <c r="WXF484" s="254"/>
      <c r="WXG484" s="254"/>
      <c r="WXH484" s="254"/>
      <c r="WXI484" s="254"/>
      <c r="WXJ484" s="254"/>
      <c r="WXK484" s="254"/>
      <c r="WXL484" s="254"/>
      <c r="WXM484" s="254"/>
      <c r="WXN484" s="254"/>
      <c r="WXO484" s="254"/>
      <c r="WXP484" s="254"/>
      <c r="WXQ484" s="254"/>
      <c r="WXR484" s="254"/>
      <c r="WXS484" s="254"/>
      <c r="WXT484" s="254"/>
      <c r="WXU484" s="254"/>
      <c r="WXV484" s="254"/>
      <c r="WXW484" s="254"/>
      <c r="WXX484" s="254"/>
      <c r="WXY484" s="254"/>
      <c r="WXZ484" s="254"/>
      <c r="WYA484" s="254"/>
      <c r="WYB484" s="254"/>
      <c r="WYC484" s="254"/>
      <c r="WYD484" s="254"/>
      <c r="WYE484" s="254"/>
      <c r="WYF484" s="254"/>
      <c r="WYG484" s="254"/>
      <c r="WYH484" s="254"/>
      <c r="WYI484" s="254"/>
      <c r="WYJ484" s="254"/>
      <c r="WYK484" s="254"/>
      <c r="WYL484" s="254"/>
      <c r="WYM484" s="254"/>
      <c r="WYN484" s="254"/>
      <c r="WYO484" s="254"/>
      <c r="WYP484" s="254"/>
      <c r="WYQ484" s="254"/>
      <c r="WYR484" s="254"/>
      <c r="WYS484" s="254"/>
      <c r="WYT484" s="254"/>
      <c r="WYU484" s="254"/>
      <c r="WYV484" s="254"/>
      <c r="WYW484" s="254"/>
      <c r="WYX484" s="254"/>
      <c r="WYY484" s="254"/>
      <c r="WYZ484" s="254"/>
      <c r="WZA484" s="254"/>
      <c r="WZB484" s="254"/>
      <c r="WZC484" s="254"/>
      <c r="WZD484" s="254"/>
      <c r="WZE484" s="254"/>
      <c r="WZF484" s="254"/>
      <c r="WZG484" s="254"/>
      <c r="WZH484" s="254"/>
      <c r="WZI484" s="254"/>
      <c r="WZJ484" s="254"/>
      <c r="WZK484" s="254"/>
      <c r="WZL484" s="254"/>
      <c r="WZM484" s="254"/>
      <c r="WZN484" s="254"/>
      <c r="WZO484" s="254"/>
      <c r="WZP484" s="254"/>
      <c r="WZQ484" s="254"/>
      <c r="WZR484" s="254"/>
      <c r="WZS484" s="254"/>
      <c r="WZT484" s="254"/>
      <c r="WZU484" s="254"/>
      <c r="WZV484" s="254"/>
      <c r="WZW484" s="254"/>
      <c r="WZX484" s="254"/>
      <c r="WZY484" s="254"/>
      <c r="WZZ484" s="254"/>
      <c r="XAA484" s="254"/>
      <c r="XAB484" s="254"/>
      <c r="XAC484" s="254"/>
      <c r="XAD484" s="254"/>
      <c r="XAE484" s="254"/>
      <c r="XAF484" s="254"/>
      <c r="XAG484" s="254"/>
      <c r="XAH484" s="254"/>
      <c r="XAI484" s="254"/>
      <c r="XAJ484" s="254"/>
      <c r="XAK484" s="254"/>
      <c r="XAL484" s="254"/>
      <c r="XAM484" s="254"/>
      <c r="XAN484" s="254"/>
      <c r="XAO484" s="254"/>
      <c r="XAP484" s="254"/>
      <c r="XAQ484" s="254"/>
      <c r="XAR484" s="254"/>
      <c r="XAS484" s="254"/>
      <c r="XAT484" s="254"/>
      <c r="XAU484" s="254"/>
      <c r="XAV484" s="254"/>
      <c r="XAW484" s="254"/>
      <c r="XAX484" s="254"/>
      <c r="XAY484" s="254"/>
      <c r="XAZ484" s="254"/>
      <c r="XBA484" s="254"/>
      <c r="XBB484" s="254"/>
      <c r="XBC484" s="254"/>
      <c r="XBD484" s="254"/>
      <c r="XBE484" s="254"/>
      <c r="XBF484" s="254"/>
      <c r="XBG484" s="254"/>
      <c r="XBH484" s="254"/>
      <c r="XBI484" s="254"/>
      <c r="XBJ484" s="254"/>
      <c r="XBK484" s="254"/>
      <c r="XBL484" s="254"/>
      <c r="XBM484" s="254"/>
      <c r="XBN484" s="254"/>
      <c r="XBO484" s="254"/>
      <c r="XBP484" s="254"/>
      <c r="XBQ484" s="254"/>
      <c r="XBR484" s="254"/>
      <c r="XBS484" s="254"/>
      <c r="XBT484" s="254"/>
      <c r="XBU484" s="254"/>
      <c r="XBV484" s="254"/>
      <c r="XBW484" s="254"/>
      <c r="XBX484" s="254"/>
      <c r="XBY484" s="254"/>
      <c r="XBZ484" s="254"/>
      <c r="XCA484" s="254"/>
      <c r="XCB484" s="254"/>
      <c r="XCC484" s="254"/>
      <c r="XCD484" s="254"/>
      <c r="XCE484" s="254"/>
      <c r="XCF484" s="254"/>
      <c r="XCG484" s="254"/>
      <c r="XCH484" s="254"/>
      <c r="XCI484" s="254"/>
      <c r="XCJ484" s="254"/>
      <c r="XCK484" s="254"/>
      <c r="XCL484" s="254"/>
      <c r="XCM484" s="254"/>
      <c r="XCN484" s="254"/>
      <c r="XCO484" s="254"/>
      <c r="XCP484" s="254"/>
      <c r="XCQ484" s="254"/>
      <c r="XCR484" s="254"/>
      <c r="XCS484" s="254"/>
      <c r="XCT484" s="254"/>
      <c r="XCU484" s="254"/>
      <c r="XCV484" s="254"/>
      <c r="XCW484" s="254"/>
      <c r="XCX484" s="254"/>
      <c r="XCY484" s="254"/>
      <c r="XCZ484" s="254"/>
      <c r="XDA484" s="254"/>
      <c r="XDB484" s="254"/>
      <c r="XDC484" s="254"/>
      <c r="XDD484" s="254"/>
      <c r="XDE484" s="254"/>
      <c r="XDF484" s="254"/>
      <c r="XDG484" s="254"/>
      <c r="XDH484" s="254"/>
      <c r="XDI484" s="254"/>
      <c r="XDJ484" s="254"/>
      <c r="XDK484" s="254"/>
      <c r="XDL484" s="254"/>
      <c r="XDM484" s="254"/>
      <c r="XDN484" s="254"/>
      <c r="XDO484" s="254"/>
      <c r="XDP484" s="254"/>
      <c r="XDQ484" s="254"/>
      <c r="XDR484" s="254"/>
      <c r="XDS484" s="254"/>
      <c r="XDT484" s="254"/>
      <c r="XDU484" s="254"/>
      <c r="XDV484" s="254"/>
      <c r="XDW484" s="254"/>
      <c r="XDX484" s="254"/>
      <c r="XDY484" s="254"/>
      <c r="XDZ484" s="254"/>
      <c r="XEA484" s="254"/>
      <c r="XEB484" s="254"/>
      <c r="XEC484" s="254"/>
      <c r="XED484" s="254"/>
      <c r="XEE484" s="254"/>
      <c r="XEF484" s="254"/>
      <c r="XEG484" s="254"/>
      <c r="XEH484" s="254"/>
      <c r="XEI484" s="254"/>
      <c r="XEJ484" s="254"/>
      <c r="XEK484" s="254"/>
      <c r="XEL484" s="254"/>
      <c r="XEM484" s="254"/>
      <c r="XEN484" s="254"/>
      <c r="XEO484" s="254"/>
      <c r="XEP484" s="254"/>
      <c r="XEQ484" s="254"/>
      <c r="XER484" s="254"/>
      <c r="XES484" s="254"/>
      <c r="XET484" s="254"/>
      <c r="XEU484" s="254"/>
      <c r="XEV484" s="254"/>
      <c r="XEW484" s="254"/>
      <c r="XEX484" s="254"/>
      <c r="XEY484" s="254"/>
      <c r="XEZ484" s="254"/>
      <c r="XFA484" s="254"/>
      <c r="XFB484" s="254"/>
      <c r="XFC484" s="254"/>
      <c r="XFD484" s="254"/>
    </row>
    <row r="485" spans="6:31 16148:16384" x14ac:dyDescent="0.25">
      <c r="F485" s="254"/>
      <c r="J485" s="254"/>
      <c r="O485" s="254"/>
      <c r="T485" s="254"/>
      <c r="V485" s="254"/>
      <c r="W485" s="254"/>
      <c r="X485" s="254"/>
      <c r="Y485" s="254"/>
      <c r="Z485" s="254"/>
      <c r="AA485" s="254"/>
      <c r="AB485" s="254"/>
      <c r="AC485" s="254"/>
      <c r="AD485" s="254"/>
      <c r="AE485" s="254"/>
      <c r="WWB485" s="254"/>
      <c r="WWC485" s="254"/>
      <c r="WWD485" s="254"/>
      <c r="WWE485" s="254"/>
      <c r="WWF485" s="254"/>
      <c r="WWG485" s="254"/>
      <c r="WWH485" s="254"/>
      <c r="WWI485" s="254"/>
      <c r="WWJ485" s="254"/>
      <c r="WWK485" s="254"/>
      <c r="WWL485" s="254"/>
      <c r="WWM485" s="254"/>
      <c r="WWN485" s="254"/>
      <c r="WWO485" s="254"/>
      <c r="WWP485" s="254"/>
      <c r="WWQ485" s="254"/>
      <c r="WWR485" s="254"/>
      <c r="WWS485" s="254"/>
      <c r="WWT485" s="254"/>
      <c r="WWU485" s="254"/>
      <c r="WWV485" s="254"/>
      <c r="WWW485" s="254"/>
      <c r="WWX485" s="254"/>
      <c r="WWY485" s="254"/>
      <c r="WWZ485" s="254"/>
      <c r="WXA485" s="254"/>
      <c r="WXB485" s="254"/>
      <c r="WXC485" s="254"/>
      <c r="WXD485" s="254"/>
      <c r="WXE485" s="254"/>
      <c r="WXF485" s="254"/>
      <c r="WXG485" s="254"/>
      <c r="WXH485" s="254"/>
      <c r="WXI485" s="254"/>
      <c r="WXJ485" s="254"/>
      <c r="WXK485" s="254"/>
      <c r="WXL485" s="254"/>
      <c r="WXM485" s="254"/>
      <c r="WXN485" s="254"/>
      <c r="WXO485" s="254"/>
      <c r="WXP485" s="254"/>
      <c r="WXQ485" s="254"/>
      <c r="WXR485" s="254"/>
      <c r="WXS485" s="254"/>
      <c r="WXT485" s="254"/>
      <c r="WXU485" s="254"/>
      <c r="WXV485" s="254"/>
      <c r="WXW485" s="254"/>
      <c r="WXX485" s="254"/>
      <c r="WXY485" s="254"/>
      <c r="WXZ485" s="254"/>
      <c r="WYA485" s="254"/>
      <c r="WYB485" s="254"/>
      <c r="WYC485" s="254"/>
      <c r="WYD485" s="254"/>
      <c r="WYE485" s="254"/>
      <c r="WYF485" s="254"/>
      <c r="WYG485" s="254"/>
      <c r="WYH485" s="254"/>
      <c r="WYI485" s="254"/>
      <c r="WYJ485" s="254"/>
      <c r="WYK485" s="254"/>
      <c r="WYL485" s="254"/>
      <c r="WYM485" s="254"/>
      <c r="WYN485" s="254"/>
      <c r="WYO485" s="254"/>
      <c r="WYP485" s="254"/>
      <c r="WYQ485" s="254"/>
      <c r="WYR485" s="254"/>
      <c r="WYS485" s="254"/>
      <c r="WYT485" s="254"/>
      <c r="WYU485" s="254"/>
      <c r="WYV485" s="254"/>
      <c r="WYW485" s="254"/>
      <c r="WYX485" s="254"/>
      <c r="WYY485" s="254"/>
      <c r="WYZ485" s="254"/>
      <c r="WZA485" s="254"/>
      <c r="WZB485" s="254"/>
      <c r="WZC485" s="254"/>
      <c r="WZD485" s="254"/>
      <c r="WZE485" s="254"/>
      <c r="WZF485" s="254"/>
      <c r="WZG485" s="254"/>
      <c r="WZH485" s="254"/>
      <c r="WZI485" s="254"/>
      <c r="WZJ485" s="254"/>
      <c r="WZK485" s="254"/>
      <c r="WZL485" s="254"/>
      <c r="WZM485" s="254"/>
      <c r="WZN485" s="254"/>
      <c r="WZO485" s="254"/>
      <c r="WZP485" s="254"/>
      <c r="WZQ485" s="254"/>
      <c r="WZR485" s="254"/>
      <c r="WZS485" s="254"/>
      <c r="WZT485" s="254"/>
      <c r="WZU485" s="254"/>
      <c r="WZV485" s="254"/>
      <c r="WZW485" s="254"/>
      <c r="WZX485" s="254"/>
      <c r="WZY485" s="254"/>
      <c r="WZZ485" s="254"/>
      <c r="XAA485" s="254"/>
      <c r="XAB485" s="254"/>
      <c r="XAC485" s="254"/>
      <c r="XAD485" s="254"/>
      <c r="XAE485" s="254"/>
      <c r="XAF485" s="254"/>
      <c r="XAG485" s="254"/>
      <c r="XAH485" s="254"/>
      <c r="XAI485" s="254"/>
      <c r="XAJ485" s="254"/>
      <c r="XAK485" s="254"/>
      <c r="XAL485" s="254"/>
      <c r="XAM485" s="254"/>
      <c r="XAN485" s="254"/>
      <c r="XAO485" s="254"/>
      <c r="XAP485" s="254"/>
      <c r="XAQ485" s="254"/>
      <c r="XAR485" s="254"/>
      <c r="XAS485" s="254"/>
      <c r="XAT485" s="254"/>
      <c r="XAU485" s="254"/>
      <c r="XAV485" s="254"/>
      <c r="XAW485" s="254"/>
      <c r="XAX485" s="254"/>
      <c r="XAY485" s="254"/>
      <c r="XAZ485" s="254"/>
      <c r="XBA485" s="254"/>
      <c r="XBB485" s="254"/>
      <c r="XBC485" s="254"/>
      <c r="XBD485" s="254"/>
      <c r="XBE485" s="254"/>
      <c r="XBF485" s="254"/>
      <c r="XBG485" s="254"/>
      <c r="XBH485" s="254"/>
      <c r="XBI485" s="254"/>
      <c r="XBJ485" s="254"/>
      <c r="XBK485" s="254"/>
      <c r="XBL485" s="254"/>
      <c r="XBM485" s="254"/>
      <c r="XBN485" s="254"/>
      <c r="XBO485" s="254"/>
      <c r="XBP485" s="254"/>
      <c r="XBQ485" s="254"/>
      <c r="XBR485" s="254"/>
      <c r="XBS485" s="254"/>
      <c r="XBT485" s="254"/>
      <c r="XBU485" s="254"/>
      <c r="XBV485" s="254"/>
      <c r="XBW485" s="254"/>
      <c r="XBX485" s="254"/>
      <c r="XBY485" s="254"/>
      <c r="XBZ485" s="254"/>
      <c r="XCA485" s="254"/>
      <c r="XCB485" s="254"/>
      <c r="XCC485" s="254"/>
      <c r="XCD485" s="254"/>
      <c r="XCE485" s="254"/>
      <c r="XCF485" s="254"/>
      <c r="XCG485" s="254"/>
      <c r="XCH485" s="254"/>
      <c r="XCI485" s="254"/>
      <c r="XCJ485" s="254"/>
      <c r="XCK485" s="254"/>
      <c r="XCL485" s="254"/>
      <c r="XCM485" s="254"/>
      <c r="XCN485" s="254"/>
      <c r="XCO485" s="254"/>
      <c r="XCP485" s="254"/>
      <c r="XCQ485" s="254"/>
      <c r="XCR485" s="254"/>
      <c r="XCS485" s="254"/>
      <c r="XCT485" s="254"/>
      <c r="XCU485" s="254"/>
      <c r="XCV485" s="254"/>
      <c r="XCW485" s="254"/>
      <c r="XCX485" s="254"/>
      <c r="XCY485" s="254"/>
      <c r="XCZ485" s="254"/>
      <c r="XDA485" s="254"/>
      <c r="XDB485" s="254"/>
      <c r="XDC485" s="254"/>
      <c r="XDD485" s="254"/>
      <c r="XDE485" s="254"/>
      <c r="XDF485" s="254"/>
      <c r="XDG485" s="254"/>
      <c r="XDH485" s="254"/>
      <c r="XDI485" s="254"/>
      <c r="XDJ485" s="254"/>
      <c r="XDK485" s="254"/>
      <c r="XDL485" s="254"/>
      <c r="XDM485" s="254"/>
      <c r="XDN485" s="254"/>
      <c r="XDO485" s="254"/>
      <c r="XDP485" s="254"/>
      <c r="XDQ485" s="254"/>
      <c r="XDR485" s="254"/>
      <c r="XDS485" s="254"/>
      <c r="XDT485" s="254"/>
      <c r="XDU485" s="254"/>
      <c r="XDV485" s="254"/>
      <c r="XDW485" s="254"/>
      <c r="XDX485" s="254"/>
      <c r="XDY485" s="254"/>
      <c r="XDZ485" s="254"/>
      <c r="XEA485" s="254"/>
      <c r="XEB485" s="254"/>
      <c r="XEC485" s="254"/>
      <c r="XED485" s="254"/>
      <c r="XEE485" s="254"/>
      <c r="XEF485" s="254"/>
      <c r="XEG485" s="254"/>
      <c r="XEH485" s="254"/>
      <c r="XEI485" s="254"/>
      <c r="XEJ485" s="254"/>
      <c r="XEK485" s="254"/>
      <c r="XEL485" s="254"/>
      <c r="XEM485" s="254"/>
      <c r="XEN485" s="254"/>
      <c r="XEO485" s="254"/>
      <c r="XEP485" s="254"/>
      <c r="XEQ485" s="254"/>
      <c r="XER485" s="254"/>
      <c r="XES485" s="254"/>
      <c r="XET485" s="254"/>
      <c r="XEU485" s="254"/>
      <c r="XEV485" s="254"/>
      <c r="XEW485" s="254"/>
      <c r="XEX485" s="254"/>
      <c r="XEY485" s="254"/>
      <c r="XEZ485" s="254"/>
      <c r="XFA485" s="254"/>
      <c r="XFB485" s="254"/>
      <c r="XFC485" s="254"/>
      <c r="XFD485" s="254"/>
    </row>
    <row r="486" spans="6:31 16148:16384" x14ac:dyDescent="0.25">
      <c r="F486" s="254"/>
      <c r="J486" s="254"/>
      <c r="O486" s="254"/>
      <c r="T486" s="254"/>
      <c r="V486" s="254"/>
      <c r="W486" s="254"/>
      <c r="X486" s="254"/>
      <c r="Y486" s="254"/>
      <c r="Z486" s="254"/>
      <c r="AA486" s="254"/>
      <c r="AB486" s="254"/>
      <c r="AC486" s="254"/>
      <c r="AD486" s="254"/>
      <c r="AE486" s="254"/>
      <c r="WWB486" s="254"/>
      <c r="WWC486" s="254"/>
      <c r="WWD486" s="254"/>
      <c r="WWE486" s="254"/>
      <c r="WWF486" s="254"/>
      <c r="WWG486" s="254"/>
      <c r="WWH486" s="254"/>
      <c r="WWI486" s="254"/>
      <c r="WWJ486" s="254"/>
      <c r="WWK486" s="254"/>
      <c r="WWL486" s="254"/>
      <c r="WWM486" s="254"/>
      <c r="WWN486" s="254"/>
      <c r="WWO486" s="254"/>
      <c r="WWP486" s="254"/>
      <c r="WWQ486" s="254"/>
      <c r="WWR486" s="254"/>
      <c r="WWS486" s="254"/>
      <c r="WWT486" s="254"/>
      <c r="WWU486" s="254"/>
      <c r="WWV486" s="254"/>
      <c r="WWW486" s="254"/>
      <c r="WWX486" s="254"/>
      <c r="WWY486" s="254"/>
      <c r="WWZ486" s="254"/>
      <c r="WXA486" s="254"/>
      <c r="WXB486" s="254"/>
      <c r="WXC486" s="254"/>
      <c r="WXD486" s="254"/>
      <c r="WXE486" s="254"/>
      <c r="WXF486" s="254"/>
      <c r="WXG486" s="254"/>
      <c r="WXH486" s="254"/>
      <c r="WXI486" s="254"/>
      <c r="WXJ486" s="254"/>
      <c r="WXK486" s="254"/>
      <c r="WXL486" s="254"/>
      <c r="WXM486" s="254"/>
      <c r="WXN486" s="254"/>
      <c r="WXO486" s="254"/>
      <c r="WXP486" s="254"/>
      <c r="WXQ486" s="254"/>
      <c r="WXR486" s="254"/>
      <c r="WXS486" s="254"/>
      <c r="WXT486" s="254"/>
      <c r="WXU486" s="254"/>
      <c r="WXV486" s="254"/>
      <c r="WXW486" s="254"/>
      <c r="WXX486" s="254"/>
      <c r="WXY486" s="254"/>
      <c r="WXZ486" s="254"/>
      <c r="WYA486" s="254"/>
      <c r="WYB486" s="254"/>
      <c r="WYC486" s="254"/>
      <c r="WYD486" s="254"/>
      <c r="WYE486" s="254"/>
      <c r="WYF486" s="254"/>
      <c r="WYG486" s="254"/>
      <c r="WYH486" s="254"/>
      <c r="WYI486" s="254"/>
      <c r="WYJ486" s="254"/>
      <c r="WYK486" s="254"/>
      <c r="WYL486" s="254"/>
      <c r="WYM486" s="254"/>
      <c r="WYN486" s="254"/>
      <c r="WYO486" s="254"/>
      <c r="WYP486" s="254"/>
      <c r="WYQ486" s="254"/>
      <c r="WYR486" s="254"/>
      <c r="WYS486" s="254"/>
      <c r="WYT486" s="254"/>
      <c r="WYU486" s="254"/>
      <c r="WYV486" s="254"/>
      <c r="WYW486" s="254"/>
      <c r="WYX486" s="254"/>
      <c r="WYY486" s="254"/>
      <c r="WYZ486" s="254"/>
      <c r="WZA486" s="254"/>
      <c r="WZB486" s="254"/>
      <c r="WZC486" s="254"/>
      <c r="WZD486" s="254"/>
      <c r="WZE486" s="254"/>
      <c r="WZF486" s="254"/>
      <c r="WZG486" s="254"/>
      <c r="WZH486" s="254"/>
      <c r="WZI486" s="254"/>
      <c r="WZJ486" s="254"/>
      <c r="WZK486" s="254"/>
      <c r="WZL486" s="254"/>
      <c r="WZM486" s="254"/>
      <c r="WZN486" s="254"/>
      <c r="WZO486" s="254"/>
      <c r="WZP486" s="254"/>
      <c r="WZQ486" s="254"/>
      <c r="WZR486" s="254"/>
      <c r="WZS486" s="254"/>
      <c r="WZT486" s="254"/>
      <c r="WZU486" s="254"/>
      <c r="WZV486" s="254"/>
      <c r="WZW486" s="254"/>
      <c r="WZX486" s="254"/>
      <c r="WZY486" s="254"/>
      <c r="WZZ486" s="254"/>
      <c r="XAA486" s="254"/>
      <c r="XAB486" s="254"/>
      <c r="XAC486" s="254"/>
      <c r="XAD486" s="254"/>
      <c r="XAE486" s="254"/>
      <c r="XAF486" s="254"/>
      <c r="XAG486" s="254"/>
      <c r="XAH486" s="254"/>
      <c r="XAI486" s="254"/>
      <c r="XAJ486" s="254"/>
      <c r="XAK486" s="254"/>
      <c r="XAL486" s="254"/>
      <c r="XAM486" s="254"/>
      <c r="XAN486" s="254"/>
      <c r="XAO486" s="254"/>
      <c r="XAP486" s="254"/>
      <c r="XAQ486" s="254"/>
      <c r="XAR486" s="254"/>
      <c r="XAS486" s="254"/>
      <c r="XAT486" s="254"/>
      <c r="XAU486" s="254"/>
      <c r="XAV486" s="254"/>
      <c r="XAW486" s="254"/>
      <c r="XAX486" s="254"/>
      <c r="XAY486" s="254"/>
      <c r="XAZ486" s="254"/>
      <c r="XBA486" s="254"/>
      <c r="XBB486" s="254"/>
      <c r="XBC486" s="254"/>
      <c r="XBD486" s="254"/>
      <c r="XBE486" s="254"/>
      <c r="XBF486" s="254"/>
      <c r="XBG486" s="254"/>
      <c r="XBH486" s="254"/>
      <c r="XBI486" s="254"/>
      <c r="XBJ486" s="254"/>
      <c r="XBK486" s="254"/>
      <c r="XBL486" s="254"/>
      <c r="XBM486" s="254"/>
      <c r="XBN486" s="254"/>
      <c r="XBO486" s="254"/>
      <c r="XBP486" s="254"/>
      <c r="XBQ486" s="254"/>
      <c r="XBR486" s="254"/>
      <c r="XBS486" s="254"/>
      <c r="XBT486" s="254"/>
      <c r="XBU486" s="254"/>
      <c r="XBV486" s="254"/>
      <c r="XBW486" s="254"/>
      <c r="XBX486" s="254"/>
      <c r="XBY486" s="254"/>
      <c r="XBZ486" s="254"/>
      <c r="XCA486" s="254"/>
      <c r="XCB486" s="254"/>
      <c r="XCC486" s="254"/>
      <c r="XCD486" s="254"/>
      <c r="XCE486" s="254"/>
      <c r="XCF486" s="254"/>
      <c r="XCG486" s="254"/>
      <c r="XCH486" s="254"/>
      <c r="XCI486" s="254"/>
      <c r="XCJ486" s="254"/>
      <c r="XCK486" s="254"/>
      <c r="XCL486" s="254"/>
      <c r="XCM486" s="254"/>
      <c r="XCN486" s="254"/>
      <c r="XCO486" s="254"/>
      <c r="XCP486" s="254"/>
      <c r="XCQ486" s="254"/>
      <c r="XCR486" s="254"/>
      <c r="XCS486" s="254"/>
      <c r="XCT486" s="254"/>
      <c r="XCU486" s="254"/>
      <c r="XCV486" s="254"/>
      <c r="XCW486" s="254"/>
      <c r="XCX486" s="254"/>
      <c r="XCY486" s="254"/>
      <c r="XCZ486" s="254"/>
      <c r="XDA486" s="254"/>
      <c r="XDB486" s="254"/>
      <c r="XDC486" s="254"/>
      <c r="XDD486" s="254"/>
      <c r="XDE486" s="254"/>
      <c r="XDF486" s="254"/>
      <c r="XDG486" s="254"/>
      <c r="XDH486" s="254"/>
      <c r="XDI486" s="254"/>
      <c r="XDJ486" s="254"/>
      <c r="XDK486" s="254"/>
      <c r="XDL486" s="254"/>
      <c r="XDM486" s="254"/>
      <c r="XDN486" s="254"/>
      <c r="XDO486" s="254"/>
      <c r="XDP486" s="254"/>
      <c r="XDQ486" s="254"/>
      <c r="XDR486" s="254"/>
      <c r="XDS486" s="254"/>
      <c r="XDT486" s="254"/>
      <c r="XDU486" s="254"/>
      <c r="XDV486" s="254"/>
      <c r="XDW486" s="254"/>
      <c r="XDX486" s="254"/>
      <c r="XDY486" s="254"/>
      <c r="XDZ486" s="254"/>
      <c r="XEA486" s="254"/>
      <c r="XEB486" s="254"/>
      <c r="XEC486" s="254"/>
      <c r="XED486" s="254"/>
      <c r="XEE486" s="254"/>
      <c r="XEF486" s="254"/>
      <c r="XEG486" s="254"/>
      <c r="XEH486" s="254"/>
      <c r="XEI486" s="254"/>
      <c r="XEJ486" s="254"/>
      <c r="XEK486" s="254"/>
      <c r="XEL486" s="254"/>
      <c r="XEM486" s="254"/>
      <c r="XEN486" s="254"/>
      <c r="XEO486" s="254"/>
      <c r="XEP486" s="254"/>
      <c r="XEQ486" s="254"/>
      <c r="XER486" s="254"/>
      <c r="XES486" s="254"/>
      <c r="XET486" s="254"/>
      <c r="XEU486" s="254"/>
      <c r="XEV486" s="254"/>
      <c r="XEW486" s="254"/>
      <c r="XEX486" s="254"/>
      <c r="XEY486" s="254"/>
      <c r="XEZ486" s="254"/>
      <c r="XFA486" s="254"/>
      <c r="XFB486" s="254"/>
      <c r="XFC486" s="254"/>
      <c r="XFD486" s="254"/>
    </row>
    <row r="487" spans="6:31 16148:16384" x14ac:dyDescent="0.25">
      <c r="F487" s="254"/>
      <c r="J487" s="254"/>
      <c r="O487" s="254"/>
      <c r="T487" s="254"/>
      <c r="V487" s="254"/>
      <c r="W487" s="254"/>
      <c r="X487" s="254"/>
      <c r="Y487" s="254"/>
      <c r="Z487" s="254"/>
      <c r="AA487" s="254"/>
      <c r="AB487" s="254"/>
      <c r="AC487" s="254"/>
      <c r="AD487" s="254"/>
      <c r="AE487" s="254"/>
      <c r="WWB487" s="254"/>
      <c r="WWC487" s="254"/>
      <c r="WWD487" s="254"/>
      <c r="WWE487" s="254"/>
      <c r="WWF487" s="254"/>
      <c r="WWG487" s="254"/>
      <c r="WWH487" s="254"/>
      <c r="WWI487" s="254"/>
      <c r="WWJ487" s="254"/>
      <c r="WWK487" s="254"/>
      <c r="WWL487" s="254"/>
      <c r="WWM487" s="254"/>
      <c r="WWN487" s="254"/>
      <c r="WWO487" s="254"/>
      <c r="WWP487" s="254"/>
      <c r="WWQ487" s="254"/>
      <c r="WWR487" s="254"/>
      <c r="WWS487" s="254"/>
      <c r="WWT487" s="254"/>
      <c r="WWU487" s="254"/>
      <c r="WWV487" s="254"/>
      <c r="WWW487" s="254"/>
      <c r="WWX487" s="254"/>
      <c r="WWY487" s="254"/>
      <c r="WWZ487" s="254"/>
      <c r="WXA487" s="254"/>
      <c r="WXB487" s="254"/>
      <c r="WXC487" s="254"/>
      <c r="WXD487" s="254"/>
      <c r="WXE487" s="254"/>
      <c r="WXF487" s="254"/>
      <c r="WXG487" s="254"/>
      <c r="WXH487" s="254"/>
      <c r="WXI487" s="254"/>
      <c r="WXJ487" s="254"/>
      <c r="WXK487" s="254"/>
      <c r="WXL487" s="254"/>
      <c r="WXM487" s="254"/>
      <c r="WXN487" s="254"/>
      <c r="WXO487" s="254"/>
      <c r="WXP487" s="254"/>
      <c r="WXQ487" s="254"/>
      <c r="WXR487" s="254"/>
      <c r="WXS487" s="254"/>
      <c r="WXT487" s="254"/>
      <c r="WXU487" s="254"/>
      <c r="WXV487" s="254"/>
      <c r="WXW487" s="254"/>
      <c r="WXX487" s="254"/>
      <c r="WXY487" s="254"/>
      <c r="WXZ487" s="254"/>
      <c r="WYA487" s="254"/>
      <c r="WYB487" s="254"/>
      <c r="WYC487" s="254"/>
      <c r="WYD487" s="254"/>
      <c r="WYE487" s="254"/>
      <c r="WYF487" s="254"/>
      <c r="WYG487" s="254"/>
      <c r="WYH487" s="254"/>
      <c r="WYI487" s="254"/>
      <c r="WYJ487" s="254"/>
      <c r="WYK487" s="254"/>
      <c r="WYL487" s="254"/>
      <c r="WYM487" s="254"/>
      <c r="WYN487" s="254"/>
      <c r="WYO487" s="254"/>
      <c r="WYP487" s="254"/>
      <c r="WYQ487" s="254"/>
      <c r="WYR487" s="254"/>
      <c r="WYS487" s="254"/>
      <c r="WYT487" s="254"/>
      <c r="WYU487" s="254"/>
      <c r="WYV487" s="254"/>
      <c r="WYW487" s="254"/>
      <c r="WYX487" s="254"/>
      <c r="WYY487" s="254"/>
      <c r="WYZ487" s="254"/>
      <c r="WZA487" s="254"/>
      <c r="WZB487" s="254"/>
      <c r="WZC487" s="254"/>
      <c r="WZD487" s="254"/>
      <c r="WZE487" s="254"/>
      <c r="WZF487" s="254"/>
      <c r="WZG487" s="254"/>
      <c r="WZH487" s="254"/>
      <c r="WZI487" s="254"/>
      <c r="WZJ487" s="254"/>
      <c r="WZK487" s="254"/>
      <c r="WZL487" s="254"/>
      <c r="WZM487" s="254"/>
      <c r="WZN487" s="254"/>
      <c r="WZO487" s="254"/>
      <c r="WZP487" s="254"/>
      <c r="WZQ487" s="254"/>
      <c r="WZR487" s="254"/>
      <c r="WZS487" s="254"/>
      <c r="WZT487" s="254"/>
      <c r="WZU487" s="254"/>
      <c r="WZV487" s="254"/>
      <c r="WZW487" s="254"/>
      <c r="WZX487" s="254"/>
      <c r="WZY487" s="254"/>
      <c r="WZZ487" s="254"/>
      <c r="XAA487" s="254"/>
      <c r="XAB487" s="254"/>
      <c r="XAC487" s="254"/>
      <c r="XAD487" s="254"/>
      <c r="XAE487" s="254"/>
      <c r="XAF487" s="254"/>
      <c r="XAG487" s="254"/>
      <c r="XAH487" s="254"/>
      <c r="XAI487" s="254"/>
      <c r="XAJ487" s="254"/>
      <c r="XAK487" s="254"/>
      <c r="XAL487" s="254"/>
      <c r="XAM487" s="254"/>
      <c r="XAN487" s="254"/>
      <c r="XAO487" s="254"/>
      <c r="XAP487" s="254"/>
      <c r="XAQ487" s="254"/>
      <c r="XAR487" s="254"/>
      <c r="XAS487" s="254"/>
      <c r="XAT487" s="254"/>
      <c r="XAU487" s="254"/>
      <c r="XAV487" s="254"/>
      <c r="XAW487" s="254"/>
      <c r="XAX487" s="254"/>
      <c r="XAY487" s="254"/>
      <c r="XAZ487" s="254"/>
      <c r="XBA487" s="254"/>
      <c r="XBB487" s="254"/>
      <c r="XBC487" s="254"/>
      <c r="XBD487" s="254"/>
      <c r="XBE487" s="254"/>
      <c r="XBF487" s="254"/>
      <c r="XBG487" s="254"/>
      <c r="XBH487" s="254"/>
      <c r="XBI487" s="254"/>
      <c r="XBJ487" s="254"/>
      <c r="XBK487" s="254"/>
      <c r="XBL487" s="254"/>
      <c r="XBM487" s="254"/>
      <c r="XBN487" s="254"/>
      <c r="XBO487" s="254"/>
      <c r="XBP487" s="254"/>
      <c r="XBQ487" s="254"/>
      <c r="XBR487" s="254"/>
      <c r="XBS487" s="254"/>
      <c r="XBT487" s="254"/>
      <c r="XBU487" s="254"/>
      <c r="XBV487" s="254"/>
      <c r="XBW487" s="254"/>
      <c r="XBX487" s="254"/>
      <c r="XBY487" s="254"/>
      <c r="XBZ487" s="254"/>
      <c r="XCA487" s="254"/>
      <c r="XCB487" s="254"/>
      <c r="XCC487" s="254"/>
      <c r="XCD487" s="254"/>
      <c r="XCE487" s="254"/>
      <c r="XCF487" s="254"/>
      <c r="XCG487" s="254"/>
      <c r="XCH487" s="254"/>
      <c r="XCI487" s="254"/>
      <c r="XCJ487" s="254"/>
      <c r="XCK487" s="254"/>
      <c r="XCL487" s="254"/>
      <c r="XCM487" s="254"/>
      <c r="XCN487" s="254"/>
      <c r="XCO487" s="254"/>
      <c r="XCP487" s="254"/>
      <c r="XCQ487" s="254"/>
      <c r="XCR487" s="254"/>
      <c r="XCS487" s="254"/>
      <c r="XCT487" s="254"/>
      <c r="XCU487" s="254"/>
      <c r="XCV487" s="254"/>
      <c r="XCW487" s="254"/>
      <c r="XCX487" s="254"/>
      <c r="XCY487" s="254"/>
      <c r="XCZ487" s="254"/>
      <c r="XDA487" s="254"/>
      <c r="XDB487" s="254"/>
      <c r="XDC487" s="254"/>
      <c r="XDD487" s="254"/>
      <c r="XDE487" s="254"/>
      <c r="XDF487" s="254"/>
      <c r="XDG487" s="254"/>
      <c r="XDH487" s="254"/>
      <c r="XDI487" s="254"/>
      <c r="XDJ487" s="254"/>
      <c r="XDK487" s="254"/>
      <c r="XDL487" s="254"/>
      <c r="XDM487" s="254"/>
      <c r="XDN487" s="254"/>
      <c r="XDO487" s="254"/>
      <c r="XDP487" s="254"/>
      <c r="XDQ487" s="254"/>
      <c r="XDR487" s="254"/>
      <c r="XDS487" s="254"/>
      <c r="XDT487" s="254"/>
      <c r="XDU487" s="254"/>
      <c r="XDV487" s="254"/>
      <c r="XDW487" s="254"/>
      <c r="XDX487" s="254"/>
      <c r="XDY487" s="254"/>
      <c r="XDZ487" s="254"/>
      <c r="XEA487" s="254"/>
      <c r="XEB487" s="254"/>
      <c r="XEC487" s="254"/>
      <c r="XED487" s="254"/>
      <c r="XEE487" s="254"/>
      <c r="XEF487" s="254"/>
      <c r="XEG487" s="254"/>
      <c r="XEH487" s="254"/>
      <c r="XEI487" s="254"/>
      <c r="XEJ487" s="254"/>
      <c r="XEK487" s="254"/>
      <c r="XEL487" s="254"/>
      <c r="XEM487" s="254"/>
      <c r="XEN487" s="254"/>
      <c r="XEO487" s="254"/>
      <c r="XEP487" s="254"/>
      <c r="XEQ487" s="254"/>
      <c r="XER487" s="254"/>
      <c r="XES487" s="254"/>
      <c r="XET487" s="254"/>
      <c r="XEU487" s="254"/>
      <c r="XEV487" s="254"/>
      <c r="XEW487" s="254"/>
      <c r="XEX487" s="254"/>
      <c r="XEY487" s="254"/>
      <c r="XEZ487" s="254"/>
      <c r="XFA487" s="254"/>
      <c r="XFB487" s="254"/>
      <c r="XFC487" s="254"/>
      <c r="XFD487" s="254"/>
    </row>
    <row r="488" spans="6:31 16148:16384" x14ac:dyDescent="0.25">
      <c r="F488" s="254"/>
      <c r="J488" s="254"/>
      <c r="O488" s="254"/>
      <c r="T488" s="254"/>
      <c r="V488" s="254"/>
      <c r="W488" s="254"/>
      <c r="X488" s="254"/>
      <c r="Y488" s="254"/>
      <c r="Z488" s="254"/>
      <c r="AA488" s="254"/>
      <c r="AB488" s="254"/>
      <c r="AC488" s="254"/>
      <c r="AD488" s="254"/>
      <c r="AE488" s="254"/>
      <c r="WWB488" s="254"/>
      <c r="WWC488" s="254"/>
      <c r="WWD488" s="254"/>
      <c r="WWE488" s="254"/>
      <c r="WWF488" s="254"/>
      <c r="WWG488" s="254"/>
      <c r="WWH488" s="254"/>
      <c r="WWI488" s="254"/>
      <c r="WWJ488" s="254"/>
      <c r="WWK488" s="254"/>
      <c r="WWL488" s="254"/>
      <c r="WWM488" s="254"/>
      <c r="WWN488" s="254"/>
      <c r="WWO488" s="254"/>
      <c r="WWP488" s="254"/>
      <c r="WWQ488" s="254"/>
      <c r="WWR488" s="254"/>
      <c r="WWS488" s="254"/>
      <c r="WWT488" s="254"/>
      <c r="WWU488" s="254"/>
      <c r="WWV488" s="254"/>
      <c r="WWW488" s="254"/>
      <c r="WWX488" s="254"/>
      <c r="WWY488" s="254"/>
      <c r="WWZ488" s="254"/>
      <c r="WXA488" s="254"/>
      <c r="WXB488" s="254"/>
      <c r="WXC488" s="254"/>
      <c r="WXD488" s="254"/>
      <c r="WXE488" s="254"/>
      <c r="WXF488" s="254"/>
      <c r="WXG488" s="254"/>
      <c r="WXH488" s="254"/>
      <c r="WXI488" s="254"/>
      <c r="WXJ488" s="254"/>
      <c r="WXK488" s="254"/>
      <c r="WXL488" s="254"/>
      <c r="WXM488" s="254"/>
      <c r="WXN488" s="254"/>
      <c r="WXO488" s="254"/>
      <c r="WXP488" s="254"/>
      <c r="WXQ488" s="254"/>
      <c r="WXR488" s="254"/>
      <c r="WXS488" s="254"/>
      <c r="WXT488" s="254"/>
      <c r="WXU488" s="254"/>
      <c r="WXV488" s="254"/>
      <c r="WXW488" s="254"/>
      <c r="WXX488" s="254"/>
      <c r="WXY488" s="254"/>
      <c r="WXZ488" s="254"/>
      <c r="WYA488" s="254"/>
      <c r="WYB488" s="254"/>
      <c r="WYC488" s="254"/>
      <c r="WYD488" s="254"/>
      <c r="WYE488" s="254"/>
      <c r="WYF488" s="254"/>
      <c r="WYG488" s="254"/>
      <c r="WYH488" s="254"/>
      <c r="WYI488" s="254"/>
      <c r="WYJ488" s="254"/>
      <c r="WYK488" s="254"/>
      <c r="WYL488" s="254"/>
      <c r="WYM488" s="254"/>
      <c r="WYN488" s="254"/>
      <c r="WYO488" s="254"/>
      <c r="WYP488" s="254"/>
      <c r="WYQ488" s="254"/>
      <c r="WYR488" s="254"/>
      <c r="WYS488" s="254"/>
      <c r="WYT488" s="254"/>
      <c r="WYU488" s="254"/>
      <c r="WYV488" s="254"/>
      <c r="WYW488" s="254"/>
      <c r="WYX488" s="254"/>
      <c r="WYY488" s="254"/>
      <c r="WYZ488" s="254"/>
      <c r="WZA488" s="254"/>
      <c r="WZB488" s="254"/>
      <c r="WZC488" s="254"/>
      <c r="WZD488" s="254"/>
      <c r="WZE488" s="254"/>
      <c r="WZF488" s="254"/>
      <c r="WZG488" s="254"/>
      <c r="WZH488" s="254"/>
      <c r="WZI488" s="254"/>
      <c r="WZJ488" s="254"/>
      <c r="WZK488" s="254"/>
      <c r="WZL488" s="254"/>
      <c r="WZM488" s="254"/>
      <c r="WZN488" s="254"/>
      <c r="WZO488" s="254"/>
      <c r="WZP488" s="254"/>
      <c r="WZQ488" s="254"/>
      <c r="WZR488" s="254"/>
      <c r="WZS488" s="254"/>
      <c r="WZT488" s="254"/>
      <c r="WZU488" s="254"/>
      <c r="WZV488" s="254"/>
      <c r="WZW488" s="254"/>
      <c r="WZX488" s="254"/>
      <c r="WZY488" s="254"/>
      <c r="WZZ488" s="254"/>
      <c r="XAA488" s="254"/>
      <c r="XAB488" s="254"/>
      <c r="XAC488" s="254"/>
      <c r="XAD488" s="254"/>
      <c r="XAE488" s="254"/>
      <c r="XAF488" s="254"/>
      <c r="XAG488" s="254"/>
      <c r="XAH488" s="254"/>
      <c r="XAI488" s="254"/>
      <c r="XAJ488" s="254"/>
      <c r="XAK488" s="254"/>
      <c r="XAL488" s="254"/>
      <c r="XAM488" s="254"/>
      <c r="XAN488" s="254"/>
      <c r="XAO488" s="254"/>
      <c r="XAP488" s="254"/>
      <c r="XAQ488" s="254"/>
      <c r="XAR488" s="254"/>
      <c r="XAS488" s="254"/>
      <c r="XAT488" s="254"/>
      <c r="XAU488" s="254"/>
      <c r="XAV488" s="254"/>
      <c r="XAW488" s="254"/>
      <c r="XAX488" s="254"/>
      <c r="XAY488" s="254"/>
      <c r="XAZ488" s="254"/>
      <c r="XBA488" s="254"/>
      <c r="XBB488" s="254"/>
      <c r="XBC488" s="254"/>
      <c r="XBD488" s="254"/>
      <c r="XBE488" s="254"/>
      <c r="XBF488" s="254"/>
      <c r="XBG488" s="254"/>
      <c r="XBH488" s="254"/>
      <c r="XBI488" s="254"/>
      <c r="XBJ488" s="254"/>
      <c r="XBK488" s="254"/>
      <c r="XBL488" s="254"/>
      <c r="XBM488" s="254"/>
      <c r="XBN488" s="254"/>
      <c r="XBO488" s="254"/>
      <c r="XBP488" s="254"/>
      <c r="XBQ488" s="254"/>
      <c r="XBR488" s="254"/>
      <c r="XBS488" s="254"/>
      <c r="XBT488" s="254"/>
      <c r="XBU488" s="254"/>
      <c r="XBV488" s="254"/>
      <c r="XBW488" s="254"/>
      <c r="XBX488" s="254"/>
      <c r="XBY488" s="254"/>
      <c r="XBZ488" s="254"/>
      <c r="XCA488" s="254"/>
      <c r="XCB488" s="254"/>
      <c r="XCC488" s="254"/>
      <c r="XCD488" s="254"/>
      <c r="XCE488" s="254"/>
      <c r="XCF488" s="254"/>
      <c r="XCG488" s="254"/>
      <c r="XCH488" s="254"/>
      <c r="XCI488" s="254"/>
      <c r="XCJ488" s="254"/>
      <c r="XCK488" s="254"/>
      <c r="XCL488" s="254"/>
      <c r="XCM488" s="254"/>
      <c r="XCN488" s="254"/>
      <c r="XCO488" s="254"/>
      <c r="XCP488" s="254"/>
      <c r="XCQ488" s="254"/>
      <c r="XCR488" s="254"/>
      <c r="XCS488" s="254"/>
      <c r="XCT488" s="254"/>
      <c r="XCU488" s="254"/>
      <c r="XCV488" s="254"/>
      <c r="XCW488" s="254"/>
      <c r="XCX488" s="254"/>
      <c r="XCY488" s="254"/>
      <c r="XCZ488" s="254"/>
      <c r="XDA488" s="254"/>
      <c r="XDB488" s="254"/>
      <c r="XDC488" s="254"/>
      <c r="XDD488" s="254"/>
      <c r="XDE488" s="254"/>
      <c r="XDF488" s="254"/>
      <c r="XDG488" s="254"/>
      <c r="XDH488" s="254"/>
      <c r="XDI488" s="254"/>
      <c r="XDJ488" s="254"/>
      <c r="XDK488" s="254"/>
      <c r="XDL488" s="254"/>
      <c r="XDM488" s="254"/>
      <c r="XDN488" s="254"/>
      <c r="XDO488" s="254"/>
      <c r="XDP488" s="254"/>
      <c r="XDQ488" s="254"/>
      <c r="XDR488" s="254"/>
      <c r="XDS488" s="254"/>
      <c r="XDT488" s="254"/>
      <c r="XDU488" s="254"/>
      <c r="XDV488" s="254"/>
      <c r="XDW488" s="254"/>
      <c r="XDX488" s="254"/>
      <c r="XDY488" s="254"/>
      <c r="XDZ488" s="254"/>
      <c r="XEA488" s="254"/>
      <c r="XEB488" s="254"/>
      <c r="XEC488" s="254"/>
      <c r="XED488" s="254"/>
      <c r="XEE488" s="254"/>
      <c r="XEF488" s="254"/>
      <c r="XEG488" s="254"/>
      <c r="XEH488" s="254"/>
      <c r="XEI488" s="254"/>
      <c r="XEJ488" s="254"/>
      <c r="XEK488" s="254"/>
      <c r="XEL488" s="254"/>
      <c r="XEM488" s="254"/>
      <c r="XEN488" s="254"/>
      <c r="XEO488" s="254"/>
      <c r="XEP488" s="254"/>
      <c r="XEQ488" s="254"/>
      <c r="XER488" s="254"/>
      <c r="XES488" s="254"/>
      <c r="XET488" s="254"/>
      <c r="XEU488" s="254"/>
      <c r="XEV488" s="254"/>
      <c r="XEW488" s="254"/>
      <c r="XEX488" s="254"/>
      <c r="XEY488" s="254"/>
      <c r="XEZ488" s="254"/>
      <c r="XFA488" s="254"/>
      <c r="XFB488" s="254"/>
      <c r="XFC488" s="254"/>
      <c r="XFD488" s="254"/>
    </row>
    <row r="489" spans="6:31 16148:16384" x14ac:dyDescent="0.25">
      <c r="F489" s="254"/>
      <c r="J489" s="254"/>
      <c r="O489" s="254"/>
      <c r="T489" s="254"/>
      <c r="V489" s="254"/>
      <c r="W489" s="254"/>
      <c r="X489" s="254"/>
      <c r="Y489" s="254"/>
      <c r="Z489" s="254"/>
      <c r="AA489" s="254"/>
      <c r="AB489" s="254"/>
      <c r="AC489" s="254"/>
      <c r="AD489" s="254"/>
      <c r="AE489" s="254"/>
      <c r="WWB489" s="254"/>
      <c r="WWC489" s="254"/>
      <c r="WWD489" s="254"/>
      <c r="WWE489" s="254"/>
      <c r="WWF489" s="254"/>
      <c r="WWG489" s="254"/>
      <c r="WWH489" s="254"/>
      <c r="WWI489" s="254"/>
      <c r="WWJ489" s="254"/>
      <c r="WWK489" s="254"/>
      <c r="WWL489" s="254"/>
      <c r="WWM489" s="254"/>
      <c r="WWN489" s="254"/>
      <c r="WWO489" s="254"/>
      <c r="WWP489" s="254"/>
      <c r="WWQ489" s="254"/>
      <c r="WWR489" s="254"/>
      <c r="WWS489" s="254"/>
      <c r="WWT489" s="254"/>
      <c r="WWU489" s="254"/>
      <c r="WWV489" s="254"/>
      <c r="WWW489" s="254"/>
      <c r="WWX489" s="254"/>
      <c r="WWY489" s="254"/>
      <c r="WWZ489" s="254"/>
      <c r="WXA489" s="254"/>
      <c r="WXB489" s="254"/>
      <c r="WXC489" s="254"/>
      <c r="WXD489" s="254"/>
      <c r="WXE489" s="254"/>
      <c r="WXF489" s="254"/>
      <c r="WXG489" s="254"/>
      <c r="WXH489" s="254"/>
      <c r="WXI489" s="254"/>
      <c r="WXJ489" s="254"/>
      <c r="WXK489" s="254"/>
      <c r="WXL489" s="254"/>
      <c r="WXM489" s="254"/>
      <c r="WXN489" s="254"/>
      <c r="WXO489" s="254"/>
      <c r="WXP489" s="254"/>
      <c r="WXQ489" s="254"/>
      <c r="WXR489" s="254"/>
      <c r="WXS489" s="254"/>
      <c r="WXT489" s="254"/>
      <c r="WXU489" s="254"/>
      <c r="WXV489" s="254"/>
      <c r="WXW489" s="254"/>
      <c r="WXX489" s="254"/>
      <c r="WXY489" s="254"/>
      <c r="WXZ489" s="254"/>
      <c r="WYA489" s="254"/>
      <c r="WYB489" s="254"/>
      <c r="WYC489" s="254"/>
      <c r="WYD489" s="254"/>
      <c r="WYE489" s="254"/>
      <c r="WYF489" s="254"/>
      <c r="WYG489" s="254"/>
      <c r="WYH489" s="254"/>
      <c r="WYI489" s="254"/>
      <c r="WYJ489" s="254"/>
      <c r="WYK489" s="254"/>
      <c r="WYL489" s="254"/>
      <c r="WYM489" s="254"/>
      <c r="WYN489" s="254"/>
      <c r="WYO489" s="254"/>
      <c r="WYP489" s="254"/>
      <c r="WYQ489" s="254"/>
      <c r="WYR489" s="254"/>
      <c r="WYS489" s="254"/>
      <c r="WYT489" s="254"/>
      <c r="WYU489" s="254"/>
      <c r="WYV489" s="254"/>
      <c r="WYW489" s="254"/>
      <c r="WYX489" s="254"/>
      <c r="WYY489" s="254"/>
      <c r="WYZ489" s="254"/>
      <c r="WZA489" s="254"/>
      <c r="WZB489" s="254"/>
      <c r="WZC489" s="254"/>
      <c r="WZD489" s="254"/>
      <c r="WZE489" s="254"/>
      <c r="WZF489" s="254"/>
      <c r="WZG489" s="254"/>
      <c r="WZH489" s="254"/>
      <c r="WZI489" s="254"/>
      <c r="WZJ489" s="254"/>
      <c r="WZK489" s="254"/>
      <c r="WZL489" s="254"/>
      <c r="WZM489" s="254"/>
      <c r="WZN489" s="254"/>
      <c r="WZO489" s="254"/>
      <c r="WZP489" s="254"/>
      <c r="WZQ489" s="254"/>
      <c r="WZR489" s="254"/>
      <c r="WZS489" s="254"/>
      <c r="WZT489" s="254"/>
      <c r="WZU489" s="254"/>
      <c r="WZV489" s="254"/>
      <c r="WZW489" s="254"/>
      <c r="WZX489" s="254"/>
      <c r="WZY489" s="254"/>
      <c r="WZZ489" s="254"/>
      <c r="XAA489" s="254"/>
      <c r="XAB489" s="254"/>
      <c r="XAC489" s="254"/>
      <c r="XAD489" s="254"/>
      <c r="XAE489" s="254"/>
      <c r="XAF489" s="254"/>
      <c r="XAG489" s="254"/>
      <c r="XAH489" s="254"/>
      <c r="XAI489" s="254"/>
      <c r="XAJ489" s="254"/>
      <c r="XAK489" s="254"/>
      <c r="XAL489" s="254"/>
      <c r="XAM489" s="254"/>
      <c r="XAN489" s="254"/>
      <c r="XAO489" s="254"/>
      <c r="XAP489" s="254"/>
      <c r="XAQ489" s="254"/>
      <c r="XAR489" s="254"/>
      <c r="XAS489" s="254"/>
      <c r="XAT489" s="254"/>
      <c r="XAU489" s="254"/>
      <c r="XAV489" s="254"/>
      <c r="XAW489" s="254"/>
      <c r="XAX489" s="254"/>
      <c r="XAY489" s="254"/>
      <c r="XAZ489" s="254"/>
      <c r="XBA489" s="254"/>
      <c r="XBB489" s="254"/>
      <c r="XBC489" s="254"/>
      <c r="XBD489" s="254"/>
      <c r="XBE489" s="254"/>
      <c r="XBF489" s="254"/>
      <c r="XBG489" s="254"/>
      <c r="XBH489" s="254"/>
      <c r="XBI489" s="254"/>
      <c r="XBJ489" s="254"/>
      <c r="XBK489" s="254"/>
      <c r="XBL489" s="254"/>
      <c r="XBM489" s="254"/>
      <c r="XBN489" s="254"/>
      <c r="XBO489" s="254"/>
      <c r="XBP489" s="254"/>
      <c r="XBQ489" s="254"/>
      <c r="XBR489" s="254"/>
      <c r="XBS489" s="254"/>
      <c r="XBT489" s="254"/>
      <c r="XBU489" s="254"/>
      <c r="XBV489" s="254"/>
      <c r="XBW489" s="254"/>
      <c r="XBX489" s="254"/>
      <c r="XBY489" s="254"/>
      <c r="XBZ489" s="254"/>
      <c r="XCA489" s="254"/>
      <c r="XCB489" s="254"/>
      <c r="XCC489" s="254"/>
      <c r="XCD489" s="254"/>
      <c r="XCE489" s="254"/>
      <c r="XCF489" s="254"/>
      <c r="XCG489" s="254"/>
      <c r="XCH489" s="254"/>
      <c r="XCI489" s="254"/>
      <c r="XCJ489" s="254"/>
      <c r="XCK489" s="254"/>
      <c r="XCL489" s="254"/>
      <c r="XCM489" s="254"/>
      <c r="XCN489" s="254"/>
      <c r="XCO489" s="254"/>
      <c r="XCP489" s="254"/>
      <c r="XCQ489" s="254"/>
      <c r="XCR489" s="254"/>
      <c r="XCS489" s="254"/>
      <c r="XCT489" s="254"/>
      <c r="XCU489" s="254"/>
      <c r="XCV489" s="254"/>
      <c r="XCW489" s="254"/>
      <c r="XCX489" s="254"/>
      <c r="XCY489" s="254"/>
      <c r="XCZ489" s="254"/>
      <c r="XDA489" s="254"/>
      <c r="XDB489" s="254"/>
      <c r="XDC489" s="254"/>
      <c r="XDD489" s="254"/>
      <c r="XDE489" s="254"/>
      <c r="XDF489" s="254"/>
      <c r="XDG489" s="254"/>
      <c r="XDH489" s="254"/>
      <c r="XDI489" s="254"/>
      <c r="XDJ489" s="254"/>
      <c r="XDK489" s="254"/>
      <c r="XDL489" s="254"/>
      <c r="XDM489" s="254"/>
      <c r="XDN489" s="254"/>
      <c r="XDO489" s="254"/>
      <c r="XDP489" s="254"/>
      <c r="XDQ489" s="254"/>
      <c r="XDR489" s="254"/>
      <c r="XDS489" s="254"/>
      <c r="XDT489" s="254"/>
      <c r="XDU489" s="254"/>
      <c r="XDV489" s="254"/>
      <c r="XDW489" s="254"/>
      <c r="XDX489" s="254"/>
      <c r="XDY489" s="254"/>
      <c r="XDZ489" s="254"/>
      <c r="XEA489" s="254"/>
      <c r="XEB489" s="254"/>
      <c r="XEC489" s="254"/>
      <c r="XED489" s="254"/>
      <c r="XEE489" s="254"/>
      <c r="XEF489" s="254"/>
      <c r="XEG489" s="254"/>
      <c r="XEH489" s="254"/>
      <c r="XEI489" s="254"/>
      <c r="XEJ489" s="254"/>
      <c r="XEK489" s="254"/>
      <c r="XEL489" s="254"/>
      <c r="XEM489" s="254"/>
      <c r="XEN489" s="254"/>
      <c r="XEO489" s="254"/>
      <c r="XEP489" s="254"/>
      <c r="XEQ489" s="254"/>
      <c r="XER489" s="254"/>
      <c r="XES489" s="254"/>
      <c r="XET489" s="254"/>
      <c r="XEU489" s="254"/>
      <c r="XEV489" s="254"/>
      <c r="XEW489" s="254"/>
      <c r="XEX489" s="254"/>
      <c r="XEY489" s="254"/>
      <c r="XEZ489" s="254"/>
      <c r="XFA489" s="254"/>
      <c r="XFB489" s="254"/>
      <c r="XFC489" s="254"/>
      <c r="XFD489" s="254"/>
    </row>
    <row r="490" spans="6:31 16148:16384" x14ac:dyDescent="0.25">
      <c r="F490" s="254"/>
      <c r="J490" s="254"/>
      <c r="O490" s="254"/>
      <c r="T490" s="254"/>
      <c r="V490" s="254"/>
      <c r="W490" s="254"/>
      <c r="X490" s="254"/>
      <c r="Y490" s="254"/>
      <c r="Z490" s="254"/>
      <c r="AA490" s="254"/>
      <c r="AB490" s="254"/>
      <c r="AC490" s="254"/>
      <c r="AD490" s="254"/>
      <c r="AE490" s="254"/>
      <c r="WWB490" s="254"/>
      <c r="WWC490" s="254"/>
      <c r="WWD490" s="254"/>
      <c r="WWE490" s="254"/>
      <c r="WWF490" s="254"/>
      <c r="WWG490" s="254"/>
      <c r="WWH490" s="254"/>
      <c r="WWI490" s="254"/>
      <c r="WWJ490" s="254"/>
      <c r="WWK490" s="254"/>
      <c r="WWL490" s="254"/>
      <c r="WWM490" s="254"/>
      <c r="WWN490" s="254"/>
      <c r="WWO490" s="254"/>
      <c r="WWP490" s="254"/>
      <c r="WWQ490" s="254"/>
      <c r="WWR490" s="254"/>
      <c r="WWS490" s="254"/>
      <c r="WWT490" s="254"/>
      <c r="WWU490" s="254"/>
      <c r="WWV490" s="254"/>
      <c r="WWW490" s="254"/>
      <c r="WWX490" s="254"/>
      <c r="WWY490" s="254"/>
      <c r="WWZ490" s="254"/>
      <c r="WXA490" s="254"/>
      <c r="WXB490" s="254"/>
      <c r="WXC490" s="254"/>
      <c r="WXD490" s="254"/>
      <c r="WXE490" s="254"/>
      <c r="WXF490" s="254"/>
      <c r="WXG490" s="254"/>
      <c r="WXH490" s="254"/>
      <c r="WXI490" s="254"/>
      <c r="WXJ490" s="254"/>
      <c r="WXK490" s="254"/>
      <c r="WXL490" s="254"/>
      <c r="WXM490" s="254"/>
      <c r="WXN490" s="254"/>
      <c r="WXO490" s="254"/>
      <c r="WXP490" s="254"/>
      <c r="WXQ490" s="254"/>
      <c r="WXR490" s="254"/>
      <c r="WXS490" s="254"/>
      <c r="WXT490" s="254"/>
      <c r="WXU490" s="254"/>
      <c r="WXV490" s="254"/>
      <c r="WXW490" s="254"/>
      <c r="WXX490" s="254"/>
      <c r="WXY490" s="254"/>
      <c r="WXZ490" s="254"/>
      <c r="WYA490" s="254"/>
      <c r="WYB490" s="254"/>
      <c r="WYC490" s="254"/>
      <c r="WYD490" s="254"/>
      <c r="WYE490" s="254"/>
      <c r="WYF490" s="254"/>
      <c r="WYG490" s="254"/>
      <c r="WYH490" s="254"/>
      <c r="WYI490" s="254"/>
      <c r="WYJ490" s="254"/>
      <c r="WYK490" s="254"/>
      <c r="WYL490" s="254"/>
      <c r="WYM490" s="254"/>
      <c r="WYN490" s="254"/>
      <c r="WYO490" s="254"/>
      <c r="WYP490" s="254"/>
      <c r="WYQ490" s="254"/>
      <c r="WYR490" s="254"/>
      <c r="WYS490" s="254"/>
      <c r="WYT490" s="254"/>
      <c r="WYU490" s="254"/>
      <c r="WYV490" s="254"/>
      <c r="WYW490" s="254"/>
      <c r="WYX490" s="254"/>
      <c r="WYY490" s="254"/>
      <c r="WYZ490" s="254"/>
      <c r="WZA490" s="254"/>
      <c r="WZB490" s="254"/>
      <c r="WZC490" s="254"/>
      <c r="WZD490" s="254"/>
      <c r="WZE490" s="254"/>
      <c r="WZF490" s="254"/>
      <c r="WZG490" s="254"/>
      <c r="WZH490" s="254"/>
      <c r="WZI490" s="254"/>
      <c r="WZJ490" s="254"/>
      <c r="WZK490" s="254"/>
      <c r="WZL490" s="254"/>
      <c r="WZM490" s="254"/>
      <c r="WZN490" s="254"/>
      <c r="WZO490" s="254"/>
      <c r="WZP490" s="254"/>
      <c r="WZQ490" s="254"/>
      <c r="WZR490" s="254"/>
      <c r="WZS490" s="254"/>
      <c r="WZT490" s="254"/>
      <c r="WZU490" s="254"/>
      <c r="WZV490" s="254"/>
      <c r="WZW490" s="254"/>
      <c r="WZX490" s="254"/>
      <c r="WZY490" s="254"/>
      <c r="WZZ490" s="254"/>
      <c r="XAA490" s="254"/>
      <c r="XAB490" s="254"/>
      <c r="XAC490" s="254"/>
      <c r="XAD490" s="254"/>
      <c r="XAE490" s="254"/>
      <c r="XAF490" s="254"/>
      <c r="XAG490" s="254"/>
      <c r="XAH490" s="254"/>
      <c r="XAI490" s="254"/>
      <c r="XAJ490" s="254"/>
      <c r="XAK490" s="254"/>
      <c r="XAL490" s="254"/>
      <c r="XAM490" s="254"/>
      <c r="XAN490" s="254"/>
      <c r="XAO490" s="254"/>
      <c r="XAP490" s="254"/>
      <c r="XAQ490" s="254"/>
      <c r="XAR490" s="254"/>
      <c r="XAS490" s="254"/>
      <c r="XAT490" s="254"/>
      <c r="XAU490" s="254"/>
      <c r="XAV490" s="254"/>
      <c r="XAW490" s="254"/>
      <c r="XAX490" s="254"/>
      <c r="XAY490" s="254"/>
      <c r="XAZ490" s="254"/>
      <c r="XBA490" s="254"/>
      <c r="XBB490" s="254"/>
      <c r="XBC490" s="254"/>
      <c r="XBD490" s="254"/>
      <c r="XBE490" s="254"/>
      <c r="XBF490" s="254"/>
      <c r="XBG490" s="254"/>
      <c r="XBH490" s="254"/>
      <c r="XBI490" s="254"/>
      <c r="XBJ490" s="254"/>
      <c r="XBK490" s="254"/>
      <c r="XBL490" s="254"/>
      <c r="XBM490" s="254"/>
      <c r="XBN490" s="254"/>
      <c r="XBO490" s="254"/>
      <c r="XBP490" s="254"/>
      <c r="XBQ490" s="254"/>
      <c r="XBR490" s="254"/>
      <c r="XBS490" s="254"/>
      <c r="XBT490" s="254"/>
      <c r="XBU490" s="254"/>
      <c r="XBV490" s="254"/>
      <c r="XBW490" s="254"/>
      <c r="XBX490" s="254"/>
      <c r="XBY490" s="254"/>
      <c r="XBZ490" s="254"/>
      <c r="XCA490" s="254"/>
      <c r="XCB490" s="254"/>
      <c r="XCC490" s="254"/>
      <c r="XCD490" s="254"/>
      <c r="XCE490" s="254"/>
      <c r="XCF490" s="254"/>
      <c r="XCG490" s="254"/>
      <c r="XCH490" s="254"/>
      <c r="XCI490" s="254"/>
      <c r="XCJ490" s="254"/>
      <c r="XCK490" s="254"/>
      <c r="XCL490" s="254"/>
      <c r="XCM490" s="254"/>
      <c r="XCN490" s="254"/>
      <c r="XCO490" s="254"/>
      <c r="XCP490" s="254"/>
      <c r="XCQ490" s="254"/>
      <c r="XCR490" s="254"/>
      <c r="XCS490" s="254"/>
      <c r="XCT490" s="254"/>
      <c r="XCU490" s="254"/>
      <c r="XCV490" s="254"/>
      <c r="XCW490" s="254"/>
      <c r="XCX490" s="254"/>
      <c r="XCY490" s="254"/>
      <c r="XCZ490" s="254"/>
      <c r="XDA490" s="254"/>
      <c r="XDB490" s="254"/>
      <c r="XDC490" s="254"/>
      <c r="XDD490" s="254"/>
      <c r="XDE490" s="254"/>
      <c r="XDF490" s="254"/>
      <c r="XDG490" s="254"/>
      <c r="XDH490" s="254"/>
      <c r="XDI490" s="254"/>
      <c r="XDJ490" s="254"/>
      <c r="XDK490" s="254"/>
      <c r="XDL490" s="254"/>
      <c r="XDM490" s="254"/>
      <c r="XDN490" s="254"/>
      <c r="XDO490" s="254"/>
      <c r="XDP490" s="254"/>
      <c r="XDQ490" s="254"/>
      <c r="XDR490" s="254"/>
      <c r="XDS490" s="254"/>
      <c r="XDT490" s="254"/>
      <c r="XDU490" s="254"/>
      <c r="XDV490" s="254"/>
      <c r="XDW490" s="254"/>
      <c r="XDX490" s="254"/>
      <c r="XDY490" s="254"/>
      <c r="XDZ490" s="254"/>
      <c r="XEA490" s="254"/>
      <c r="XEB490" s="254"/>
      <c r="XEC490" s="254"/>
      <c r="XED490" s="254"/>
      <c r="XEE490" s="254"/>
      <c r="XEF490" s="254"/>
      <c r="XEG490" s="254"/>
      <c r="XEH490" s="254"/>
      <c r="XEI490" s="254"/>
      <c r="XEJ490" s="254"/>
      <c r="XEK490" s="254"/>
      <c r="XEL490" s="254"/>
      <c r="XEM490" s="254"/>
      <c r="XEN490" s="254"/>
      <c r="XEO490" s="254"/>
      <c r="XEP490" s="254"/>
      <c r="XEQ490" s="254"/>
      <c r="XER490" s="254"/>
      <c r="XES490" s="254"/>
      <c r="XET490" s="254"/>
      <c r="XEU490" s="254"/>
      <c r="XEV490" s="254"/>
      <c r="XEW490" s="254"/>
      <c r="XEX490" s="254"/>
      <c r="XEY490" s="254"/>
      <c r="XEZ490" s="254"/>
      <c r="XFA490" s="254"/>
      <c r="XFB490" s="254"/>
      <c r="XFC490" s="254"/>
      <c r="XFD490" s="254"/>
    </row>
    <row r="491" spans="6:31 16148:16384" x14ac:dyDescent="0.25">
      <c r="F491" s="254"/>
      <c r="J491" s="254"/>
      <c r="O491" s="254"/>
      <c r="T491" s="254"/>
      <c r="V491" s="254"/>
      <c r="W491" s="254"/>
      <c r="X491" s="254"/>
      <c r="Y491" s="254"/>
      <c r="Z491" s="254"/>
      <c r="AA491" s="254"/>
      <c r="AB491" s="254"/>
      <c r="AC491" s="254"/>
      <c r="AD491" s="254"/>
      <c r="AE491" s="254"/>
      <c r="WWB491" s="254"/>
      <c r="WWC491" s="254"/>
      <c r="WWD491" s="254"/>
      <c r="WWE491" s="254"/>
      <c r="WWF491" s="254"/>
      <c r="WWG491" s="254"/>
      <c r="WWH491" s="254"/>
      <c r="WWI491" s="254"/>
      <c r="WWJ491" s="254"/>
      <c r="WWK491" s="254"/>
      <c r="WWL491" s="254"/>
      <c r="WWM491" s="254"/>
      <c r="WWN491" s="254"/>
      <c r="WWO491" s="254"/>
      <c r="WWP491" s="254"/>
      <c r="WWQ491" s="254"/>
      <c r="WWR491" s="254"/>
      <c r="WWS491" s="254"/>
      <c r="WWT491" s="254"/>
      <c r="WWU491" s="254"/>
      <c r="WWV491" s="254"/>
      <c r="WWW491" s="254"/>
      <c r="WWX491" s="254"/>
      <c r="WWY491" s="254"/>
      <c r="WWZ491" s="254"/>
      <c r="WXA491" s="254"/>
      <c r="WXB491" s="254"/>
      <c r="WXC491" s="254"/>
      <c r="WXD491" s="254"/>
      <c r="WXE491" s="254"/>
      <c r="WXF491" s="254"/>
      <c r="WXG491" s="254"/>
      <c r="WXH491" s="254"/>
      <c r="WXI491" s="254"/>
      <c r="WXJ491" s="254"/>
      <c r="WXK491" s="254"/>
      <c r="WXL491" s="254"/>
      <c r="WXM491" s="254"/>
      <c r="WXN491" s="254"/>
      <c r="WXO491" s="254"/>
      <c r="WXP491" s="254"/>
      <c r="WXQ491" s="254"/>
      <c r="WXR491" s="254"/>
      <c r="WXS491" s="254"/>
      <c r="WXT491" s="254"/>
      <c r="WXU491" s="254"/>
      <c r="WXV491" s="254"/>
      <c r="WXW491" s="254"/>
      <c r="WXX491" s="254"/>
      <c r="WXY491" s="254"/>
      <c r="WXZ491" s="254"/>
      <c r="WYA491" s="254"/>
      <c r="WYB491" s="254"/>
      <c r="WYC491" s="254"/>
      <c r="WYD491" s="254"/>
      <c r="WYE491" s="254"/>
      <c r="WYF491" s="254"/>
      <c r="WYG491" s="254"/>
      <c r="WYH491" s="254"/>
      <c r="WYI491" s="254"/>
      <c r="WYJ491" s="254"/>
      <c r="WYK491" s="254"/>
      <c r="WYL491" s="254"/>
      <c r="WYM491" s="254"/>
      <c r="WYN491" s="254"/>
      <c r="WYO491" s="254"/>
      <c r="WYP491" s="254"/>
      <c r="WYQ491" s="254"/>
      <c r="WYR491" s="254"/>
      <c r="WYS491" s="254"/>
      <c r="WYT491" s="254"/>
      <c r="WYU491" s="254"/>
      <c r="WYV491" s="254"/>
      <c r="WYW491" s="254"/>
      <c r="WYX491" s="254"/>
      <c r="WYY491" s="254"/>
      <c r="WYZ491" s="254"/>
      <c r="WZA491" s="254"/>
      <c r="WZB491" s="254"/>
      <c r="WZC491" s="254"/>
      <c r="WZD491" s="254"/>
      <c r="WZE491" s="254"/>
      <c r="WZF491" s="254"/>
      <c r="WZG491" s="254"/>
      <c r="WZH491" s="254"/>
      <c r="WZI491" s="254"/>
      <c r="WZJ491" s="254"/>
      <c r="WZK491" s="254"/>
      <c r="WZL491" s="254"/>
      <c r="WZM491" s="254"/>
      <c r="WZN491" s="254"/>
      <c r="WZO491" s="254"/>
      <c r="WZP491" s="254"/>
      <c r="WZQ491" s="254"/>
      <c r="WZR491" s="254"/>
      <c r="WZS491" s="254"/>
      <c r="WZT491" s="254"/>
      <c r="WZU491" s="254"/>
      <c r="WZV491" s="254"/>
      <c r="WZW491" s="254"/>
      <c r="WZX491" s="254"/>
      <c r="WZY491" s="254"/>
      <c r="WZZ491" s="254"/>
      <c r="XAA491" s="254"/>
      <c r="XAB491" s="254"/>
      <c r="XAC491" s="254"/>
      <c r="XAD491" s="254"/>
      <c r="XAE491" s="254"/>
      <c r="XAF491" s="254"/>
      <c r="XAG491" s="254"/>
      <c r="XAH491" s="254"/>
      <c r="XAI491" s="254"/>
      <c r="XAJ491" s="254"/>
      <c r="XAK491" s="254"/>
      <c r="XAL491" s="254"/>
      <c r="XAM491" s="254"/>
      <c r="XAN491" s="254"/>
      <c r="XAO491" s="254"/>
      <c r="XAP491" s="254"/>
      <c r="XAQ491" s="254"/>
      <c r="XAR491" s="254"/>
      <c r="XAS491" s="254"/>
      <c r="XAT491" s="254"/>
      <c r="XAU491" s="254"/>
      <c r="XAV491" s="254"/>
      <c r="XAW491" s="254"/>
      <c r="XAX491" s="254"/>
      <c r="XAY491" s="254"/>
      <c r="XAZ491" s="254"/>
      <c r="XBA491" s="254"/>
      <c r="XBB491" s="254"/>
      <c r="XBC491" s="254"/>
      <c r="XBD491" s="254"/>
      <c r="XBE491" s="254"/>
      <c r="XBF491" s="254"/>
      <c r="XBG491" s="254"/>
      <c r="XBH491" s="254"/>
      <c r="XBI491" s="254"/>
      <c r="XBJ491" s="254"/>
      <c r="XBK491" s="254"/>
      <c r="XBL491" s="254"/>
      <c r="XBM491" s="254"/>
      <c r="XBN491" s="254"/>
      <c r="XBO491" s="254"/>
      <c r="XBP491" s="254"/>
      <c r="XBQ491" s="254"/>
      <c r="XBR491" s="254"/>
      <c r="XBS491" s="254"/>
      <c r="XBT491" s="254"/>
      <c r="XBU491" s="254"/>
      <c r="XBV491" s="254"/>
      <c r="XBW491" s="254"/>
      <c r="XBX491" s="254"/>
      <c r="XBY491" s="254"/>
      <c r="XBZ491" s="254"/>
      <c r="XCA491" s="254"/>
      <c r="XCB491" s="254"/>
      <c r="XCC491" s="254"/>
      <c r="XCD491" s="254"/>
      <c r="XCE491" s="254"/>
      <c r="XCF491" s="254"/>
      <c r="XCG491" s="254"/>
      <c r="XCH491" s="254"/>
      <c r="XCI491" s="254"/>
      <c r="XCJ491" s="254"/>
      <c r="XCK491" s="254"/>
      <c r="XCL491" s="254"/>
      <c r="XCM491" s="254"/>
      <c r="XCN491" s="254"/>
      <c r="XCO491" s="254"/>
      <c r="XCP491" s="254"/>
      <c r="XCQ491" s="254"/>
      <c r="XCR491" s="254"/>
      <c r="XCS491" s="254"/>
      <c r="XCT491" s="254"/>
      <c r="XCU491" s="254"/>
      <c r="XCV491" s="254"/>
      <c r="XCW491" s="254"/>
      <c r="XCX491" s="254"/>
      <c r="XCY491" s="254"/>
      <c r="XCZ491" s="254"/>
      <c r="XDA491" s="254"/>
      <c r="XDB491" s="254"/>
      <c r="XDC491" s="254"/>
      <c r="XDD491" s="254"/>
      <c r="XDE491" s="254"/>
      <c r="XDF491" s="254"/>
      <c r="XDG491" s="254"/>
      <c r="XDH491" s="254"/>
      <c r="XDI491" s="254"/>
      <c r="XDJ491" s="254"/>
      <c r="XDK491" s="254"/>
      <c r="XDL491" s="254"/>
      <c r="XDM491" s="254"/>
      <c r="XDN491" s="254"/>
      <c r="XDO491" s="254"/>
      <c r="XDP491" s="254"/>
      <c r="XDQ491" s="254"/>
      <c r="XDR491" s="254"/>
      <c r="XDS491" s="254"/>
      <c r="XDT491" s="254"/>
      <c r="XDU491" s="254"/>
      <c r="XDV491" s="254"/>
      <c r="XDW491" s="254"/>
      <c r="XDX491" s="254"/>
      <c r="XDY491" s="254"/>
      <c r="XDZ491" s="254"/>
      <c r="XEA491" s="254"/>
      <c r="XEB491" s="254"/>
      <c r="XEC491" s="254"/>
      <c r="XED491" s="254"/>
      <c r="XEE491" s="254"/>
      <c r="XEF491" s="254"/>
      <c r="XEG491" s="254"/>
      <c r="XEH491" s="254"/>
      <c r="XEI491" s="254"/>
      <c r="XEJ491" s="254"/>
      <c r="XEK491" s="254"/>
      <c r="XEL491" s="254"/>
      <c r="XEM491" s="254"/>
      <c r="XEN491" s="254"/>
      <c r="XEO491" s="254"/>
      <c r="XEP491" s="254"/>
      <c r="XEQ491" s="254"/>
      <c r="XER491" s="254"/>
      <c r="XES491" s="254"/>
      <c r="XET491" s="254"/>
      <c r="XEU491" s="254"/>
      <c r="XEV491" s="254"/>
      <c r="XEW491" s="254"/>
      <c r="XEX491" s="254"/>
      <c r="XEY491" s="254"/>
      <c r="XEZ491" s="254"/>
      <c r="XFA491" s="254"/>
      <c r="XFB491" s="254"/>
      <c r="XFC491" s="254"/>
      <c r="XFD491" s="254"/>
    </row>
    <row r="492" spans="6:31 16148:16384" x14ac:dyDescent="0.25">
      <c r="F492" s="254"/>
      <c r="J492" s="254"/>
      <c r="O492" s="254"/>
      <c r="T492" s="254"/>
      <c r="V492" s="254"/>
      <c r="W492" s="254"/>
      <c r="X492" s="254"/>
      <c r="Y492" s="254"/>
      <c r="Z492" s="254"/>
      <c r="AA492" s="254"/>
      <c r="AB492" s="254"/>
      <c r="AC492" s="254"/>
      <c r="AD492" s="254"/>
      <c r="AE492" s="254"/>
      <c r="WWB492" s="254"/>
      <c r="WWC492" s="254"/>
      <c r="WWD492" s="254"/>
      <c r="WWE492" s="254"/>
      <c r="WWF492" s="254"/>
      <c r="WWG492" s="254"/>
      <c r="WWH492" s="254"/>
      <c r="WWI492" s="254"/>
      <c r="WWJ492" s="254"/>
      <c r="WWK492" s="254"/>
      <c r="WWL492" s="254"/>
      <c r="WWM492" s="254"/>
      <c r="WWN492" s="254"/>
      <c r="WWO492" s="254"/>
      <c r="WWP492" s="254"/>
      <c r="WWQ492" s="254"/>
      <c r="WWR492" s="254"/>
      <c r="WWS492" s="254"/>
      <c r="WWT492" s="254"/>
      <c r="WWU492" s="254"/>
      <c r="WWV492" s="254"/>
      <c r="WWW492" s="254"/>
      <c r="WWX492" s="254"/>
      <c r="WWY492" s="254"/>
      <c r="WWZ492" s="254"/>
      <c r="WXA492" s="254"/>
      <c r="WXB492" s="254"/>
      <c r="WXC492" s="254"/>
      <c r="WXD492" s="254"/>
      <c r="WXE492" s="254"/>
      <c r="WXF492" s="254"/>
      <c r="WXG492" s="254"/>
      <c r="WXH492" s="254"/>
      <c r="WXI492" s="254"/>
      <c r="WXJ492" s="254"/>
      <c r="WXK492" s="254"/>
      <c r="WXL492" s="254"/>
      <c r="WXM492" s="254"/>
      <c r="WXN492" s="254"/>
      <c r="WXO492" s="254"/>
      <c r="WXP492" s="254"/>
      <c r="WXQ492" s="254"/>
      <c r="WXR492" s="254"/>
      <c r="WXS492" s="254"/>
      <c r="WXT492" s="254"/>
      <c r="WXU492" s="254"/>
      <c r="WXV492" s="254"/>
      <c r="WXW492" s="254"/>
      <c r="WXX492" s="254"/>
      <c r="WXY492" s="254"/>
      <c r="WXZ492" s="254"/>
      <c r="WYA492" s="254"/>
      <c r="WYB492" s="254"/>
      <c r="WYC492" s="254"/>
      <c r="WYD492" s="254"/>
      <c r="WYE492" s="254"/>
      <c r="WYF492" s="254"/>
      <c r="WYG492" s="254"/>
      <c r="WYH492" s="254"/>
      <c r="WYI492" s="254"/>
      <c r="WYJ492" s="254"/>
      <c r="WYK492" s="254"/>
      <c r="WYL492" s="254"/>
      <c r="WYM492" s="254"/>
      <c r="WYN492" s="254"/>
      <c r="WYO492" s="254"/>
      <c r="WYP492" s="254"/>
      <c r="WYQ492" s="254"/>
      <c r="WYR492" s="254"/>
      <c r="WYS492" s="254"/>
      <c r="WYT492" s="254"/>
      <c r="WYU492" s="254"/>
      <c r="WYV492" s="254"/>
      <c r="WYW492" s="254"/>
      <c r="WYX492" s="254"/>
      <c r="WYY492" s="254"/>
      <c r="WYZ492" s="254"/>
      <c r="WZA492" s="254"/>
      <c r="WZB492" s="254"/>
      <c r="WZC492" s="254"/>
      <c r="WZD492" s="254"/>
      <c r="WZE492" s="254"/>
      <c r="WZF492" s="254"/>
      <c r="WZG492" s="254"/>
      <c r="WZH492" s="254"/>
      <c r="WZI492" s="254"/>
      <c r="WZJ492" s="254"/>
      <c r="WZK492" s="254"/>
      <c r="WZL492" s="254"/>
      <c r="WZM492" s="254"/>
      <c r="WZN492" s="254"/>
      <c r="WZO492" s="254"/>
      <c r="WZP492" s="254"/>
      <c r="WZQ492" s="254"/>
      <c r="WZR492" s="254"/>
      <c r="WZS492" s="254"/>
      <c r="WZT492" s="254"/>
      <c r="WZU492" s="254"/>
      <c r="WZV492" s="254"/>
      <c r="WZW492" s="254"/>
      <c r="WZX492" s="254"/>
      <c r="WZY492" s="254"/>
      <c r="WZZ492" s="254"/>
      <c r="XAA492" s="254"/>
      <c r="XAB492" s="254"/>
      <c r="XAC492" s="254"/>
      <c r="XAD492" s="254"/>
      <c r="XAE492" s="254"/>
      <c r="XAF492" s="254"/>
      <c r="XAG492" s="254"/>
      <c r="XAH492" s="254"/>
      <c r="XAI492" s="254"/>
      <c r="XAJ492" s="254"/>
      <c r="XAK492" s="254"/>
      <c r="XAL492" s="254"/>
      <c r="XAM492" s="254"/>
      <c r="XAN492" s="254"/>
      <c r="XAO492" s="254"/>
      <c r="XAP492" s="254"/>
      <c r="XAQ492" s="254"/>
      <c r="XAR492" s="254"/>
      <c r="XAS492" s="254"/>
      <c r="XAT492" s="254"/>
      <c r="XAU492" s="254"/>
      <c r="XAV492" s="254"/>
      <c r="XAW492" s="254"/>
      <c r="XAX492" s="254"/>
      <c r="XAY492" s="254"/>
      <c r="XAZ492" s="254"/>
      <c r="XBA492" s="254"/>
      <c r="XBB492" s="254"/>
      <c r="XBC492" s="254"/>
      <c r="XBD492" s="254"/>
      <c r="XBE492" s="254"/>
      <c r="XBF492" s="254"/>
      <c r="XBG492" s="254"/>
      <c r="XBH492" s="254"/>
      <c r="XBI492" s="254"/>
      <c r="XBJ492" s="254"/>
      <c r="XBK492" s="254"/>
      <c r="XBL492" s="254"/>
      <c r="XBM492" s="254"/>
      <c r="XBN492" s="254"/>
      <c r="XBO492" s="254"/>
      <c r="XBP492" s="254"/>
      <c r="XBQ492" s="254"/>
      <c r="XBR492" s="254"/>
      <c r="XBS492" s="254"/>
      <c r="XBT492" s="254"/>
      <c r="XBU492" s="254"/>
      <c r="XBV492" s="254"/>
      <c r="XBW492" s="254"/>
      <c r="XBX492" s="254"/>
      <c r="XBY492" s="254"/>
      <c r="XBZ492" s="254"/>
      <c r="XCA492" s="254"/>
      <c r="XCB492" s="254"/>
      <c r="XCC492" s="254"/>
      <c r="XCD492" s="254"/>
      <c r="XCE492" s="254"/>
      <c r="XCF492" s="254"/>
      <c r="XCG492" s="254"/>
      <c r="XCH492" s="254"/>
      <c r="XCI492" s="254"/>
      <c r="XCJ492" s="254"/>
      <c r="XCK492" s="254"/>
      <c r="XCL492" s="254"/>
      <c r="XCM492" s="254"/>
      <c r="XCN492" s="254"/>
      <c r="XCO492" s="254"/>
      <c r="XCP492" s="254"/>
      <c r="XCQ492" s="254"/>
      <c r="XCR492" s="254"/>
      <c r="XCS492" s="254"/>
      <c r="XCT492" s="254"/>
      <c r="XCU492" s="254"/>
      <c r="XCV492" s="254"/>
      <c r="XCW492" s="254"/>
      <c r="XCX492" s="254"/>
      <c r="XCY492" s="254"/>
      <c r="XCZ492" s="254"/>
      <c r="XDA492" s="254"/>
      <c r="XDB492" s="254"/>
      <c r="XDC492" s="254"/>
      <c r="XDD492" s="254"/>
      <c r="XDE492" s="254"/>
      <c r="XDF492" s="254"/>
      <c r="XDG492" s="254"/>
      <c r="XDH492" s="254"/>
      <c r="XDI492" s="254"/>
      <c r="XDJ492" s="254"/>
      <c r="XDK492" s="254"/>
      <c r="XDL492" s="254"/>
      <c r="XDM492" s="254"/>
      <c r="XDN492" s="254"/>
      <c r="XDO492" s="254"/>
      <c r="XDP492" s="254"/>
      <c r="XDQ492" s="254"/>
      <c r="XDR492" s="254"/>
      <c r="XDS492" s="254"/>
      <c r="XDT492" s="254"/>
      <c r="XDU492" s="254"/>
      <c r="XDV492" s="254"/>
      <c r="XDW492" s="254"/>
      <c r="XDX492" s="254"/>
      <c r="XDY492" s="254"/>
      <c r="XDZ492" s="254"/>
      <c r="XEA492" s="254"/>
      <c r="XEB492" s="254"/>
      <c r="XEC492" s="254"/>
      <c r="XED492" s="254"/>
      <c r="XEE492" s="254"/>
      <c r="XEF492" s="254"/>
      <c r="XEG492" s="254"/>
      <c r="XEH492" s="254"/>
      <c r="XEI492" s="254"/>
      <c r="XEJ492" s="254"/>
      <c r="XEK492" s="254"/>
      <c r="XEL492" s="254"/>
      <c r="XEM492" s="254"/>
      <c r="XEN492" s="254"/>
      <c r="XEO492" s="254"/>
      <c r="XEP492" s="254"/>
      <c r="XEQ492" s="254"/>
      <c r="XER492" s="254"/>
      <c r="XES492" s="254"/>
      <c r="XET492" s="254"/>
      <c r="XEU492" s="254"/>
      <c r="XEV492" s="254"/>
      <c r="XEW492" s="254"/>
      <c r="XEX492" s="254"/>
      <c r="XEY492" s="254"/>
      <c r="XEZ492" s="254"/>
      <c r="XFA492" s="254"/>
      <c r="XFB492" s="254"/>
      <c r="XFC492" s="254"/>
      <c r="XFD492" s="254"/>
    </row>
    <row r="493" spans="6:31 16148:16384" x14ac:dyDescent="0.25">
      <c r="F493" s="254"/>
      <c r="J493" s="254"/>
      <c r="O493" s="254"/>
      <c r="T493" s="254"/>
      <c r="V493" s="254"/>
      <c r="W493" s="254"/>
      <c r="X493" s="254"/>
      <c r="Y493" s="254"/>
      <c r="Z493" s="254"/>
      <c r="AA493" s="254"/>
      <c r="AB493" s="254"/>
      <c r="AC493" s="254"/>
      <c r="AD493" s="254"/>
      <c r="AE493" s="254"/>
      <c r="WWB493" s="254"/>
      <c r="WWC493" s="254"/>
      <c r="WWD493" s="254"/>
      <c r="WWE493" s="254"/>
      <c r="WWF493" s="254"/>
      <c r="WWG493" s="254"/>
      <c r="WWH493" s="254"/>
      <c r="WWI493" s="254"/>
      <c r="WWJ493" s="254"/>
      <c r="WWK493" s="254"/>
      <c r="WWL493" s="254"/>
      <c r="WWM493" s="254"/>
      <c r="WWN493" s="254"/>
      <c r="WWO493" s="254"/>
      <c r="WWP493" s="254"/>
      <c r="WWQ493" s="254"/>
      <c r="WWR493" s="254"/>
      <c r="WWS493" s="254"/>
      <c r="WWT493" s="254"/>
      <c r="WWU493" s="254"/>
      <c r="WWV493" s="254"/>
      <c r="WWW493" s="254"/>
      <c r="WWX493" s="254"/>
      <c r="WWY493" s="254"/>
      <c r="WWZ493" s="254"/>
      <c r="WXA493" s="254"/>
      <c r="WXB493" s="254"/>
      <c r="WXC493" s="254"/>
      <c r="WXD493" s="254"/>
      <c r="WXE493" s="254"/>
      <c r="WXF493" s="254"/>
      <c r="WXG493" s="254"/>
      <c r="WXH493" s="254"/>
      <c r="WXI493" s="254"/>
      <c r="WXJ493" s="254"/>
      <c r="WXK493" s="254"/>
      <c r="WXL493" s="254"/>
      <c r="WXM493" s="254"/>
      <c r="WXN493" s="254"/>
      <c r="WXO493" s="254"/>
      <c r="WXP493" s="254"/>
      <c r="WXQ493" s="254"/>
      <c r="WXR493" s="254"/>
      <c r="WXS493" s="254"/>
      <c r="WXT493" s="254"/>
      <c r="WXU493" s="254"/>
      <c r="WXV493" s="254"/>
      <c r="WXW493" s="254"/>
      <c r="WXX493" s="254"/>
      <c r="WXY493" s="254"/>
      <c r="WXZ493" s="254"/>
      <c r="WYA493" s="254"/>
      <c r="WYB493" s="254"/>
      <c r="WYC493" s="254"/>
      <c r="WYD493" s="254"/>
      <c r="WYE493" s="254"/>
      <c r="WYF493" s="254"/>
      <c r="WYG493" s="254"/>
      <c r="WYH493" s="254"/>
      <c r="WYI493" s="254"/>
      <c r="WYJ493" s="254"/>
      <c r="WYK493" s="254"/>
      <c r="WYL493" s="254"/>
      <c r="WYM493" s="254"/>
      <c r="WYN493" s="254"/>
      <c r="WYO493" s="254"/>
      <c r="WYP493" s="254"/>
      <c r="WYQ493" s="254"/>
      <c r="WYR493" s="254"/>
      <c r="WYS493" s="254"/>
      <c r="WYT493" s="254"/>
      <c r="WYU493" s="254"/>
      <c r="WYV493" s="254"/>
      <c r="WYW493" s="254"/>
      <c r="WYX493" s="254"/>
      <c r="WYY493" s="254"/>
      <c r="WYZ493" s="254"/>
      <c r="WZA493" s="254"/>
      <c r="WZB493" s="254"/>
      <c r="WZC493" s="254"/>
      <c r="WZD493" s="254"/>
      <c r="WZE493" s="254"/>
      <c r="WZF493" s="254"/>
      <c r="WZG493" s="254"/>
      <c r="WZH493" s="254"/>
      <c r="WZI493" s="254"/>
      <c r="WZJ493" s="254"/>
      <c r="WZK493" s="254"/>
      <c r="WZL493" s="254"/>
      <c r="WZM493" s="254"/>
      <c r="WZN493" s="254"/>
      <c r="WZO493" s="254"/>
      <c r="WZP493" s="254"/>
      <c r="WZQ493" s="254"/>
      <c r="WZR493" s="254"/>
      <c r="WZS493" s="254"/>
      <c r="WZT493" s="254"/>
      <c r="WZU493" s="254"/>
      <c r="WZV493" s="254"/>
      <c r="WZW493" s="254"/>
      <c r="WZX493" s="254"/>
      <c r="WZY493" s="254"/>
      <c r="WZZ493" s="254"/>
      <c r="XAA493" s="254"/>
      <c r="XAB493" s="254"/>
      <c r="XAC493" s="254"/>
      <c r="XAD493" s="254"/>
      <c r="XAE493" s="254"/>
      <c r="XAF493" s="254"/>
      <c r="XAG493" s="254"/>
      <c r="XAH493" s="254"/>
      <c r="XAI493" s="254"/>
      <c r="XAJ493" s="254"/>
      <c r="XAK493" s="254"/>
      <c r="XAL493" s="254"/>
      <c r="XAM493" s="254"/>
      <c r="XAN493" s="254"/>
      <c r="XAO493" s="254"/>
      <c r="XAP493" s="254"/>
      <c r="XAQ493" s="254"/>
      <c r="XAR493" s="254"/>
      <c r="XAS493" s="254"/>
      <c r="XAT493" s="254"/>
      <c r="XAU493" s="254"/>
      <c r="XAV493" s="254"/>
      <c r="XAW493" s="254"/>
      <c r="XAX493" s="254"/>
      <c r="XAY493" s="254"/>
      <c r="XAZ493" s="254"/>
      <c r="XBA493" s="254"/>
      <c r="XBB493" s="254"/>
      <c r="XBC493" s="254"/>
      <c r="XBD493" s="254"/>
      <c r="XBE493" s="254"/>
      <c r="XBF493" s="254"/>
      <c r="XBG493" s="254"/>
      <c r="XBH493" s="254"/>
      <c r="XBI493" s="254"/>
      <c r="XBJ493" s="254"/>
      <c r="XBK493" s="254"/>
      <c r="XBL493" s="254"/>
      <c r="XBM493" s="254"/>
      <c r="XBN493" s="254"/>
      <c r="XBO493" s="254"/>
      <c r="XBP493" s="254"/>
      <c r="XBQ493" s="254"/>
      <c r="XBR493" s="254"/>
      <c r="XBS493" s="254"/>
      <c r="XBT493" s="254"/>
      <c r="XBU493" s="254"/>
      <c r="XBV493" s="254"/>
      <c r="XBW493" s="254"/>
      <c r="XBX493" s="254"/>
      <c r="XBY493" s="254"/>
      <c r="XBZ493" s="254"/>
      <c r="XCA493" s="254"/>
      <c r="XCB493" s="254"/>
      <c r="XCC493" s="254"/>
      <c r="XCD493" s="254"/>
      <c r="XCE493" s="254"/>
      <c r="XCF493" s="254"/>
      <c r="XCG493" s="254"/>
      <c r="XCH493" s="254"/>
      <c r="XCI493" s="254"/>
      <c r="XCJ493" s="254"/>
      <c r="XCK493" s="254"/>
      <c r="XCL493" s="254"/>
      <c r="XCM493" s="254"/>
      <c r="XCN493" s="254"/>
      <c r="XCO493" s="254"/>
      <c r="XCP493" s="254"/>
      <c r="XCQ493" s="254"/>
      <c r="XCR493" s="254"/>
      <c r="XCS493" s="254"/>
      <c r="XCT493" s="254"/>
      <c r="XCU493" s="254"/>
      <c r="XCV493" s="254"/>
      <c r="XCW493" s="254"/>
      <c r="XCX493" s="254"/>
      <c r="XCY493" s="254"/>
      <c r="XCZ493" s="254"/>
      <c r="XDA493" s="254"/>
      <c r="XDB493" s="254"/>
      <c r="XDC493" s="254"/>
      <c r="XDD493" s="254"/>
      <c r="XDE493" s="254"/>
      <c r="XDF493" s="254"/>
      <c r="XDG493" s="254"/>
      <c r="XDH493" s="254"/>
      <c r="XDI493" s="254"/>
      <c r="XDJ493" s="254"/>
      <c r="XDK493" s="254"/>
      <c r="XDL493" s="254"/>
      <c r="XDM493" s="254"/>
      <c r="XDN493" s="254"/>
      <c r="XDO493" s="254"/>
      <c r="XDP493" s="254"/>
      <c r="XDQ493" s="254"/>
      <c r="XDR493" s="254"/>
      <c r="XDS493" s="254"/>
      <c r="XDT493" s="254"/>
      <c r="XDU493" s="254"/>
      <c r="XDV493" s="254"/>
      <c r="XDW493" s="254"/>
      <c r="XDX493" s="254"/>
      <c r="XDY493" s="254"/>
      <c r="XDZ493" s="254"/>
      <c r="XEA493" s="254"/>
      <c r="XEB493" s="254"/>
      <c r="XEC493" s="254"/>
      <c r="XED493" s="254"/>
      <c r="XEE493" s="254"/>
      <c r="XEF493" s="254"/>
      <c r="XEG493" s="254"/>
      <c r="XEH493" s="254"/>
      <c r="XEI493" s="254"/>
      <c r="XEJ493" s="254"/>
      <c r="XEK493" s="254"/>
      <c r="XEL493" s="254"/>
      <c r="XEM493" s="254"/>
      <c r="XEN493" s="254"/>
      <c r="XEO493" s="254"/>
      <c r="XEP493" s="254"/>
      <c r="XEQ493" s="254"/>
      <c r="XER493" s="254"/>
      <c r="XES493" s="254"/>
      <c r="XET493" s="254"/>
      <c r="XEU493" s="254"/>
      <c r="XEV493" s="254"/>
      <c r="XEW493" s="254"/>
      <c r="XEX493" s="254"/>
      <c r="XEY493" s="254"/>
      <c r="XEZ493" s="254"/>
      <c r="XFA493" s="254"/>
      <c r="XFB493" s="254"/>
      <c r="XFC493" s="254"/>
      <c r="XFD493" s="254"/>
    </row>
    <row r="494" spans="6:31 16148:16384" x14ac:dyDescent="0.25">
      <c r="F494" s="254"/>
      <c r="J494" s="254"/>
      <c r="O494" s="254"/>
      <c r="T494" s="254"/>
      <c r="V494" s="254"/>
      <c r="W494" s="254"/>
      <c r="X494" s="254"/>
      <c r="Y494" s="254"/>
      <c r="Z494" s="254"/>
      <c r="AA494" s="254"/>
      <c r="AB494" s="254"/>
      <c r="AC494" s="254"/>
      <c r="AD494" s="254"/>
      <c r="AE494" s="254"/>
      <c r="WWB494" s="254"/>
      <c r="WWC494" s="254"/>
      <c r="WWD494" s="254"/>
      <c r="WWE494" s="254"/>
      <c r="WWF494" s="254"/>
      <c r="WWG494" s="254"/>
      <c r="WWH494" s="254"/>
      <c r="WWI494" s="254"/>
      <c r="WWJ494" s="254"/>
      <c r="WWK494" s="254"/>
      <c r="WWL494" s="254"/>
      <c r="WWM494" s="254"/>
      <c r="WWN494" s="254"/>
      <c r="WWO494" s="254"/>
      <c r="WWP494" s="254"/>
      <c r="WWQ494" s="254"/>
      <c r="WWR494" s="254"/>
      <c r="WWS494" s="254"/>
      <c r="WWT494" s="254"/>
      <c r="WWU494" s="254"/>
      <c r="WWV494" s="254"/>
      <c r="WWW494" s="254"/>
      <c r="WWX494" s="254"/>
      <c r="WWY494" s="254"/>
      <c r="WWZ494" s="254"/>
      <c r="WXA494" s="254"/>
      <c r="WXB494" s="254"/>
      <c r="WXC494" s="254"/>
      <c r="WXD494" s="254"/>
      <c r="WXE494" s="254"/>
      <c r="WXF494" s="254"/>
      <c r="WXG494" s="254"/>
      <c r="WXH494" s="254"/>
      <c r="WXI494" s="254"/>
      <c r="WXJ494" s="254"/>
      <c r="WXK494" s="254"/>
      <c r="WXL494" s="254"/>
      <c r="WXM494" s="254"/>
      <c r="WXN494" s="254"/>
      <c r="WXO494" s="254"/>
      <c r="WXP494" s="254"/>
      <c r="WXQ494" s="254"/>
      <c r="WXR494" s="254"/>
      <c r="WXS494" s="254"/>
      <c r="WXT494" s="254"/>
      <c r="WXU494" s="254"/>
      <c r="WXV494" s="254"/>
      <c r="WXW494" s="254"/>
      <c r="WXX494" s="254"/>
      <c r="WXY494" s="254"/>
      <c r="WXZ494" s="254"/>
      <c r="WYA494" s="254"/>
      <c r="WYB494" s="254"/>
      <c r="WYC494" s="254"/>
      <c r="WYD494" s="254"/>
      <c r="WYE494" s="254"/>
      <c r="WYF494" s="254"/>
      <c r="WYG494" s="254"/>
      <c r="WYH494" s="254"/>
      <c r="WYI494" s="254"/>
      <c r="WYJ494" s="254"/>
      <c r="WYK494" s="254"/>
      <c r="WYL494" s="254"/>
      <c r="WYM494" s="254"/>
      <c r="WYN494" s="254"/>
      <c r="WYO494" s="254"/>
      <c r="WYP494" s="254"/>
      <c r="WYQ494" s="254"/>
      <c r="WYR494" s="254"/>
      <c r="WYS494" s="254"/>
      <c r="WYT494" s="254"/>
      <c r="WYU494" s="254"/>
      <c r="WYV494" s="254"/>
      <c r="WYW494" s="254"/>
      <c r="WYX494" s="254"/>
      <c r="WYY494" s="254"/>
      <c r="WYZ494" s="254"/>
      <c r="WZA494" s="254"/>
      <c r="WZB494" s="254"/>
      <c r="WZC494" s="254"/>
      <c r="WZD494" s="254"/>
      <c r="WZE494" s="254"/>
      <c r="WZF494" s="254"/>
      <c r="WZG494" s="254"/>
      <c r="WZH494" s="254"/>
      <c r="WZI494" s="254"/>
      <c r="WZJ494" s="254"/>
      <c r="WZK494" s="254"/>
      <c r="WZL494" s="254"/>
      <c r="WZM494" s="254"/>
      <c r="WZN494" s="254"/>
      <c r="WZO494" s="254"/>
      <c r="WZP494" s="254"/>
      <c r="WZQ494" s="254"/>
      <c r="WZR494" s="254"/>
      <c r="WZS494" s="254"/>
      <c r="WZT494" s="254"/>
      <c r="WZU494" s="254"/>
      <c r="WZV494" s="254"/>
      <c r="WZW494" s="254"/>
      <c r="WZX494" s="254"/>
      <c r="WZY494" s="254"/>
      <c r="WZZ494" s="254"/>
      <c r="XAA494" s="254"/>
      <c r="XAB494" s="254"/>
      <c r="XAC494" s="254"/>
      <c r="XAD494" s="254"/>
      <c r="XAE494" s="254"/>
      <c r="XAF494" s="254"/>
      <c r="XAG494" s="254"/>
      <c r="XAH494" s="254"/>
      <c r="XAI494" s="254"/>
      <c r="XAJ494" s="254"/>
      <c r="XAK494" s="254"/>
      <c r="XAL494" s="254"/>
      <c r="XAM494" s="254"/>
      <c r="XAN494" s="254"/>
      <c r="XAO494" s="254"/>
      <c r="XAP494" s="254"/>
      <c r="XAQ494" s="254"/>
      <c r="XAR494" s="254"/>
      <c r="XAS494" s="254"/>
      <c r="XAT494" s="254"/>
      <c r="XAU494" s="254"/>
      <c r="XAV494" s="254"/>
      <c r="XAW494" s="254"/>
      <c r="XAX494" s="254"/>
      <c r="XAY494" s="254"/>
      <c r="XAZ494" s="254"/>
      <c r="XBA494" s="254"/>
      <c r="XBB494" s="254"/>
      <c r="XBC494" s="254"/>
      <c r="XBD494" s="254"/>
      <c r="XBE494" s="254"/>
      <c r="XBF494" s="254"/>
      <c r="XBG494" s="254"/>
      <c r="XBH494" s="254"/>
      <c r="XBI494" s="254"/>
      <c r="XBJ494" s="254"/>
      <c r="XBK494" s="254"/>
      <c r="XBL494" s="254"/>
      <c r="XBM494" s="254"/>
      <c r="XBN494" s="254"/>
      <c r="XBO494" s="254"/>
      <c r="XBP494" s="254"/>
      <c r="XBQ494" s="254"/>
      <c r="XBR494" s="254"/>
      <c r="XBS494" s="254"/>
      <c r="XBT494" s="254"/>
      <c r="XBU494" s="254"/>
      <c r="XBV494" s="254"/>
      <c r="XBW494" s="254"/>
      <c r="XBX494" s="254"/>
      <c r="XBY494" s="254"/>
      <c r="XBZ494" s="254"/>
      <c r="XCA494" s="254"/>
      <c r="XCB494" s="254"/>
      <c r="XCC494" s="254"/>
      <c r="XCD494" s="254"/>
      <c r="XCE494" s="254"/>
      <c r="XCF494" s="254"/>
      <c r="XCG494" s="254"/>
      <c r="XCH494" s="254"/>
      <c r="XCI494" s="254"/>
      <c r="XCJ494" s="254"/>
      <c r="XCK494" s="254"/>
      <c r="XCL494" s="254"/>
      <c r="XCM494" s="254"/>
      <c r="XCN494" s="254"/>
      <c r="XCO494" s="254"/>
      <c r="XCP494" s="254"/>
      <c r="XCQ494" s="254"/>
      <c r="XCR494" s="254"/>
      <c r="XCS494" s="254"/>
      <c r="XCT494" s="254"/>
      <c r="XCU494" s="254"/>
      <c r="XCV494" s="254"/>
      <c r="XCW494" s="254"/>
      <c r="XCX494" s="254"/>
      <c r="XCY494" s="254"/>
      <c r="XCZ494" s="254"/>
      <c r="XDA494" s="254"/>
      <c r="XDB494" s="254"/>
      <c r="XDC494" s="254"/>
      <c r="XDD494" s="254"/>
      <c r="XDE494" s="254"/>
      <c r="XDF494" s="254"/>
      <c r="XDG494" s="254"/>
      <c r="XDH494" s="254"/>
      <c r="XDI494" s="254"/>
      <c r="XDJ494" s="254"/>
      <c r="XDK494" s="254"/>
      <c r="XDL494" s="254"/>
      <c r="XDM494" s="254"/>
      <c r="XDN494" s="254"/>
      <c r="XDO494" s="254"/>
      <c r="XDP494" s="254"/>
      <c r="XDQ494" s="254"/>
      <c r="XDR494" s="254"/>
      <c r="XDS494" s="254"/>
      <c r="XDT494" s="254"/>
      <c r="XDU494" s="254"/>
      <c r="XDV494" s="254"/>
      <c r="XDW494" s="254"/>
      <c r="XDX494" s="254"/>
      <c r="XDY494" s="254"/>
      <c r="XDZ494" s="254"/>
      <c r="XEA494" s="254"/>
      <c r="XEB494" s="254"/>
      <c r="XEC494" s="254"/>
      <c r="XED494" s="254"/>
      <c r="XEE494" s="254"/>
      <c r="XEF494" s="254"/>
      <c r="XEG494" s="254"/>
      <c r="XEH494" s="254"/>
      <c r="XEI494" s="254"/>
      <c r="XEJ494" s="254"/>
      <c r="XEK494" s="254"/>
      <c r="XEL494" s="254"/>
      <c r="XEM494" s="254"/>
      <c r="XEN494" s="254"/>
      <c r="XEO494" s="254"/>
      <c r="XEP494" s="254"/>
      <c r="XEQ494" s="254"/>
      <c r="XER494" s="254"/>
      <c r="XES494" s="254"/>
      <c r="XET494" s="254"/>
      <c r="XEU494" s="254"/>
      <c r="XEV494" s="254"/>
      <c r="XEW494" s="254"/>
      <c r="XEX494" s="254"/>
      <c r="XEY494" s="254"/>
      <c r="XEZ494" s="254"/>
      <c r="XFA494" s="254"/>
      <c r="XFB494" s="254"/>
      <c r="XFC494" s="254"/>
      <c r="XFD494" s="254"/>
    </row>
    <row r="495" spans="6:31 16148:16384" x14ac:dyDescent="0.25">
      <c r="F495" s="254"/>
      <c r="J495" s="254"/>
      <c r="O495" s="254"/>
      <c r="T495" s="254"/>
      <c r="V495" s="254"/>
      <c r="W495" s="254"/>
      <c r="X495" s="254"/>
      <c r="Y495" s="254"/>
      <c r="Z495" s="254"/>
      <c r="AA495" s="254"/>
      <c r="AB495" s="254"/>
      <c r="AC495" s="254"/>
      <c r="AD495" s="254"/>
      <c r="AE495" s="254"/>
      <c r="WWB495" s="254"/>
      <c r="WWC495" s="254"/>
      <c r="WWD495" s="254"/>
      <c r="WWE495" s="254"/>
      <c r="WWF495" s="254"/>
      <c r="WWG495" s="254"/>
      <c r="WWH495" s="254"/>
      <c r="WWI495" s="254"/>
      <c r="WWJ495" s="254"/>
      <c r="WWK495" s="254"/>
      <c r="WWL495" s="254"/>
      <c r="WWM495" s="254"/>
      <c r="WWN495" s="254"/>
      <c r="WWO495" s="254"/>
      <c r="WWP495" s="254"/>
      <c r="WWQ495" s="254"/>
      <c r="WWR495" s="254"/>
      <c r="WWS495" s="254"/>
      <c r="WWT495" s="254"/>
      <c r="WWU495" s="254"/>
      <c r="WWV495" s="254"/>
      <c r="WWW495" s="254"/>
      <c r="WWX495" s="254"/>
      <c r="WWY495" s="254"/>
      <c r="WWZ495" s="254"/>
      <c r="WXA495" s="254"/>
      <c r="WXB495" s="254"/>
      <c r="WXC495" s="254"/>
      <c r="WXD495" s="254"/>
      <c r="WXE495" s="254"/>
      <c r="WXF495" s="254"/>
      <c r="WXG495" s="254"/>
      <c r="WXH495" s="254"/>
      <c r="WXI495" s="254"/>
      <c r="WXJ495" s="254"/>
      <c r="WXK495" s="254"/>
      <c r="WXL495" s="254"/>
      <c r="WXM495" s="254"/>
      <c r="WXN495" s="254"/>
      <c r="WXO495" s="254"/>
      <c r="WXP495" s="254"/>
      <c r="WXQ495" s="254"/>
      <c r="WXR495" s="254"/>
      <c r="WXS495" s="254"/>
      <c r="WXT495" s="254"/>
      <c r="WXU495" s="254"/>
      <c r="WXV495" s="254"/>
      <c r="WXW495" s="254"/>
      <c r="WXX495" s="254"/>
      <c r="WXY495" s="254"/>
      <c r="WXZ495" s="254"/>
      <c r="WYA495" s="254"/>
      <c r="WYB495" s="254"/>
      <c r="WYC495" s="254"/>
      <c r="WYD495" s="254"/>
      <c r="WYE495" s="254"/>
      <c r="WYF495" s="254"/>
      <c r="WYG495" s="254"/>
      <c r="WYH495" s="254"/>
      <c r="WYI495" s="254"/>
      <c r="WYJ495" s="254"/>
      <c r="WYK495" s="254"/>
      <c r="WYL495" s="254"/>
      <c r="WYM495" s="254"/>
      <c r="WYN495" s="254"/>
      <c r="WYO495" s="254"/>
      <c r="WYP495" s="254"/>
      <c r="WYQ495" s="254"/>
      <c r="WYR495" s="254"/>
      <c r="WYS495" s="254"/>
      <c r="WYT495" s="254"/>
      <c r="WYU495" s="254"/>
      <c r="WYV495" s="254"/>
      <c r="WYW495" s="254"/>
      <c r="WYX495" s="254"/>
      <c r="WYY495" s="254"/>
      <c r="WYZ495" s="254"/>
      <c r="WZA495" s="254"/>
      <c r="WZB495" s="254"/>
      <c r="WZC495" s="254"/>
      <c r="WZD495" s="254"/>
      <c r="WZE495" s="254"/>
      <c r="WZF495" s="254"/>
      <c r="WZG495" s="254"/>
      <c r="WZH495" s="254"/>
      <c r="WZI495" s="254"/>
      <c r="WZJ495" s="254"/>
      <c r="WZK495" s="254"/>
      <c r="WZL495" s="254"/>
      <c r="WZM495" s="254"/>
      <c r="WZN495" s="254"/>
      <c r="WZO495" s="254"/>
      <c r="WZP495" s="254"/>
      <c r="WZQ495" s="254"/>
      <c r="WZR495" s="254"/>
      <c r="WZS495" s="254"/>
      <c r="WZT495" s="254"/>
      <c r="WZU495" s="254"/>
      <c r="WZV495" s="254"/>
      <c r="WZW495" s="254"/>
      <c r="WZX495" s="254"/>
      <c r="WZY495" s="254"/>
      <c r="WZZ495" s="254"/>
      <c r="XAA495" s="254"/>
      <c r="XAB495" s="254"/>
      <c r="XAC495" s="254"/>
      <c r="XAD495" s="254"/>
      <c r="XAE495" s="254"/>
      <c r="XAF495" s="254"/>
      <c r="XAG495" s="254"/>
      <c r="XAH495" s="254"/>
      <c r="XAI495" s="254"/>
      <c r="XAJ495" s="254"/>
      <c r="XAK495" s="254"/>
      <c r="XAL495" s="254"/>
      <c r="XAM495" s="254"/>
      <c r="XAN495" s="254"/>
      <c r="XAO495" s="254"/>
      <c r="XAP495" s="254"/>
      <c r="XAQ495" s="254"/>
      <c r="XAR495" s="254"/>
      <c r="XAS495" s="254"/>
      <c r="XAT495" s="254"/>
      <c r="XAU495" s="254"/>
      <c r="XAV495" s="254"/>
      <c r="XAW495" s="254"/>
      <c r="XAX495" s="254"/>
      <c r="XAY495" s="254"/>
      <c r="XAZ495" s="254"/>
      <c r="XBA495" s="254"/>
      <c r="XBB495" s="254"/>
      <c r="XBC495" s="254"/>
      <c r="XBD495" s="254"/>
      <c r="XBE495" s="254"/>
      <c r="XBF495" s="254"/>
      <c r="XBG495" s="254"/>
      <c r="XBH495" s="254"/>
      <c r="XBI495" s="254"/>
      <c r="XBJ495" s="254"/>
      <c r="XBK495" s="254"/>
      <c r="XBL495" s="254"/>
      <c r="XBM495" s="254"/>
      <c r="XBN495" s="254"/>
      <c r="XBO495" s="254"/>
      <c r="XBP495" s="254"/>
      <c r="XBQ495" s="254"/>
      <c r="XBR495" s="254"/>
      <c r="XBS495" s="254"/>
      <c r="XBT495" s="254"/>
      <c r="XBU495" s="254"/>
      <c r="XBV495" s="254"/>
      <c r="XBW495" s="254"/>
      <c r="XBX495" s="254"/>
      <c r="XBY495" s="254"/>
      <c r="XBZ495" s="254"/>
      <c r="XCA495" s="254"/>
      <c r="XCB495" s="254"/>
      <c r="XCC495" s="254"/>
      <c r="XCD495" s="254"/>
      <c r="XCE495" s="254"/>
      <c r="XCF495" s="254"/>
      <c r="XCG495" s="254"/>
      <c r="XCH495" s="254"/>
      <c r="XCI495" s="254"/>
      <c r="XCJ495" s="254"/>
      <c r="XCK495" s="254"/>
      <c r="XCL495" s="254"/>
      <c r="XCM495" s="254"/>
      <c r="XCN495" s="254"/>
      <c r="XCO495" s="254"/>
      <c r="XCP495" s="254"/>
      <c r="XCQ495" s="254"/>
      <c r="XCR495" s="254"/>
      <c r="XCS495" s="254"/>
      <c r="XCT495" s="254"/>
      <c r="XCU495" s="254"/>
      <c r="XCV495" s="254"/>
      <c r="XCW495" s="254"/>
      <c r="XCX495" s="254"/>
      <c r="XCY495" s="254"/>
      <c r="XCZ495" s="254"/>
      <c r="XDA495" s="254"/>
      <c r="XDB495" s="254"/>
      <c r="XDC495" s="254"/>
      <c r="XDD495" s="254"/>
      <c r="XDE495" s="254"/>
      <c r="XDF495" s="254"/>
      <c r="XDG495" s="254"/>
      <c r="XDH495" s="254"/>
      <c r="XDI495" s="254"/>
      <c r="XDJ495" s="254"/>
      <c r="XDK495" s="254"/>
      <c r="XDL495" s="254"/>
      <c r="XDM495" s="254"/>
      <c r="XDN495" s="254"/>
      <c r="XDO495" s="254"/>
      <c r="XDP495" s="254"/>
      <c r="XDQ495" s="254"/>
      <c r="XDR495" s="254"/>
      <c r="XDS495" s="254"/>
      <c r="XDT495" s="254"/>
      <c r="XDU495" s="254"/>
      <c r="XDV495" s="254"/>
      <c r="XDW495" s="254"/>
      <c r="XDX495" s="254"/>
      <c r="XDY495" s="254"/>
      <c r="XDZ495" s="254"/>
      <c r="XEA495" s="254"/>
      <c r="XEB495" s="254"/>
      <c r="XEC495" s="254"/>
      <c r="XED495" s="254"/>
      <c r="XEE495" s="254"/>
      <c r="XEF495" s="254"/>
      <c r="XEG495" s="254"/>
      <c r="XEH495" s="254"/>
      <c r="XEI495" s="254"/>
      <c r="XEJ495" s="254"/>
      <c r="XEK495" s="254"/>
      <c r="XEL495" s="254"/>
      <c r="XEM495" s="254"/>
      <c r="XEN495" s="254"/>
      <c r="XEO495" s="254"/>
      <c r="XEP495" s="254"/>
      <c r="XEQ495" s="254"/>
      <c r="XER495" s="254"/>
      <c r="XES495" s="254"/>
      <c r="XET495" s="254"/>
      <c r="XEU495" s="254"/>
      <c r="XEV495" s="254"/>
      <c r="XEW495" s="254"/>
      <c r="XEX495" s="254"/>
      <c r="XEY495" s="254"/>
      <c r="XEZ495" s="254"/>
      <c r="XFA495" s="254"/>
      <c r="XFB495" s="254"/>
      <c r="XFC495" s="254"/>
      <c r="XFD495" s="254"/>
    </row>
    <row r="496" spans="6:31 16148:16384" x14ac:dyDescent="0.25">
      <c r="F496" s="254"/>
      <c r="J496" s="254"/>
      <c r="O496" s="254"/>
      <c r="T496" s="254"/>
      <c r="V496" s="254"/>
      <c r="W496" s="254"/>
      <c r="X496" s="254"/>
      <c r="Y496" s="254"/>
      <c r="Z496" s="254"/>
      <c r="AA496" s="254"/>
      <c r="AB496" s="254"/>
      <c r="AC496" s="254"/>
      <c r="AD496" s="254"/>
      <c r="AE496" s="254"/>
      <c r="WWB496" s="254"/>
      <c r="WWC496" s="254"/>
      <c r="WWD496" s="254"/>
      <c r="WWE496" s="254"/>
      <c r="WWF496" s="254"/>
      <c r="WWG496" s="254"/>
      <c r="WWH496" s="254"/>
      <c r="WWI496" s="254"/>
      <c r="WWJ496" s="254"/>
      <c r="WWK496" s="254"/>
      <c r="WWL496" s="254"/>
      <c r="WWM496" s="254"/>
      <c r="WWN496" s="254"/>
      <c r="WWO496" s="254"/>
      <c r="WWP496" s="254"/>
      <c r="WWQ496" s="254"/>
      <c r="WWR496" s="254"/>
      <c r="WWS496" s="254"/>
      <c r="WWT496" s="254"/>
      <c r="WWU496" s="254"/>
      <c r="WWV496" s="254"/>
      <c r="WWW496" s="254"/>
      <c r="WWX496" s="254"/>
      <c r="WWY496" s="254"/>
      <c r="WWZ496" s="254"/>
      <c r="WXA496" s="254"/>
      <c r="WXB496" s="254"/>
      <c r="WXC496" s="254"/>
      <c r="WXD496" s="254"/>
      <c r="WXE496" s="254"/>
      <c r="WXF496" s="254"/>
      <c r="WXG496" s="254"/>
      <c r="WXH496" s="254"/>
      <c r="WXI496" s="254"/>
      <c r="WXJ496" s="254"/>
      <c r="WXK496" s="254"/>
      <c r="WXL496" s="254"/>
      <c r="WXM496" s="254"/>
      <c r="WXN496" s="254"/>
      <c r="WXO496" s="254"/>
      <c r="WXP496" s="254"/>
      <c r="WXQ496" s="254"/>
      <c r="WXR496" s="254"/>
      <c r="WXS496" s="254"/>
      <c r="WXT496" s="254"/>
      <c r="WXU496" s="254"/>
      <c r="WXV496" s="254"/>
      <c r="WXW496" s="254"/>
      <c r="WXX496" s="254"/>
      <c r="WXY496" s="254"/>
      <c r="WXZ496" s="254"/>
      <c r="WYA496" s="254"/>
      <c r="WYB496" s="254"/>
      <c r="WYC496" s="254"/>
      <c r="WYD496" s="254"/>
      <c r="WYE496" s="254"/>
      <c r="WYF496" s="254"/>
      <c r="WYG496" s="254"/>
      <c r="WYH496" s="254"/>
      <c r="WYI496" s="254"/>
      <c r="WYJ496" s="254"/>
      <c r="WYK496" s="254"/>
      <c r="WYL496" s="254"/>
      <c r="WYM496" s="254"/>
      <c r="WYN496" s="254"/>
      <c r="WYO496" s="254"/>
      <c r="WYP496" s="254"/>
      <c r="WYQ496" s="254"/>
      <c r="WYR496" s="254"/>
      <c r="WYS496" s="254"/>
      <c r="WYT496" s="254"/>
      <c r="WYU496" s="254"/>
      <c r="WYV496" s="254"/>
      <c r="WYW496" s="254"/>
      <c r="WYX496" s="254"/>
      <c r="WYY496" s="254"/>
      <c r="WYZ496" s="254"/>
      <c r="WZA496" s="254"/>
      <c r="WZB496" s="254"/>
      <c r="WZC496" s="254"/>
      <c r="WZD496" s="254"/>
      <c r="WZE496" s="254"/>
      <c r="WZF496" s="254"/>
      <c r="WZG496" s="254"/>
      <c r="WZH496" s="254"/>
      <c r="WZI496" s="254"/>
      <c r="WZJ496" s="254"/>
      <c r="WZK496" s="254"/>
      <c r="WZL496" s="254"/>
      <c r="WZM496" s="254"/>
      <c r="WZN496" s="254"/>
      <c r="WZO496" s="254"/>
      <c r="WZP496" s="254"/>
      <c r="WZQ496" s="254"/>
      <c r="WZR496" s="254"/>
      <c r="WZS496" s="254"/>
      <c r="WZT496" s="254"/>
      <c r="WZU496" s="254"/>
      <c r="WZV496" s="254"/>
      <c r="WZW496" s="254"/>
      <c r="WZX496" s="254"/>
      <c r="WZY496" s="254"/>
      <c r="WZZ496" s="254"/>
      <c r="XAA496" s="254"/>
      <c r="XAB496" s="254"/>
      <c r="XAC496" s="254"/>
      <c r="XAD496" s="254"/>
      <c r="XAE496" s="254"/>
      <c r="XAF496" s="254"/>
      <c r="XAG496" s="254"/>
      <c r="XAH496" s="254"/>
      <c r="XAI496" s="254"/>
      <c r="XAJ496" s="254"/>
      <c r="XAK496" s="254"/>
      <c r="XAL496" s="254"/>
      <c r="XAM496" s="254"/>
      <c r="XAN496" s="254"/>
      <c r="XAO496" s="254"/>
      <c r="XAP496" s="254"/>
      <c r="XAQ496" s="254"/>
      <c r="XAR496" s="254"/>
      <c r="XAS496" s="254"/>
      <c r="XAT496" s="254"/>
      <c r="XAU496" s="254"/>
      <c r="XAV496" s="254"/>
      <c r="XAW496" s="254"/>
      <c r="XAX496" s="254"/>
      <c r="XAY496" s="254"/>
      <c r="XAZ496" s="254"/>
      <c r="XBA496" s="254"/>
      <c r="XBB496" s="254"/>
      <c r="XBC496" s="254"/>
      <c r="XBD496" s="254"/>
      <c r="XBE496" s="254"/>
      <c r="XBF496" s="254"/>
      <c r="XBG496" s="254"/>
      <c r="XBH496" s="254"/>
      <c r="XBI496" s="254"/>
      <c r="XBJ496" s="254"/>
      <c r="XBK496" s="254"/>
      <c r="XBL496" s="254"/>
      <c r="XBM496" s="254"/>
      <c r="XBN496" s="254"/>
      <c r="XBO496" s="254"/>
      <c r="XBP496" s="254"/>
      <c r="XBQ496" s="254"/>
      <c r="XBR496" s="254"/>
      <c r="XBS496" s="254"/>
      <c r="XBT496" s="254"/>
      <c r="XBU496" s="254"/>
      <c r="XBV496" s="254"/>
      <c r="XBW496" s="254"/>
      <c r="XBX496" s="254"/>
      <c r="XBY496" s="254"/>
      <c r="XBZ496" s="254"/>
      <c r="XCA496" s="254"/>
      <c r="XCB496" s="254"/>
      <c r="XCC496" s="254"/>
      <c r="XCD496" s="254"/>
      <c r="XCE496" s="254"/>
      <c r="XCF496" s="254"/>
      <c r="XCG496" s="254"/>
      <c r="XCH496" s="254"/>
      <c r="XCI496" s="254"/>
      <c r="XCJ496" s="254"/>
      <c r="XCK496" s="254"/>
      <c r="XCL496" s="254"/>
      <c r="XCM496" s="254"/>
      <c r="XCN496" s="254"/>
      <c r="XCO496" s="254"/>
      <c r="XCP496" s="254"/>
      <c r="XCQ496" s="254"/>
      <c r="XCR496" s="254"/>
      <c r="XCS496" s="254"/>
      <c r="XCT496" s="254"/>
      <c r="XCU496" s="254"/>
      <c r="XCV496" s="254"/>
      <c r="XCW496" s="254"/>
      <c r="XCX496" s="254"/>
      <c r="XCY496" s="254"/>
      <c r="XCZ496" s="254"/>
      <c r="XDA496" s="254"/>
      <c r="XDB496" s="254"/>
      <c r="XDC496" s="254"/>
      <c r="XDD496" s="254"/>
      <c r="XDE496" s="254"/>
      <c r="XDF496" s="254"/>
      <c r="XDG496" s="254"/>
      <c r="XDH496" s="254"/>
      <c r="XDI496" s="254"/>
      <c r="XDJ496" s="254"/>
      <c r="XDK496" s="254"/>
      <c r="XDL496" s="254"/>
      <c r="XDM496" s="254"/>
      <c r="XDN496" s="254"/>
      <c r="XDO496" s="254"/>
      <c r="XDP496" s="254"/>
      <c r="XDQ496" s="254"/>
      <c r="XDR496" s="254"/>
      <c r="XDS496" s="254"/>
      <c r="XDT496" s="254"/>
      <c r="XDU496" s="254"/>
      <c r="XDV496" s="254"/>
      <c r="XDW496" s="254"/>
      <c r="XDX496" s="254"/>
      <c r="XDY496" s="254"/>
      <c r="XDZ496" s="254"/>
      <c r="XEA496" s="254"/>
      <c r="XEB496" s="254"/>
      <c r="XEC496" s="254"/>
      <c r="XED496" s="254"/>
      <c r="XEE496" s="254"/>
      <c r="XEF496" s="254"/>
      <c r="XEG496" s="254"/>
      <c r="XEH496" s="254"/>
      <c r="XEI496" s="254"/>
      <c r="XEJ496" s="254"/>
      <c r="XEK496" s="254"/>
      <c r="XEL496" s="254"/>
      <c r="XEM496" s="254"/>
      <c r="XEN496" s="254"/>
      <c r="XEO496" s="254"/>
      <c r="XEP496" s="254"/>
      <c r="XEQ496" s="254"/>
      <c r="XER496" s="254"/>
      <c r="XES496" s="254"/>
      <c r="XET496" s="254"/>
      <c r="XEU496" s="254"/>
      <c r="XEV496" s="254"/>
      <c r="XEW496" s="254"/>
      <c r="XEX496" s="254"/>
      <c r="XEY496" s="254"/>
      <c r="XEZ496" s="254"/>
      <c r="XFA496" s="254"/>
      <c r="XFB496" s="254"/>
      <c r="XFC496" s="254"/>
      <c r="XFD496" s="254"/>
    </row>
    <row r="497" spans="6:31 16148:16384" x14ac:dyDescent="0.25">
      <c r="F497" s="254"/>
      <c r="J497" s="254"/>
      <c r="O497" s="254"/>
      <c r="T497" s="254"/>
      <c r="V497" s="254"/>
      <c r="W497" s="254"/>
      <c r="X497" s="254"/>
      <c r="Y497" s="254"/>
      <c r="Z497" s="254"/>
      <c r="AA497" s="254"/>
      <c r="AB497" s="254"/>
      <c r="AC497" s="254"/>
      <c r="AD497" s="254"/>
      <c r="AE497" s="254"/>
      <c r="WWB497" s="254"/>
      <c r="WWC497" s="254"/>
      <c r="WWD497" s="254"/>
      <c r="WWE497" s="254"/>
      <c r="WWF497" s="254"/>
      <c r="WWG497" s="254"/>
      <c r="WWH497" s="254"/>
      <c r="WWI497" s="254"/>
      <c r="WWJ497" s="254"/>
      <c r="WWK497" s="254"/>
      <c r="WWL497" s="254"/>
      <c r="WWM497" s="254"/>
      <c r="WWN497" s="254"/>
      <c r="WWO497" s="254"/>
      <c r="WWP497" s="254"/>
      <c r="WWQ497" s="254"/>
      <c r="WWR497" s="254"/>
      <c r="WWS497" s="254"/>
      <c r="WWT497" s="254"/>
      <c r="WWU497" s="254"/>
      <c r="WWV497" s="254"/>
      <c r="WWW497" s="254"/>
      <c r="WWX497" s="254"/>
      <c r="WWY497" s="254"/>
      <c r="WWZ497" s="254"/>
      <c r="WXA497" s="254"/>
      <c r="WXB497" s="254"/>
      <c r="WXC497" s="254"/>
      <c r="WXD497" s="254"/>
      <c r="WXE497" s="254"/>
      <c r="WXF497" s="254"/>
      <c r="WXG497" s="254"/>
      <c r="WXH497" s="254"/>
      <c r="WXI497" s="254"/>
      <c r="WXJ497" s="254"/>
      <c r="WXK497" s="254"/>
      <c r="WXL497" s="254"/>
      <c r="WXM497" s="254"/>
      <c r="WXN497" s="254"/>
      <c r="WXO497" s="254"/>
      <c r="WXP497" s="254"/>
      <c r="WXQ497" s="254"/>
      <c r="WXR497" s="254"/>
      <c r="WXS497" s="254"/>
      <c r="WXT497" s="254"/>
      <c r="WXU497" s="254"/>
      <c r="WXV497" s="254"/>
      <c r="WXW497" s="254"/>
      <c r="WXX497" s="254"/>
      <c r="WXY497" s="254"/>
      <c r="WXZ497" s="254"/>
      <c r="WYA497" s="254"/>
      <c r="WYB497" s="254"/>
      <c r="WYC497" s="254"/>
      <c r="WYD497" s="254"/>
      <c r="WYE497" s="254"/>
      <c r="WYF497" s="254"/>
      <c r="WYG497" s="254"/>
      <c r="WYH497" s="254"/>
      <c r="WYI497" s="254"/>
      <c r="WYJ497" s="254"/>
      <c r="WYK497" s="254"/>
      <c r="WYL497" s="254"/>
      <c r="WYM497" s="254"/>
      <c r="WYN497" s="254"/>
      <c r="WYO497" s="254"/>
      <c r="WYP497" s="254"/>
      <c r="WYQ497" s="254"/>
      <c r="WYR497" s="254"/>
      <c r="WYS497" s="254"/>
      <c r="WYT497" s="254"/>
      <c r="WYU497" s="254"/>
      <c r="WYV497" s="254"/>
      <c r="WYW497" s="254"/>
      <c r="WYX497" s="254"/>
      <c r="WYY497" s="254"/>
      <c r="WYZ497" s="254"/>
      <c r="WZA497" s="254"/>
      <c r="WZB497" s="254"/>
      <c r="WZC497" s="254"/>
      <c r="WZD497" s="254"/>
      <c r="WZE497" s="254"/>
      <c r="WZF497" s="254"/>
      <c r="WZG497" s="254"/>
      <c r="WZH497" s="254"/>
      <c r="WZI497" s="254"/>
      <c r="WZJ497" s="254"/>
      <c r="WZK497" s="254"/>
      <c r="WZL497" s="254"/>
      <c r="WZM497" s="254"/>
      <c r="WZN497" s="254"/>
      <c r="WZO497" s="254"/>
      <c r="WZP497" s="254"/>
      <c r="WZQ497" s="254"/>
      <c r="WZR497" s="254"/>
      <c r="WZS497" s="254"/>
      <c r="WZT497" s="254"/>
      <c r="WZU497" s="254"/>
      <c r="WZV497" s="254"/>
      <c r="WZW497" s="254"/>
      <c r="WZX497" s="254"/>
      <c r="WZY497" s="254"/>
      <c r="WZZ497" s="254"/>
      <c r="XAA497" s="254"/>
      <c r="XAB497" s="254"/>
      <c r="XAC497" s="254"/>
      <c r="XAD497" s="254"/>
      <c r="XAE497" s="254"/>
      <c r="XAF497" s="254"/>
      <c r="XAG497" s="254"/>
      <c r="XAH497" s="254"/>
      <c r="XAI497" s="254"/>
      <c r="XAJ497" s="254"/>
      <c r="XAK497" s="254"/>
      <c r="XAL497" s="254"/>
      <c r="XAM497" s="254"/>
      <c r="XAN497" s="254"/>
      <c r="XAO497" s="254"/>
      <c r="XAP497" s="254"/>
      <c r="XAQ497" s="254"/>
      <c r="XAR497" s="254"/>
      <c r="XAS497" s="254"/>
      <c r="XAT497" s="254"/>
      <c r="XAU497" s="254"/>
      <c r="XAV497" s="254"/>
      <c r="XAW497" s="254"/>
      <c r="XAX497" s="254"/>
      <c r="XAY497" s="254"/>
      <c r="XAZ497" s="254"/>
      <c r="XBA497" s="254"/>
      <c r="XBB497" s="254"/>
      <c r="XBC497" s="254"/>
      <c r="XBD497" s="254"/>
      <c r="XBE497" s="254"/>
      <c r="XBF497" s="254"/>
      <c r="XBG497" s="254"/>
      <c r="XBH497" s="254"/>
      <c r="XBI497" s="254"/>
      <c r="XBJ497" s="254"/>
      <c r="XBK497" s="254"/>
      <c r="XBL497" s="254"/>
      <c r="XBM497" s="254"/>
      <c r="XBN497" s="254"/>
      <c r="XBO497" s="254"/>
      <c r="XBP497" s="254"/>
      <c r="XBQ497" s="254"/>
      <c r="XBR497" s="254"/>
      <c r="XBS497" s="254"/>
      <c r="XBT497" s="254"/>
      <c r="XBU497" s="254"/>
      <c r="XBV497" s="254"/>
      <c r="XBW497" s="254"/>
      <c r="XBX497" s="254"/>
      <c r="XBY497" s="254"/>
      <c r="XBZ497" s="254"/>
      <c r="XCA497" s="254"/>
      <c r="XCB497" s="254"/>
      <c r="XCC497" s="254"/>
      <c r="XCD497" s="254"/>
      <c r="XCE497" s="254"/>
      <c r="XCF497" s="254"/>
      <c r="XCG497" s="254"/>
      <c r="XCH497" s="254"/>
      <c r="XCI497" s="254"/>
      <c r="XCJ497" s="254"/>
      <c r="XCK497" s="254"/>
      <c r="XCL497" s="254"/>
      <c r="XCM497" s="254"/>
      <c r="XCN497" s="254"/>
      <c r="XCO497" s="254"/>
      <c r="XCP497" s="254"/>
      <c r="XCQ497" s="254"/>
      <c r="XCR497" s="254"/>
      <c r="XCS497" s="254"/>
      <c r="XCT497" s="254"/>
      <c r="XCU497" s="254"/>
      <c r="XCV497" s="254"/>
      <c r="XCW497" s="254"/>
      <c r="XCX497" s="254"/>
      <c r="XCY497" s="254"/>
      <c r="XCZ497" s="254"/>
      <c r="XDA497" s="254"/>
      <c r="XDB497" s="254"/>
      <c r="XDC497" s="254"/>
      <c r="XDD497" s="254"/>
      <c r="XDE497" s="254"/>
      <c r="XDF497" s="254"/>
      <c r="XDG497" s="254"/>
      <c r="XDH497" s="254"/>
      <c r="XDI497" s="254"/>
      <c r="XDJ497" s="254"/>
      <c r="XDK497" s="254"/>
      <c r="XDL497" s="254"/>
      <c r="XDM497" s="254"/>
      <c r="XDN497" s="254"/>
      <c r="XDO497" s="254"/>
      <c r="XDP497" s="254"/>
      <c r="XDQ497" s="254"/>
      <c r="XDR497" s="254"/>
      <c r="XDS497" s="254"/>
      <c r="XDT497" s="254"/>
      <c r="XDU497" s="254"/>
      <c r="XDV497" s="254"/>
      <c r="XDW497" s="254"/>
      <c r="XDX497" s="254"/>
      <c r="XDY497" s="254"/>
      <c r="XDZ497" s="254"/>
      <c r="XEA497" s="254"/>
      <c r="XEB497" s="254"/>
      <c r="XEC497" s="254"/>
      <c r="XED497" s="254"/>
      <c r="XEE497" s="254"/>
      <c r="XEF497" s="254"/>
      <c r="XEG497" s="254"/>
      <c r="XEH497" s="254"/>
      <c r="XEI497" s="254"/>
      <c r="XEJ497" s="254"/>
      <c r="XEK497" s="254"/>
      <c r="XEL497" s="254"/>
      <c r="XEM497" s="254"/>
      <c r="XEN497" s="254"/>
      <c r="XEO497" s="254"/>
      <c r="XEP497" s="254"/>
      <c r="XEQ497" s="254"/>
      <c r="XER497" s="254"/>
      <c r="XES497" s="254"/>
      <c r="XET497" s="254"/>
      <c r="XEU497" s="254"/>
      <c r="XEV497" s="254"/>
      <c r="XEW497" s="254"/>
      <c r="XEX497" s="254"/>
      <c r="XEY497" s="254"/>
      <c r="XEZ497" s="254"/>
      <c r="XFA497" s="254"/>
      <c r="XFB497" s="254"/>
      <c r="XFC497" s="254"/>
      <c r="XFD497" s="254"/>
    </row>
    <row r="498" spans="6:31 16148:16384" x14ac:dyDescent="0.25">
      <c r="F498" s="254"/>
      <c r="J498" s="254"/>
      <c r="O498" s="254"/>
      <c r="T498" s="254"/>
      <c r="V498" s="254"/>
      <c r="W498" s="254"/>
      <c r="X498" s="254"/>
      <c r="Y498" s="254"/>
      <c r="Z498" s="254"/>
      <c r="AA498" s="254"/>
      <c r="AB498" s="254"/>
      <c r="AC498" s="254"/>
      <c r="AD498" s="254"/>
      <c r="AE498" s="254"/>
      <c r="WWB498" s="254"/>
      <c r="WWC498" s="254"/>
      <c r="WWD498" s="254"/>
      <c r="WWE498" s="254"/>
      <c r="WWF498" s="254"/>
      <c r="WWG498" s="254"/>
      <c r="WWH498" s="254"/>
      <c r="WWI498" s="254"/>
      <c r="WWJ498" s="254"/>
      <c r="WWK498" s="254"/>
      <c r="WWL498" s="254"/>
      <c r="WWM498" s="254"/>
      <c r="WWN498" s="254"/>
      <c r="WWO498" s="254"/>
      <c r="WWP498" s="254"/>
      <c r="WWQ498" s="254"/>
      <c r="WWR498" s="254"/>
      <c r="WWS498" s="254"/>
      <c r="WWT498" s="254"/>
      <c r="WWU498" s="254"/>
      <c r="WWV498" s="254"/>
      <c r="WWW498" s="254"/>
      <c r="WWX498" s="254"/>
      <c r="WWY498" s="254"/>
      <c r="WWZ498" s="254"/>
      <c r="WXA498" s="254"/>
      <c r="WXB498" s="254"/>
      <c r="WXC498" s="254"/>
      <c r="WXD498" s="254"/>
      <c r="WXE498" s="254"/>
      <c r="WXF498" s="254"/>
      <c r="WXG498" s="254"/>
      <c r="WXH498" s="254"/>
      <c r="WXI498" s="254"/>
      <c r="WXJ498" s="254"/>
      <c r="WXK498" s="254"/>
      <c r="WXL498" s="254"/>
      <c r="WXM498" s="254"/>
      <c r="WXN498" s="254"/>
      <c r="WXO498" s="254"/>
      <c r="WXP498" s="254"/>
      <c r="WXQ498" s="254"/>
      <c r="WXR498" s="254"/>
      <c r="WXS498" s="254"/>
      <c r="WXT498" s="254"/>
      <c r="WXU498" s="254"/>
      <c r="WXV498" s="254"/>
      <c r="WXW498" s="254"/>
      <c r="WXX498" s="254"/>
      <c r="WXY498" s="254"/>
      <c r="WXZ498" s="254"/>
      <c r="WYA498" s="254"/>
      <c r="WYB498" s="254"/>
      <c r="WYC498" s="254"/>
      <c r="WYD498" s="254"/>
      <c r="WYE498" s="254"/>
      <c r="WYF498" s="254"/>
      <c r="WYG498" s="254"/>
      <c r="WYH498" s="254"/>
      <c r="WYI498" s="254"/>
      <c r="WYJ498" s="254"/>
      <c r="WYK498" s="254"/>
      <c r="WYL498" s="254"/>
      <c r="WYM498" s="254"/>
      <c r="WYN498" s="254"/>
      <c r="WYO498" s="254"/>
      <c r="WYP498" s="254"/>
      <c r="WYQ498" s="254"/>
      <c r="WYR498" s="254"/>
      <c r="WYS498" s="254"/>
      <c r="WYT498" s="254"/>
      <c r="WYU498" s="254"/>
      <c r="WYV498" s="254"/>
      <c r="WYW498" s="254"/>
      <c r="WYX498" s="254"/>
      <c r="WYY498" s="254"/>
      <c r="WYZ498" s="254"/>
      <c r="WZA498" s="254"/>
      <c r="WZB498" s="254"/>
      <c r="WZC498" s="254"/>
      <c r="WZD498" s="254"/>
      <c r="WZE498" s="254"/>
      <c r="WZF498" s="254"/>
      <c r="WZG498" s="254"/>
      <c r="WZH498" s="254"/>
      <c r="WZI498" s="254"/>
      <c r="WZJ498" s="254"/>
      <c r="WZK498" s="254"/>
      <c r="WZL498" s="254"/>
      <c r="WZM498" s="254"/>
      <c r="WZN498" s="254"/>
      <c r="WZO498" s="254"/>
      <c r="WZP498" s="254"/>
      <c r="WZQ498" s="254"/>
      <c r="WZR498" s="254"/>
      <c r="WZS498" s="254"/>
      <c r="WZT498" s="254"/>
      <c r="WZU498" s="254"/>
      <c r="WZV498" s="254"/>
      <c r="WZW498" s="254"/>
      <c r="WZX498" s="254"/>
      <c r="WZY498" s="254"/>
      <c r="WZZ498" s="254"/>
      <c r="XAA498" s="254"/>
      <c r="XAB498" s="254"/>
      <c r="XAC498" s="254"/>
      <c r="XAD498" s="254"/>
      <c r="XAE498" s="254"/>
      <c r="XAF498" s="254"/>
      <c r="XAG498" s="254"/>
      <c r="XAH498" s="254"/>
      <c r="XAI498" s="254"/>
      <c r="XAJ498" s="254"/>
      <c r="XAK498" s="254"/>
      <c r="XAL498" s="254"/>
      <c r="XAM498" s="254"/>
      <c r="XAN498" s="254"/>
      <c r="XAO498" s="254"/>
      <c r="XAP498" s="254"/>
      <c r="XAQ498" s="254"/>
      <c r="XAR498" s="254"/>
      <c r="XAS498" s="254"/>
      <c r="XAT498" s="254"/>
      <c r="XAU498" s="254"/>
      <c r="XAV498" s="254"/>
      <c r="XAW498" s="254"/>
      <c r="XAX498" s="254"/>
      <c r="XAY498" s="254"/>
      <c r="XAZ498" s="254"/>
      <c r="XBA498" s="254"/>
      <c r="XBB498" s="254"/>
      <c r="XBC498" s="254"/>
      <c r="XBD498" s="254"/>
      <c r="XBE498" s="254"/>
      <c r="XBF498" s="254"/>
      <c r="XBG498" s="254"/>
      <c r="XBH498" s="254"/>
      <c r="XBI498" s="254"/>
      <c r="XBJ498" s="254"/>
      <c r="XBK498" s="254"/>
      <c r="XBL498" s="254"/>
      <c r="XBM498" s="254"/>
      <c r="XBN498" s="254"/>
      <c r="XBO498" s="254"/>
      <c r="XBP498" s="254"/>
      <c r="XBQ498" s="254"/>
      <c r="XBR498" s="254"/>
      <c r="XBS498" s="254"/>
      <c r="XBT498" s="254"/>
      <c r="XBU498" s="254"/>
      <c r="XBV498" s="254"/>
      <c r="XBW498" s="254"/>
      <c r="XBX498" s="254"/>
      <c r="XBY498" s="254"/>
      <c r="XBZ498" s="254"/>
      <c r="XCA498" s="254"/>
      <c r="XCB498" s="254"/>
      <c r="XCC498" s="254"/>
      <c r="XCD498" s="254"/>
      <c r="XCE498" s="254"/>
      <c r="XCF498" s="254"/>
      <c r="XCG498" s="254"/>
      <c r="XCH498" s="254"/>
      <c r="XCI498" s="254"/>
      <c r="XCJ498" s="254"/>
      <c r="XCK498" s="254"/>
      <c r="XCL498" s="254"/>
      <c r="XCM498" s="254"/>
      <c r="XCN498" s="254"/>
      <c r="XCO498" s="254"/>
      <c r="XCP498" s="254"/>
      <c r="XCQ498" s="254"/>
      <c r="XCR498" s="254"/>
      <c r="XCS498" s="254"/>
      <c r="XCT498" s="254"/>
      <c r="XCU498" s="254"/>
      <c r="XCV498" s="254"/>
      <c r="XCW498" s="254"/>
      <c r="XCX498" s="254"/>
      <c r="XCY498" s="254"/>
      <c r="XCZ498" s="254"/>
      <c r="XDA498" s="254"/>
      <c r="XDB498" s="254"/>
      <c r="XDC498" s="254"/>
      <c r="XDD498" s="254"/>
      <c r="XDE498" s="254"/>
      <c r="XDF498" s="254"/>
      <c r="XDG498" s="254"/>
      <c r="XDH498" s="254"/>
      <c r="XDI498" s="254"/>
      <c r="XDJ498" s="254"/>
      <c r="XDK498" s="254"/>
      <c r="XDL498" s="254"/>
      <c r="XDM498" s="254"/>
      <c r="XDN498" s="254"/>
      <c r="XDO498" s="254"/>
      <c r="XDP498" s="254"/>
      <c r="XDQ498" s="254"/>
      <c r="XDR498" s="254"/>
      <c r="XDS498" s="254"/>
      <c r="XDT498" s="254"/>
      <c r="XDU498" s="254"/>
      <c r="XDV498" s="254"/>
      <c r="XDW498" s="254"/>
      <c r="XDX498" s="254"/>
      <c r="XDY498" s="254"/>
      <c r="XDZ498" s="254"/>
      <c r="XEA498" s="254"/>
      <c r="XEB498" s="254"/>
      <c r="XEC498" s="254"/>
      <c r="XED498" s="254"/>
      <c r="XEE498" s="254"/>
      <c r="XEF498" s="254"/>
      <c r="XEG498" s="254"/>
      <c r="XEH498" s="254"/>
      <c r="XEI498" s="254"/>
      <c r="XEJ498" s="254"/>
      <c r="XEK498" s="254"/>
      <c r="XEL498" s="254"/>
      <c r="XEM498" s="254"/>
      <c r="XEN498" s="254"/>
      <c r="XEO498" s="254"/>
      <c r="XEP498" s="254"/>
      <c r="XEQ498" s="254"/>
      <c r="XER498" s="254"/>
      <c r="XES498" s="254"/>
      <c r="XET498" s="254"/>
      <c r="XEU498" s="254"/>
      <c r="XEV498" s="254"/>
      <c r="XEW498" s="254"/>
      <c r="XEX498" s="254"/>
      <c r="XEY498" s="254"/>
      <c r="XEZ498" s="254"/>
      <c r="XFA498" s="254"/>
      <c r="XFB498" s="254"/>
      <c r="XFC498" s="254"/>
      <c r="XFD498" s="254"/>
    </row>
    <row r="499" spans="6:31 16148:16384" x14ac:dyDescent="0.25">
      <c r="F499" s="254"/>
      <c r="J499" s="254"/>
      <c r="O499" s="254"/>
      <c r="T499" s="254"/>
      <c r="V499" s="254"/>
      <c r="W499" s="254"/>
      <c r="X499" s="254"/>
      <c r="Y499" s="254"/>
      <c r="Z499" s="254"/>
      <c r="AA499" s="254"/>
      <c r="AB499" s="254"/>
      <c r="AC499" s="254"/>
      <c r="AD499" s="254"/>
      <c r="AE499" s="254"/>
      <c r="WWB499" s="254"/>
      <c r="WWC499" s="254"/>
      <c r="WWD499" s="254"/>
      <c r="WWE499" s="254"/>
      <c r="WWF499" s="254"/>
      <c r="WWG499" s="254"/>
      <c r="WWH499" s="254"/>
      <c r="WWI499" s="254"/>
      <c r="WWJ499" s="254"/>
      <c r="WWK499" s="254"/>
      <c r="WWL499" s="254"/>
      <c r="WWM499" s="254"/>
      <c r="WWN499" s="254"/>
      <c r="WWO499" s="254"/>
      <c r="WWP499" s="254"/>
      <c r="WWQ499" s="254"/>
      <c r="WWR499" s="254"/>
      <c r="WWS499" s="254"/>
      <c r="WWT499" s="254"/>
      <c r="WWU499" s="254"/>
      <c r="WWV499" s="254"/>
      <c r="WWW499" s="254"/>
      <c r="WWX499" s="254"/>
      <c r="WWY499" s="254"/>
      <c r="WWZ499" s="254"/>
      <c r="WXA499" s="254"/>
      <c r="WXB499" s="254"/>
      <c r="WXC499" s="254"/>
      <c r="WXD499" s="254"/>
      <c r="WXE499" s="254"/>
      <c r="WXF499" s="254"/>
      <c r="WXG499" s="254"/>
      <c r="WXH499" s="254"/>
      <c r="WXI499" s="254"/>
      <c r="WXJ499" s="254"/>
      <c r="WXK499" s="254"/>
      <c r="WXL499" s="254"/>
      <c r="WXM499" s="254"/>
      <c r="WXN499" s="254"/>
      <c r="WXO499" s="254"/>
      <c r="WXP499" s="254"/>
      <c r="WXQ499" s="254"/>
      <c r="WXR499" s="254"/>
      <c r="WXS499" s="254"/>
      <c r="WXT499" s="254"/>
      <c r="WXU499" s="254"/>
      <c r="WXV499" s="254"/>
      <c r="WXW499" s="254"/>
      <c r="WXX499" s="254"/>
      <c r="WXY499" s="254"/>
      <c r="WXZ499" s="254"/>
      <c r="WYA499" s="254"/>
      <c r="WYB499" s="254"/>
      <c r="WYC499" s="254"/>
      <c r="WYD499" s="254"/>
      <c r="WYE499" s="254"/>
      <c r="WYF499" s="254"/>
      <c r="WYG499" s="254"/>
      <c r="WYH499" s="254"/>
      <c r="WYI499" s="254"/>
      <c r="WYJ499" s="254"/>
      <c r="WYK499" s="254"/>
      <c r="WYL499" s="254"/>
      <c r="WYM499" s="254"/>
      <c r="WYN499" s="254"/>
      <c r="WYO499" s="254"/>
      <c r="WYP499" s="254"/>
      <c r="WYQ499" s="254"/>
      <c r="WYR499" s="254"/>
      <c r="WYS499" s="254"/>
      <c r="WYT499" s="254"/>
      <c r="WYU499" s="254"/>
      <c r="WYV499" s="254"/>
      <c r="WYW499" s="254"/>
      <c r="WYX499" s="254"/>
      <c r="WYY499" s="254"/>
      <c r="WYZ499" s="254"/>
      <c r="WZA499" s="254"/>
      <c r="WZB499" s="254"/>
      <c r="WZC499" s="254"/>
      <c r="WZD499" s="254"/>
      <c r="WZE499" s="254"/>
      <c r="WZF499" s="254"/>
      <c r="WZG499" s="254"/>
      <c r="WZH499" s="254"/>
      <c r="WZI499" s="254"/>
      <c r="WZJ499" s="254"/>
      <c r="WZK499" s="254"/>
      <c r="WZL499" s="254"/>
      <c r="WZM499" s="254"/>
      <c r="WZN499" s="254"/>
      <c r="WZO499" s="254"/>
      <c r="WZP499" s="254"/>
      <c r="WZQ499" s="254"/>
      <c r="WZR499" s="254"/>
      <c r="WZS499" s="254"/>
      <c r="WZT499" s="254"/>
      <c r="WZU499" s="254"/>
      <c r="WZV499" s="254"/>
      <c r="WZW499" s="254"/>
      <c r="WZX499" s="254"/>
      <c r="WZY499" s="254"/>
      <c r="WZZ499" s="254"/>
      <c r="XAA499" s="254"/>
      <c r="XAB499" s="254"/>
      <c r="XAC499" s="254"/>
      <c r="XAD499" s="254"/>
      <c r="XAE499" s="254"/>
      <c r="XAF499" s="254"/>
      <c r="XAG499" s="254"/>
      <c r="XAH499" s="254"/>
      <c r="XAI499" s="254"/>
      <c r="XAJ499" s="254"/>
      <c r="XAK499" s="254"/>
      <c r="XAL499" s="254"/>
      <c r="XAM499" s="254"/>
      <c r="XAN499" s="254"/>
      <c r="XAO499" s="254"/>
      <c r="XAP499" s="254"/>
      <c r="XAQ499" s="254"/>
      <c r="XAR499" s="254"/>
      <c r="XAS499" s="254"/>
      <c r="XAT499" s="254"/>
      <c r="XAU499" s="254"/>
      <c r="XAV499" s="254"/>
      <c r="XAW499" s="254"/>
      <c r="XAX499" s="254"/>
      <c r="XAY499" s="254"/>
      <c r="XAZ499" s="254"/>
      <c r="XBA499" s="254"/>
      <c r="XBB499" s="254"/>
      <c r="XBC499" s="254"/>
      <c r="XBD499" s="254"/>
      <c r="XBE499" s="254"/>
      <c r="XBF499" s="254"/>
      <c r="XBG499" s="254"/>
      <c r="XBH499" s="254"/>
      <c r="XBI499" s="254"/>
      <c r="XBJ499" s="254"/>
      <c r="XBK499" s="254"/>
      <c r="XBL499" s="254"/>
      <c r="XBM499" s="254"/>
      <c r="XBN499" s="254"/>
      <c r="XBO499" s="254"/>
      <c r="XBP499" s="254"/>
      <c r="XBQ499" s="254"/>
      <c r="XBR499" s="254"/>
      <c r="XBS499" s="254"/>
      <c r="XBT499" s="254"/>
      <c r="XBU499" s="254"/>
      <c r="XBV499" s="254"/>
      <c r="XBW499" s="254"/>
      <c r="XBX499" s="254"/>
      <c r="XBY499" s="254"/>
      <c r="XBZ499" s="254"/>
      <c r="XCA499" s="254"/>
      <c r="XCB499" s="254"/>
      <c r="XCC499" s="254"/>
      <c r="XCD499" s="254"/>
      <c r="XCE499" s="254"/>
      <c r="XCF499" s="254"/>
      <c r="XCG499" s="254"/>
      <c r="XCH499" s="254"/>
      <c r="XCI499" s="254"/>
      <c r="XCJ499" s="254"/>
      <c r="XCK499" s="254"/>
      <c r="XCL499" s="254"/>
      <c r="XCM499" s="254"/>
      <c r="XCN499" s="254"/>
      <c r="XCO499" s="254"/>
      <c r="XCP499" s="254"/>
      <c r="XCQ499" s="254"/>
      <c r="XCR499" s="254"/>
      <c r="XCS499" s="254"/>
      <c r="XCT499" s="254"/>
      <c r="XCU499" s="254"/>
      <c r="XCV499" s="254"/>
      <c r="XCW499" s="254"/>
      <c r="XCX499" s="254"/>
      <c r="XCY499" s="254"/>
      <c r="XCZ499" s="254"/>
      <c r="XDA499" s="254"/>
      <c r="XDB499" s="254"/>
      <c r="XDC499" s="254"/>
      <c r="XDD499" s="254"/>
      <c r="XDE499" s="254"/>
      <c r="XDF499" s="254"/>
      <c r="XDG499" s="254"/>
      <c r="XDH499" s="254"/>
      <c r="XDI499" s="254"/>
      <c r="XDJ499" s="254"/>
      <c r="XDK499" s="254"/>
      <c r="XDL499" s="254"/>
      <c r="XDM499" s="254"/>
      <c r="XDN499" s="254"/>
      <c r="XDO499" s="254"/>
      <c r="XDP499" s="254"/>
      <c r="XDQ499" s="254"/>
      <c r="XDR499" s="254"/>
      <c r="XDS499" s="254"/>
      <c r="XDT499" s="254"/>
      <c r="XDU499" s="254"/>
      <c r="XDV499" s="254"/>
      <c r="XDW499" s="254"/>
      <c r="XDX499" s="254"/>
      <c r="XDY499" s="254"/>
      <c r="XDZ499" s="254"/>
      <c r="XEA499" s="254"/>
      <c r="XEB499" s="254"/>
      <c r="XEC499" s="254"/>
      <c r="XED499" s="254"/>
      <c r="XEE499" s="254"/>
      <c r="XEF499" s="254"/>
      <c r="XEG499" s="254"/>
      <c r="XEH499" s="254"/>
      <c r="XEI499" s="254"/>
      <c r="XEJ499" s="254"/>
      <c r="XEK499" s="254"/>
      <c r="XEL499" s="254"/>
      <c r="XEM499" s="254"/>
      <c r="XEN499" s="254"/>
      <c r="XEO499" s="254"/>
      <c r="XEP499" s="254"/>
      <c r="XEQ499" s="254"/>
      <c r="XER499" s="254"/>
      <c r="XES499" s="254"/>
      <c r="XET499" s="254"/>
      <c r="XEU499" s="254"/>
      <c r="XEV499" s="254"/>
      <c r="XEW499" s="254"/>
      <c r="XEX499" s="254"/>
      <c r="XEY499" s="254"/>
      <c r="XEZ499" s="254"/>
      <c r="XFA499" s="254"/>
      <c r="XFB499" s="254"/>
      <c r="XFC499" s="254"/>
      <c r="XFD499" s="254"/>
    </row>
    <row r="500" spans="6:31 16148:16384" x14ac:dyDescent="0.25">
      <c r="F500" s="254"/>
      <c r="J500" s="254"/>
      <c r="O500" s="254"/>
      <c r="T500" s="254"/>
      <c r="V500" s="254"/>
      <c r="W500" s="254"/>
      <c r="X500" s="254"/>
      <c r="Y500" s="254"/>
      <c r="Z500" s="254"/>
      <c r="AA500" s="254"/>
      <c r="AB500" s="254"/>
      <c r="AC500" s="254"/>
      <c r="AD500" s="254"/>
      <c r="AE500" s="254"/>
      <c r="WWB500" s="254"/>
      <c r="WWC500" s="254"/>
      <c r="WWD500" s="254"/>
      <c r="WWE500" s="254"/>
      <c r="WWF500" s="254"/>
      <c r="WWG500" s="254"/>
      <c r="WWH500" s="254"/>
      <c r="WWI500" s="254"/>
      <c r="WWJ500" s="254"/>
      <c r="WWK500" s="254"/>
      <c r="WWL500" s="254"/>
      <c r="WWM500" s="254"/>
      <c r="WWN500" s="254"/>
      <c r="WWO500" s="254"/>
      <c r="WWP500" s="254"/>
      <c r="WWQ500" s="254"/>
      <c r="WWR500" s="254"/>
      <c r="WWS500" s="254"/>
      <c r="WWT500" s="254"/>
      <c r="WWU500" s="254"/>
      <c r="WWV500" s="254"/>
      <c r="WWW500" s="254"/>
      <c r="WWX500" s="254"/>
      <c r="WWY500" s="254"/>
      <c r="WWZ500" s="254"/>
      <c r="WXA500" s="254"/>
      <c r="WXB500" s="254"/>
      <c r="WXC500" s="254"/>
      <c r="WXD500" s="254"/>
      <c r="WXE500" s="254"/>
      <c r="WXF500" s="254"/>
      <c r="WXG500" s="254"/>
      <c r="WXH500" s="254"/>
      <c r="WXI500" s="254"/>
      <c r="WXJ500" s="254"/>
      <c r="WXK500" s="254"/>
      <c r="WXL500" s="254"/>
      <c r="WXM500" s="254"/>
      <c r="WXN500" s="254"/>
      <c r="WXO500" s="254"/>
      <c r="WXP500" s="254"/>
      <c r="WXQ500" s="254"/>
      <c r="WXR500" s="254"/>
      <c r="WXS500" s="254"/>
      <c r="WXT500" s="254"/>
      <c r="WXU500" s="254"/>
      <c r="WXV500" s="254"/>
      <c r="WXW500" s="254"/>
      <c r="WXX500" s="254"/>
      <c r="WXY500" s="254"/>
      <c r="WXZ500" s="254"/>
      <c r="WYA500" s="254"/>
      <c r="WYB500" s="254"/>
      <c r="WYC500" s="254"/>
      <c r="WYD500" s="254"/>
      <c r="WYE500" s="254"/>
      <c r="WYF500" s="254"/>
      <c r="WYG500" s="254"/>
      <c r="WYH500" s="254"/>
      <c r="WYI500" s="254"/>
      <c r="WYJ500" s="254"/>
      <c r="WYK500" s="254"/>
      <c r="WYL500" s="254"/>
      <c r="WYM500" s="254"/>
      <c r="WYN500" s="254"/>
      <c r="WYO500" s="254"/>
      <c r="WYP500" s="254"/>
      <c r="WYQ500" s="254"/>
      <c r="WYR500" s="254"/>
      <c r="WYS500" s="254"/>
      <c r="WYT500" s="254"/>
      <c r="WYU500" s="254"/>
      <c r="WYV500" s="254"/>
      <c r="WYW500" s="254"/>
      <c r="WYX500" s="254"/>
      <c r="WYY500" s="254"/>
      <c r="WYZ500" s="254"/>
      <c r="WZA500" s="254"/>
      <c r="WZB500" s="254"/>
      <c r="WZC500" s="254"/>
      <c r="WZD500" s="254"/>
      <c r="WZE500" s="254"/>
      <c r="WZF500" s="254"/>
      <c r="WZG500" s="254"/>
      <c r="WZH500" s="254"/>
      <c r="WZI500" s="254"/>
      <c r="WZJ500" s="254"/>
      <c r="WZK500" s="254"/>
      <c r="WZL500" s="254"/>
      <c r="WZM500" s="254"/>
      <c r="WZN500" s="254"/>
      <c r="WZO500" s="254"/>
      <c r="WZP500" s="254"/>
      <c r="WZQ500" s="254"/>
      <c r="WZR500" s="254"/>
      <c r="WZS500" s="254"/>
      <c r="WZT500" s="254"/>
      <c r="WZU500" s="254"/>
      <c r="WZV500" s="254"/>
      <c r="WZW500" s="254"/>
      <c r="WZX500" s="254"/>
      <c r="WZY500" s="254"/>
      <c r="WZZ500" s="254"/>
      <c r="XAA500" s="254"/>
      <c r="XAB500" s="254"/>
      <c r="XAC500" s="254"/>
      <c r="XAD500" s="254"/>
      <c r="XAE500" s="254"/>
      <c r="XAF500" s="254"/>
      <c r="XAG500" s="254"/>
      <c r="XAH500" s="254"/>
      <c r="XAI500" s="254"/>
      <c r="XAJ500" s="254"/>
      <c r="XAK500" s="254"/>
      <c r="XAL500" s="254"/>
      <c r="XAM500" s="254"/>
      <c r="XAN500" s="254"/>
      <c r="XAO500" s="254"/>
      <c r="XAP500" s="254"/>
      <c r="XAQ500" s="254"/>
      <c r="XAR500" s="254"/>
      <c r="XAS500" s="254"/>
      <c r="XAT500" s="254"/>
      <c r="XAU500" s="254"/>
      <c r="XAV500" s="254"/>
      <c r="XAW500" s="254"/>
      <c r="XAX500" s="254"/>
      <c r="XAY500" s="254"/>
      <c r="XAZ500" s="254"/>
      <c r="XBA500" s="254"/>
      <c r="XBB500" s="254"/>
      <c r="XBC500" s="254"/>
      <c r="XBD500" s="254"/>
      <c r="XBE500" s="254"/>
      <c r="XBF500" s="254"/>
      <c r="XBG500" s="254"/>
      <c r="XBH500" s="254"/>
      <c r="XBI500" s="254"/>
      <c r="XBJ500" s="254"/>
      <c r="XBK500" s="254"/>
      <c r="XBL500" s="254"/>
      <c r="XBM500" s="254"/>
      <c r="XBN500" s="254"/>
      <c r="XBO500" s="254"/>
      <c r="XBP500" s="254"/>
      <c r="XBQ500" s="254"/>
      <c r="XBR500" s="254"/>
      <c r="XBS500" s="254"/>
      <c r="XBT500" s="254"/>
      <c r="XBU500" s="254"/>
      <c r="XBV500" s="254"/>
      <c r="XBW500" s="254"/>
      <c r="XBX500" s="254"/>
      <c r="XBY500" s="254"/>
      <c r="XBZ500" s="254"/>
      <c r="XCA500" s="254"/>
      <c r="XCB500" s="254"/>
      <c r="XCC500" s="254"/>
      <c r="XCD500" s="254"/>
      <c r="XCE500" s="254"/>
      <c r="XCF500" s="254"/>
      <c r="XCG500" s="254"/>
      <c r="XCH500" s="254"/>
      <c r="XCI500" s="254"/>
      <c r="XCJ500" s="254"/>
      <c r="XCK500" s="254"/>
      <c r="XCL500" s="254"/>
      <c r="XCM500" s="254"/>
      <c r="XCN500" s="254"/>
      <c r="XCO500" s="254"/>
      <c r="XCP500" s="254"/>
      <c r="XCQ500" s="254"/>
      <c r="XCR500" s="254"/>
      <c r="XCS500" s="254"/>
      <c r="XCT500" s="254"/>
      <c r="XCU500" s="254"/>
      <c r="XCV500" s="254"/>
      <c r="XCW500" s="254"/>
      <c r="XCX500" s="254"/>
      <c r="XCY500" s="254"/>
      <c r="XCZ500" s="254"/>
      <c r="XDA500" s="254"/>
      <c r="XDB500" s="254"/>
      <c r="XDC500" s="254"/>
      <c r="XDD500" s="254"/>
      <c r="XDE500" s="254"/>
      <c r="XDF500" s="254"/>
      <c r="XDG500" s="254"/>
      <c r="XDH500" s="254"/>
      <c r="XDI500" s="254"/>
      <c r="XDJ500" s="254"/>
      <c r="XDK500" s="254"/>
      <c r="XDL500" s="254"/>
      <c r="XDM500" s="254"/>
      <c r="XDN500" s="254"/>
      <c r="XDO500" s="254"/>
      <c r="XDP500" s="254"/>
      <c r="XDQ500" s="254"/>
      <c r="XDR500" s="254"/>
      <c r="XDS500" s="254"/>
      <c r="XDT500" s="254"/>
      <c r="XDU500" s="254"/>
      <c r="XDV500" s="254"/>
      <c r="XDW500" s="254"/>
      <c r="XDX500" s="254"/>
      <c r="XDY500" s="254"/>
      <c r="XDZ500" s="254"/>
      <c r="XEA500" s="254"/>
      <c r="XEB500" s="254"/>
      <c r="XEC500" s="254"/>
      <c r="XED500" s="254"/>
      <c r="XEE500" s="254"/>
      <c r="XEF500" s="254"/>
      <c r="XEG500" s="254"/>
      <c r="XEH500" s="254"/>
      <c r="XEI500" s="254"/>
      <c r="XEJ500" s="254"/>
      <c r="XEK500" s="254"/>
      <c r="XEL500" s="254"/>
      <c r="XEM500" s="254"/>
      <c r="XEN500" s="254"/>
      <c r="XEO500" s="254"/>
      <c r="XEP500" s="254"/>
      <c r="XEQ500" s="254"/>
      <c r="XER500" s="254"/>
      <c r="XES500" s="254"/>
      <c r="XET500" s="254"/>
      <c r="XEU500" s="254"/>
      <c r="XEV500" s="254"/>
      <c r="XEW500" s="254"/>
      <c r="XEX500" s="254"/>
      <c r="XEY500" s="254"/>
      <c r="XEZ500" s="254"/>
      <c r="XFA500" s="254"/>
      <c r="XFB500" s="254"/>
      <c r="XFC500" s="254"/>
      <c r="XFD500" s="254"/>
    </row>
    <row r="501" spans="6:31 16148:16384" x14ac:dyDescent="0.25">
      <c r="F501" s="254"/>
      <c r="J501" s="254"/>
      <c r="O501" s="254"/>
      <c r="T501" s="254"/>
      <c r="V501" s="254"/>
      <c r="W501" s="254"/>
      <c r="X501" s="254"/>
      <c r="Y501" s="254"/>
      <c r="Z501" s="254"/>
      <c r="AA501" s="254"/>
      <c r="AB501" s="254"/>
      <c r="AC501" s="254"/>
      <c r="AD501" s="254"/>
      <c r="AE501" s="254"/>
      <c r="WWB501" s="254"/>
      <c r="WWC501" s="254"/>
      <c r="WWD501" s="254"/>
      <c r="WWE501" s="254"/>
      <c r="WWF501" s="254"/>
      <c r="WWG501" s="254"/>
      <c r="WWH501" s="254"/>
      <c r="WWI501" s="254"/>
      <c r="WWJ501" s="254"/>
      <c r="WWK501" s="254"/>
      <c r="WWL501" s="254"/>
      <c r="WWM501" s="254"/>
      <c r="WWN501" s="254"/>
      <c r="WWO501" s="254"/>
      <c r="WWP501" s="254"/>
      <c r="WWQ501" s="254"/>
      <c r="WWR501" s="254"/>
      <c r="WWS501" s="254"/>
      <c r="WWT501" s="254"/>
      <c r="WWU501" s="254"/>
      <c r="WWV501" s="254"/>
      <c r="WWW501" s="254"/>
      <c r="WWX501" s="254"/>
      <c r="WWY501" s="254"/>
      <c r="WWZ501" s="254"/>
      <c r="WXA501" s="254"/>
      <c r="WXB501" s="254"/>
      <c r="WXC501" s="254"/>
      <c r="WXD501" s="254"/>
      <c r="WXE501" s="254"/>
      <c r="WXF501" s="254"/>
      <c r="WXG501" s="254"/>
      <c r="WXH501" s="254"/>
      <c r="WXI501" s="254"/>
      <c r="WXJ501" s="254"/>
      <c r="WXK501" s="254"/>
      <c r="WXL501" s="254"/>
      <c r="WXM501" s="254"/>
      <c r="WXN501" s="254"/>
      <c r="WXO501" s="254"/>
      <c r="WXP501" s="254"/>
      <c r="WXQ501" s="254"/>
      <c r="WXR501" s="254"/>
      <c r="WXS501" s="254"/>
      <c r="WXT501" s="254"/>
      <c r="WXU501" s="254"/>
      <c r="WXV501" s="254"/>
      <c r="WXW501" s="254"/>
      <c r="WXX501" s="254"/>
      <c r="WXY501" s="254"/>
      <c r="WXZ501" s="254"/>
      <c r="WYA501" s="254"/>
      <c r="WYB501" s="254"/>
      <c r="WYC501" s="254"/>
      <c r="WYD501" s="254"/>
      <c r="WYE501" s="254"/>
      <c r="WYF501" s="254"/>
      <c r="WYG501" s="254"/>
      <c r="WYH501" s="254"/>
      <c r="WYI501" s="254"/>
      <c r="WYJ501" s="254"/>
      <c r="WYK501" s="254"/>
      <c r="WYL501" s="254"/>
      <c r="WYM501" s="254"/>
      <c r="WYN501" s="254"/>
      <c r="WYO501" s="254"/>
      <c r="WYP501" s="254"/>
      <c r="WYQ501" s="254"/>
      <c r="WYR501" s="254"/>
      <c r="WYS501" s="254"/>
      <c r="WYT501" s="254"/>
      <c r="WYU501" s="254"/>
      <c r="WYV501" s="254"/>
      <c r="WYW501" s="254"/>
      <c r="WYX501" s="254"/>
      <c r="WYY501" s="254"/>
      <c r="WYZ501" s="254"/>
      <c r="WZA501" s="254"/>
      <c r="WZB501" s="254"/>
      <c r="WZC501" s="254"/>
      <c r="WZD501" s="254"/>
      <c r="WZE501" s="254"/>
      <c r="WZF501" s="254"/>
      <c r="WZG501" s="254"/>
      <c r="WZH501" s="254"/>
      <c r="WZI501" s="254"/>
      <c r="WZJ501" s="254"/>
      <c r="WZK501" s="254"/>
      <c r="WZL501" s="254"/>
      <c r="WZM501" s="254"/>
      <c r="WZN501" s="254"/>
      <c r="WZO501" s="254"/>
      <c r="WZP501" s="254"/>
      <c r="WZQ501" s="254"/>
      <c r="WZR501" s="254"/>
      <c r="WZS501" s="254"/>
      <c r="WZT501" s="254"/>
      <c r="WZU501" s="254"/>
      <c r="WZV501" s="254"/>
      <c r="WZW501" s="254"/>
      <c r="WZX501" s="254"/>
      <c r="WZY501" s="254"/>
      <c r="WZZ501" s="254"/>
      <c r="XAA501" s="254"/>
      <c r="XAB501" s="254"/>
      <c r="XAC501" s="254"/>
      <c r="XAD501" s="254"/>
      <c r="XAE501" s="254"/>
      <c r="XAF501" s="254"/>
      <c r="XAG501" s="254"/>
      <c r="XAH501" s="254"/>
      <c r="XAI501" s="254"/>
      <c r="XAJ501" s="254"/>
      <c r="XAK501" s="254"/>
      <c r="XAL501" s="254"/>
      <c r="XAM501" s="254"/>
      <c r="XAN501" s="254"/>
      <c r="XAO501" s="254"/>
      <c r="XAP501" s="254"/>
      <c r="XAQ501" s="254"/>
      <c r="XAR501" s="254"/>
      <c r="XAS501" s="254"/>
      <c r="XAT501" s="254"/>
      <c r="XAU501" s="254"/>
      <c r="XAV501" s="254"/>
      <c r="XAW501" s="254"/>
      <c r="XAX501" s="254"/>
      <c r="XAY501" s="254"/>
      <c r="XAZ501" s="254"/>
      <c r="XBA501" s="254"/>
      <c r="XBB501" s="254"/>
      <c r="XBC501" s="254"/>
      <c r="XBD501" s="254"/>
      <c r="XBE501" s="254"/>
      <c r="XBF501" s="254"/>
      <c r="XBG501" s="254"/>
      <c r="XBH501" s="254"/>
      <c r="XBI501" s="254"/>
      <c r="XBJ501" s="254"/>
      <c r="XBK501" s="254"/>
      <c r="XBL501" s="254"/>
      <c r="XBM501" s="254"/>
      <c r="XBN501" s="254"/>
      <c r="XBO501" s="254"/>
      <c r="XBP501" s="254"/>
      <c r="XBQ501" s="254"/>
      <c r="XBR501" s="254"/>
      <c r="XBS501" s="254"/>
      <c r="XBT501" s="254"/>
      <c r="XBU501" s="254"/>
      <c r="XBV501" s="254"/>
      <c r="XBW501" s="254"/>
      <c r="XBX501" s="254"/>
      <c r="XBY501" s="254"/>
      <c r="XBZ501" s="254"/>
      <c r="XCA501" s="254"/>
      <c r="XCB501" s="254"/>
      <c r="XCC501" s="254"/>
      <c r="XCD501" s="254"/>
      <c r="XCE501" s="254"/>
      <c r="XCF501" s="254"/>
      <c r="XCG501" s="254"/>
      <c r="XCH501" s="254"/>
      <c r="XCI501" s="254"/>
      <c r="XCJ501" s="254"/>
      <c r="XCK501" s="254"/>
      <c r="XCL501" s="254"/>
      <c r="XCM501" s="254"/>
      <c r="XCN501" s="254"/>
      <c r="XCO501" s="254"/>
      <c r="XCP501" s="254"/>
      <c r="XCQ501" s="254"/>
      <c r="XCR501" s="254"/>
      <c r="XCS501" s="254"/>
      <c r="XCT501" s="254"/>
      <c r="XCU501" s="254"/>
      <c r="XCV501" s="254"/>
      <c r="XCW501" s="254"/>
      <c r="XCX501" s="254"/>
      <c r="XCY501" s="254"/>
      <c r="XCZ501" s="254"/>
      <c r="XDA501" s="254"/>
      <c r="XDB501" s="254"/>
      <c r="XDC501" s="254"/>
      <c r="XDD501" s="254"/>
      <c r="XDE501" s="254"/>
      <c r="XDF501" s="254"/>
      <c r="XDG501" s="254"/>
      <c r="XDH501" s="254"/>
      <c r="XDI501" s="254"/>
      <c r="XDJ501" s="254"/>
      <c r="XDK501" s="254"/>
      <c r="XDL501" s="254"/>
      <c r="XDM501" s="254"/>
      <c r="XDN501" s="254"/>
      <c r="XDO501" s="254"/>
      <c r="XDP501" s="254"/>
      <c r="XDQ501" s="254"/>
      <c r="XDR501" s="254"/>
      <c r="XDS501" s="254"/>
      <c r="XDT501" s="254"/>
      <c r="XDU501" s="254"/>
      <c r="XDV501" s="254"/>
      <c r="XDW501" s="254"/>
      <c r="XDX501" s="254"/>
      <c r="XDY501" s="254"/>
      <c r="XDZ501" s="254"/>
      <c r="XEA501" s="254"/>
      <c r="XEB501" s="254"/>
      <c r="XEC501" s="254"/>
      <c r="XED501" s="254"/>
      <c r="XEE501" s="254"/>
      <c r="XEF501" s="254"/>
      <c r="XEG501" s="254"/>
      <c r="XEH501" s="254"/>
      <c r="XEI501" s="254"/>
      <c r="XEJ501" s="254"/>
      <c r="XEK501" s="254"/>
      <c r="XEL501" s="254"/>
      <c r="XEM501" s="254"/>
      <c r="XEN501" s="254"/>
      <c r="XEO501" s="254"/>
      <c r="XEP501" s="254"/>
      <c r="XEQ501" s="254"/>
      <c r="XER501" s="254"/>
      <c r="XES501" s="254"/>
      <c r="XET501" s="254"/>
      <c r="XEU501" s="254"/>
      <c r="XEV501" s="254"/>
      <c r="XEW501" s="254"/>
      <c r="XEX501" s="254"/>
      <c r="XEY501" s="254"/>
      <c r="XEZ501" s="254"/>
      <c r="XFA501" s="254"/>
      <c r="XFB501" s="254"/>
      <c r="XFC501" s="254"/>
      <c r="XFD501" s="254"/>
    </row>
    <row r="502" spans="6:31 16148:16384" x14ac:dyDescent="0.25">
      <c r="F502" s="254"/>
      <c r="J502" s="254"/>
      <c r="O502" s="254"/>
      <c r="T502" s="254"/>
      <c r="V502" s="254"/>
      <c r="W502" s="254"/>
      <c r="X502" s="254"/>
      <c r="Y502" s="254"/>
      <c r="Z502" s="254"/>
      <c r="AA502" s="254"/>
      <c r="AB502" s="254"/>
      <c r="AC502" s="254"/>
      <c r="AD502" s="254"/>
      <c r="AE502" s="254"/>
      <c r="WWB502" s="254"/>
      <c r="WWC502" s="254"/>
      <c r="WWD502" s="254"/>
      <c r="WWE502" s="254"/>
      <c r="WWF502" s="254"/>
      <c r="WWG502" s="254"/>
      <c r="WWH502" s="254"/>
      <c r="WWI502" s="254"/>
      <c r="WWJ502" s="254"/>
      <c r="WWK502" s="254"/>
      <c r="WWL502" s="254"/>
      <c r="WWM502" s="254"/>
      <c r="WWN502" s="254"/>
      <c r="WWO502" s="254"/>
      <c r="WWP502" s="254"/>
      <c r="WWQ502" s="254"/>
      <c r="WWR502" s="254"/>
      <c r="WWS502" s="254"/>
      <c r="WWT502" s="254"/>
      <c r="WWU502" s="254"/>
      <c r="WWV502" s="254"/>
      <c r="WWW502" s="254"/>
      <c r="WWX502" s="254"/>
      <c r="WWY502" s="254"/>
      <c r="WWZ502" s="254"/>
      <c r="WXA502" s="254"/>
      <c r="WXB502" s="254"/>
      <c r="WXC502" s="254"/>
      <c r="WXD502" s="254"/>
      <c r="WXE502" s="254"/>
      <c r="WXF502" s="254"/>
      <c r="WXG502" s="254"/>
      <c r="WXH502" s="254"/>
      <c r="WXI502" s="254"/>
      <c r="WXJ502" s="254"/>
      <c r="WXK502" s="254"/>
      <c r="WXL502" s="254"/>
      <c r="WXM502" s="254"/>
      <c r="WXN502" s="254"/>
      <c r="WXO502" s="254"/>
      <c r="WXP502" s="254"/>
      <c r="WXQ502" s="254"/>
      <c r="WXR502" s="254"/>
      <c r="WXS502" s="254"/>
      <c r="WXT502" s="254"/>
      <c r="WXU502" s="254"/>
      <c r="WXV502" s="254"/>
      <c r="WXW502" s="254"/>
      <c r="WXX502" s="254"/>
      <c r="WXY502" s="254"/>
      <c r="WXZ502" s="254"/>
      <c r="WYA502" s="254"/>
      <c r="WYB502" s="254"/>
      <c r="WYC502" s="254"/>
      <c r="WYD502" s="254"/>
      <c r="WYE502" s="254"/>
      <c r="WYF502" s="254"/>
      <c r="WYG502" s="254"/>
      <c r="WYH502" s="254"/>
      <c r="WYI502" s="254"/>
      <c r="WYJ502" s="254"/>
      <c r="WYK502" s="254"/>
      <c r="WYL502" s="254"/>
      <c r="WYM502" s="254"/>
      <c r="WYN502" s="254"/>
      <c r="WYO502" s="254"/>
      <c r="WYP502" s="254"/>
      <c r="WYQ502" s="254"/>
      <c r="WYR502" s="254"/>
      <c r="WYS502" s="254"/>
      <c r="WYT502" s="254"/>
      <c r="WYU502" s="254"/>
      <c r="WYV502" s="254"/>
      <c r="WYW502" s="254"/>
      <c r="WYX502" s="254"/>
      <c r="WYY502" s="254"/>
      <c r="WYZ502" s="254"/>
      <c r="WZA502" s="254"/>
      <c r="WZB502" s="254"/>
      <c r="WZC502" s="254"/>
      <c r="WZD502" s="254"/>
      <c r="WZE502" s="254"/>
      <c r="WZF502" s="254"/>
      <c r="WZG502" s="254"/>
      <c r="WZH502" s="254"/>
      <c r="WZI502" s="254"/>
      <c r="WZJ502" s="254"/>
      <c r="WZK502" s="254"/>
      <c r="WZL502" s="254"/>
      <c r="WZM502" s="254"/>
      <c r="WZN502" s="254"/>
      <c r="WZO502" s="254"/>
      <c r="WZP502" s="254"/>
      <c r="WZQ502" s="254"/>
      <c r="WZR502" s="254"/>
      <c r="WZS502" s="254"/>
      <c r="WZT502" s="254"/>
      <c r="WZU502" s="254"/>
      <c r="WZV502" s="254"/>
      <c r="WZW502" s="254"/>
      <c r="WZX502" s="254"/>
      <c r="WZY502" s="254"/>
      <c r="WZZ502" s="254"/>
      <c r="XAA502" s="254"/>
      <c r="XAB502" s="254"/>
      <c r="XAC502" s="254"/>
      <c r="XAD502" s="254"/>
      <c r="XAE502" s="254"/>
      <c r="XAF502" s="254"/>
      <c r="XAG502" s="254"/>
      <c r="XAH502" s="254"/>
      <c r="XAI502" s="254"/>
      <c r="XAJ502" s="254"/>
      <c r="XAK502" s="254"/>
      <c r="XAL502" s="254"/>
      <c r="XAM502" s="254"/>
      <c r="XAN502" s="254"/>
      <c r="XAO502" s="254"/>
      <c r="XAP502" s="254"/>
      <c r="XAQ502" s="254"/>
      <c r="XAR502" s="254"/>
      <c r="XAS502" s="254"/>
      <c r="XAT502" s="254"/>
      <c r="XAU502" s="254"/>
      <c r="XAV502" s="254"/>
      <c r="XAW502" s="254"/>
      <c r="XAX502" s="254"/>
      <c r="XAY502" s="254"/>
      <c r="XAZ502" s="254"/>
      <c r="XBA502" s="254"/>
      <c r="XBB502" s="254"/>
      <c r="XBC502" s="254"/>
      <c r="XBD502" s="254"/>
      <c r="XBE502" s="254"/>
      <c r="XBF502" s="254"/>
      <c r="XBG502" s="254"/>
      <c r="XBH502" s="254"/>
      <c r="XBI502" s="254"/>
      <c r="XBJ502" s="254"/>
      <c r="XBK502" s="254"/>
      <c r="XBL502" s="254"/>
      <c r="XBM502" s="254"/>
      <c r="XBN502" s="254"/>
      <c r="XBO502" s="254"/>
      <c r="XBP502" s="254"/>
      <c r="XBQ502" s="254"/>
      <c r="XBR502" s="254"/>
      <c r="XBS502" s="254"/>
      <c r="XBT502" s="254"/>
      <c r="XBU502" s="254"/>
      <c r="XBV502" s="254"/>
      <c r="XBW502" s="254"/>
      <c r="XBX502" s="254"/>
      <c r="XBY502" s="254"/>
      <c r="XBZ502" s="254"/>
      <c r="XCA502" s="254"/>
      <c r="XCB502" s="254"/>
      <c r="XCC502" s="254"/>
      <c r="XCD502" s="254"/>
      <c r="XCE502" s="254"/>
      <c r="XCF502" s="254"/>
      <c r="XCG502" s="254"/>
      <c r="XCH502" s="254"/>
      <c r="XCI502" s="254"/>
      <c r="XCJ502" s="254"/>
      <c r="XCK502" s="254"/>
      <c r="XCL502" s="254"/>
      <c r="XCM502" s="254"/>
      <c r="XCN502" s="254"/>
      <c r="XCO502" s="254"/>
      <c r="XCP502" s="254"/>
      <c r="XCQ502" s="254"/>
      <c r="XCR502" s="254"/>
      <c r="XCS502" s="254"/>
      <c r="XCT502" s="254"/>
      <c r="XCU502" s="254"/>
      <c r="XCV502" s="254"/>
      <c r="XCW502" s="254"/>
      <c r="XCX502" s="254"/>
      <c r="XCY502" s="254"/>
      <c r="XCZ502" s="254"/>
      <c r="XDA502" s="254"/>
      <c r="XDB502" s="254"/>
      <c r="XDC502" s="254"/>
      <c r="XDD502" s="254"/>
      <c r="XDE502" s="254"/>
      <c r="XDF502" s="254"/>
      <c r="XDG502" s="254"/>
      <c r="XDH502" s="254"/>
      <c r="XDI502" s="254"/>
      <c r="XDJ502" s="254"/>
      <c r="XDK502" s="254"/>
      <c r="XDL502" s="254"/>
      <c r="XDM502" s="254"/>
      <c r="XDN502" s="254"/>
      <c r="XDO502" s="254"/>
      <c r="XDP502" s="254"/>
      <c r="XDQ502" s="254"/>
      <c r="XDR502" s="254"/>
      <c r="XDS502" s="254"/>
      <c r="XDT502" s="254"/>
      <c r="XDU502" s="254"/>
      <c r="XDV502" s="254"/>
      <c r="XDW502" s="254"/>
      <c r="XDX502" s="254"/>
      <c r="XDY502" s="254"/>
      <c r="XDZ502" s="254"/>
      <c r="XEA502" s="254"/>
      <c r="XEB502" s="254"/>
      <c r="XEC502" s="254"/>
      <c r="XED502" s="254"/>
      <c r="XEE502" s="254"/>
      <c r="XEF502" s="254"/>
      <c r="XEG502" s="254"/>
      <c r="XEH502" s="254"/>
      <c r="XEI502" s="254"/>
      <c r="XEJ502" s="254"/>
      <c r="XEK502" s="254"/>
      <c r="XEL502" s="254"/>
      <c r="XEM502" s="254"/>
      <c r="XEN502" s="254"/>
      <c r="XEO502" s="254"/>
      <c r="XEP502" s="254"/>
      <c r="XEQ502" s="254"/>
      <c r="XER502" s="254"/>
      <c r="XES502" s="254"/>
      <c r="XET502" s="254"/>
      <c r="XEU502" s="254"/>
      <c r="XEV502" s="254"/>
      <c r="XEW502" s="254"/>
      <c r="XEX502" s="254"/>
      <c r="XEY502" s="254"/>
      <c r="XEZ502" s="254"/>
      <c r="XFA502" s="254"/>
      <c r="XFB502" s="254"/>
      <c r="XFC502" s="254"/>
      <c r="XFD502" s="254"/>
    </row>
    <row r="503" spans="6:31 16148:16384" x14ac:dyDescent="0.25">
      <c r="F503" s="254"/>
      <c r="J503" s="254"/>
      <c r="O503" s="254"/>
      <c r="T503" s="254"/>
      <c r="V503" s="254"/>
      <c r="W503" s="254"/>
      <c r="X503" s="254"/>
      <c r="Y503" s="254"/>
      <c r="Z503" s="254"/>
      <c r="AA503" s="254"/>
      <c r="AB503" s="254"/>
      <c r="AC503" s="254"/>
      <c r="AD503" s="254"/>
      <c r="AE503" s="254"/>
      <c r="WWB503" s="254"/>
      <c r="WWC503" s="254"/>
      <c r="WWD503" s="254"/>
      <c r="WWE503" s="254"/>
      <c r="WWF503" s="254"/>
      <c r="WWG503" s="254"/>
      <c r="WWH503" s="254"/>
      <c r="WWI503" s="254"/>
      <c r="WWJ503" s="254"/>
      <c r="WWK503" s="254"/>
      <c r="WWL503" s="254"/>
      <c r="WWM503" s="254"/>
      <c r="WWN503" s="254"/>
      <c r="WWO503" s="254"/>
      <c r="WWP503" s="254"/>
      <c r="WWQ503" s="254"/>
      <c r="WWR503" s="254"/>
      <c r="WWS503" s="254"/>
      <c r="WWT503" s="254"/>
      <c r="WWU503" s="254"/>
      <c r="WWV503" s="254"/>
      <c r="WWW503" s="254"/>
      <c r="WWX503" s="254"/>
      <c r="WWY503" s="254"/>
      <c r="WWZ503" s="254"/>
      <c r="WXA503" s="254"/>
      <c r="WXB503" s="254"/>
      <c r="WXC503" s="254"/>
      <c r="WXD503" s="254"/>
      <c r="WXE503" s="254"/>
      <c r="WXF503" s="254"/>
      <c r="WXG503" s="254"/>
      <c r="WXH503" s="254"/>
      <c r="WXI503" s="254"/>
      <c r="WXJ503" s="254"/>
      <c r="WXK503" s="254"/>
      <c r="WXL503" s="254"/>
      <c r="WXM503" s="254"/>
      <c r="WXN503" s="254"/>
      <c r="WXO503" s="254"/>
      <c r="WXP503" s="254"/>
      <c r="WXQ503" s="254"/>
      <c r="WXR503" s="254"/>
      <c r="WXS503" s="254"/>
      <c r="WXT503" s="254"/>
      <c r="WXU503" s="254"/>
      <c r="WXV503" s="254"/>
      <c r="WXW503" s="254"/>
      <c r="WXX503" s="254"/>
      <c r="WXY503" s="254"/>
      <c r="WXZ503" s="254"/>
      <c r="WYA503" s="254"/>
      <c r="WYB503" s="254"/>
      <c r="WYC503" s="254"/>
      <c r="WYD503" s="254"/>
      <c r="WYE503" s="254"/>
      <c r="WYF503" s="254"/>
      <c r="WYG503" s="254"/>
      <c r="WYH503" s="254"/>
      <c r="WYI503" s="254"/>
      <c r="WYJ503" s="254"/>
      <c r="WYK503" s="254"/>
      <c r="WYL503" s="254"/>
      <c r="WYM503" s="254"/>
      <c r="WYN503" s="254"/>
      <c r="WYO503" s="254"/>
      <c r="WYP503" s="254"/>
      <c r="WYQ503" s="254"/>
      <c r="WYR503" s="254"/>
      <c r="WYS503" s="254"/>
      <c r="WYT503" s="254"/>
      <c r="WYU503" s="254"/>
      <c r="WYV503" s="254"/>
      <c r="WYW503" s="254"/>
      <c r="WYX503" s="254"/>
      <c r="WYY503" s="254"/>
      <c r="WYZ503" s="254"/>
      <c r="WZA503" s="254"/>
      <c r="WZB503" s="254"/>
      <c r="WZC503" s="254"/>
      <c r="WZD503" s="254"/>
      <c r="WZE503" s="254"/>
      <c r="WZF503" s="254"/>
      <c r="WZG503" s="254"/>
      <c r="WZH503" s="254"/>
      <c r="WZI503" s="254"/>
      <c r="WZJ503" s="254"/>
      <c r="WZK503" s="254"/>
      <c r="WZL503" s="254"/>
      <c r="WZM503" s="254"/>
      <c r="WZN503" s="254"/>
      <c r="WZO503" s="254"/>
      <c r="WZP503" s="254"/>
      <c r="WZQ503" s="254"/>
      <c r="WZR503" s="254"/>
      <c r="WZS503" s="254"/>
      <c r="WZT503" s="254"/>
      <c r="WZU503" s="254"/>
      <c r="WZV503" s="254"/>
      <c r="WZW503" s="254"/>
      <c r="WZX503" s="254"/>
      <c r="WZY503" s="254"/>
      <c r="WZZ503" s="254"/>
      <c r="XAA503" s="254"/>
      <c r="XAB503" s="254"/>
      <c r="XAC503" s="254"/>
      <c r="XAD503" s="254"/>
      <c r="XAE503" s="254"/>
      <c r="XAF503" s="254"/>
      <c r="XAG503" s="254"/>
      <c r="XAH503" s="254"/>
      <c r="XAI503" s="254"/>
      <c r="XAJ503" s="254"/>
      <c r="XAK503" s="254"/>
      <c r="XAL503" s="254"/>
      <c r="XAM503" s="254"/>
      <c r="XAN503" s="254"/>
      <c r="XAO503" s="254"/>
      <c r="XAP503" s="254"/>
      <c r="XAQ503" s="254"/>
      <c r="XAR503" s="254"/>
      <c r="XAS503" s="254"/>
      <c r="XAT503" s="254"/>
      <c r="XAU503" s="254"/>
      <c r="XAV503" s="254"/>
      <c r="XAW503" s="254"/>
      <c r="XAX503" s="254"/>
      <c r="XAY503" s="254"/>
      <c r="XAZ503" s="254"/>
      <c r="XBA503" s="254"/>
      <c r="XBB503" s="254"/>
      <c r="XBC503" s="254"/>
      <c r="XBD503" s="254"/>
      <c r="XBE503" s="254"/>
      <c r="XBF503" s="254"/>
      <c r="XBG503" s="254"/>
      <c r="XBH503" s="254"/>
      <c r="XBI503" s="254"/>
      <c r="XBJ503" s="254"/>
      <c r="XBK503" s="254"/>
      <c r="XBL503" s="254"/>
      <c r="XBM503" s="254"/>
      <c r="XBN503" s="254"/>
      <c r="XBO503" s="254"/>
      <c r="XBP503" s="254"/>
      <c r="XBQ503" s="254"/>
      <c r="XBR503" s="254"/>
      <c r="XBS503" s="254"/>
      <c r="XBT503" s="254"/>
      <c r="XBU503" s="254"/>
      <c r="XBV503" s="254"/>
      <c r="XBW503" s="254"/>
      <c r="XBX503" s="254"/>
      <c r="XBY503" s="254"/>
      <c r="XBZ503" s="254"/>
      <c r="XCA503" s="254"/>
      <c r="XCB503" s="254"/>
      <c r="XCC503" s="254"/>
      <c r="XCD503" s="254"/>
      <c r="XCE503" s="254"/>
      <c r="XCF503" s="254"/>
      <c r="XCG503" s="254"/>
      <c r="XCH503" s="254"/>
      <c r="XCI503" s="254"/>
      <c r="XCJ503" s="254"/>
      <c r="XCK503" s="254"/>
      <c r="XCL503" s="254"/>
      <c r="XCM503" s="254"/>
      <c r="XCN503" s="254"/>
      <c r="XCO503" s="254"/>
      <c r="XCP503" s="254"/>
      <c r="XCQ503" s="254"/>
      <c r="XCR503" s="254"/>
      <c r="XCS503" s="254"/>
      <c r="XCT503" s="254"/>
      <c r="XCU503" s="254"/>
      <c r="XCV503" s="254"/>
      <c r="XCW503" s="254"/>
      <c r="XCX503" s="254"/>
      <c r="XCY503" s="254"/>
      <c r="XCZ503" s="254"/>
      <c r="XDA503" s="254"/>
      <c r="XDB503" s="254"/>
      <c r="XDC503" s="254"/>
      <c r="XDD503" s="254"/>
      <c r="XDE503" s="254"/>
      <c r="XDF503" s="254"/>
      <c r="XDG503" s="254"/>
      <c r="XDH503" s="254"/>
      <c r="XDI503" s="254"/>
      <c r="XDJ503" s="254"/>
      <c r="XDK503" s="254"/>
      <c r="XDL503" s="254"/>
      <c r="XDM503" s="254"/>
      <c r="XDN503" s="254"/>
      <c r="XDO503" s="254"/>
      <c r="XDP503" s="254"/>
      <c r="XDQ503" s="254"/>
      <c r="XDR503" s="254"/>
      <c r="XDS503" s="254"/>
      <c r="XDT503" s="254"/>
      <c r="XDU503" s="254"/>
      <c r="XDV503" s="254"/>
      <c r="XDW503" s="254"/>
      <c r="XDX503" s="254"/>
      <c r="XDY503" s="254"/>
      <c r="XDZ503" s="254"/>
      <c r="XEA503" s="254"/>
      <c r="XEB503" s="254"/>
      <c r="XEC503" s="254"/>
      <c r="XED503" s="254"/>
      <c r="XEE503" s="254"/>
      <c r="XEF503" s="254"/>
      <c r="XEG503" s="254"/>
      <c r="XEH503" s="254"/>
      <c r="XEI503" s="254"/>
      <c r="XEJ503" s="254"/>
      <c r="XEK503" s="254"/>
      <c r="XEL503" s="254"/>
      <c r="XEM503" s="254"/>
      <c r="XEN503" s="254"/>
      <c r="XEO503" s="254"/>
      <c r="XEP503" s="254"/>
      <c r="XEQ503" s="254"/>
      <c r="XER503" s="254"/>
      <c r="XES503" s="254"/>
      <c r="XET503" s="254"/>
      <c r="XEU503" s="254"/>
      <c r="XEV503" s="254"/>
      <c r="XEW503" s="254"/>
      <c r="XEX503" s="254"/>
      <c r="XEY503" s="254"/>
      <c r="XEZ503" s="254"/>
      <c r="XFA503" s="254"/>
      <c r="XFB503" s="254"/>
      <c r="XFC503" s="254"/>
      <c r="XFD503" s="254"/>
    </row>
    <row r="504" spans="6:31 16148:16384" x14ac:dyDescent="0.25">
      <c r="F504" s="254"/>
      <c r="J504" s="254"/>
      <c r="O504" s="254"/>
      <c r="T504" s="254"/>
      <c r="V504" s="254"/>
      <c r="W504" s="254"/>
      <c r="X504" s="254"/>
      <c r="Y504" s="254"/>
      <c r="Z504" s="254"/>
      <c r="AA504" s="254"/>
      <c r="AB504" s="254"/>
      <c r="AC504" s="254"/>
      <c r="AD504" s="254"/>
      <c r="AE504" s="254"/>
      <c r="WWB504" s="254"/>
      <c r="WWC504" s="254"/>
      <c r="WWD504" s="254"/>
      <c r="WWE504" s="254"/>
      <c r="WWF504" s="254"/>
      <c r="WWG504" s="254"/>
      <c r="WWH504" s="254"/>
      <c r="WWI504" s="254"/>
      <c r="WWJ504" s="254"/>
      <c r="WWK504" s="254"/>
      <c r="WWL504" s="254"/>
      <c r="WWM504" s="254"/>
      <c r="WWN504" s="254"/>
      <c r="WWO504" s="254"/>
      <c r="WWP504" s="254"/>
      <c r="WWQ504" s="254"/>
      <c r="WWR504" s="254"/>
      <c r="WWS504" s="254"/>
      <c r="WWT504" s="254"/>
      <c r="WWU504" s="254"/>
      <c r="WWV504" s="254"/>
      <c r="WWW504" s="254"/>
      <c r="WWX504" s="254"/>
      <c r="WWY504" s="254"/>
      <c r="WWZ504" s="254"/>
      <c r="WXA504" s="254"/>
      <c r="WXB504" s="254"/>
      <c r="WXC504" s="254"/>
      <c r="WXD504" s="254"/>
      <c r="WXE504" s="254"/>
      <c r="WXF504" s="254"/>
      <c r="WXG504" s="254"/>
      <c r="WXH504" s="254"/>
      <c r="WXI504" s="254"/>
      <c r="WXJ504" s="254"/>
      <c r="WXK504" s="254"/>
      <c r="WXL504" s="254"/>
      <c r="WXM504" s="254"/>
      <c r="WXN504" s="254"/>
      <c r="WXO504" s="254"/>
      <c r="WXP504" s="254"/>
      <c r="WXQ504" s="254"/>
      <c r="WXR504" s="254"/>
      <c r="WXS504" s="254"/>
      <c r="WXT504" s="254"/>
      <c r="WXU504" s="254"/>
      <c r="WXV504" s="254"/>
      <c r="WXW504" s="254"/>
      <c r="WXX504" s="254"/>
      <c r="WXY504" s="254"/>
      <c r="WXZ504" s="254"/>
      <c r="WYA504" s="254"/>
      <c r="WYB504" s="254"/>
      <c r="WYC504" s="254"/>
      <c r="WYD504" s="254"/>
      <c r="WYE504" s="254"/>
      <c r="WYF504" s="254"/>
      <c r="WYG504" s="254"/>
      <c r="WYH504" s="254"/>
      <c r="WYI504" s="254"/>
      <c r="WYJ504" s="254"/>
      <c r="WYK504" s="254"/>
      <c r="WYL504" s="254"/>
      <c r="WYM504" s="254"/>
      <c r="WYN504" s="254"/>
      <c r="WYO504" s="254"/>
      <c r="WYP504" s="254"/>
      <c r="WYQ504" s="254"/>
      <c r="WYR504" s="254"/>
      <c r="WYS504" s="254"/>
      <c r="WYT504" s="254"/>
      <c r="WYU504" s="254"/>
      <c r="WYV504" s="254"/>
      <c r="WYW504" s="254"/>
      <c r="WYX504" s="254"/>
      <c r="WYY504" s="254"/>
      <c r="WYZ504" s="254"/>
      <c r="WZA504" s="254"/>
      <c r="WZB504" s="254"/>
      <c r="WZC504" s="254"/>
      <c r="WZD504" s="254"/>
      <c r="WZE504" s="254"/>
      <c r="WZF504" s="254"/>
      <c r="WZG504" s="254"/>
      <c r="WZH504" s="254"/>
      <c r="WZI504" s="254"/>
      <c r="WZJ504" s="254"/>
      <c r="WZK504" s="254"/>
      <c r="WZL504" s="254"/>
      <c r="WZM504" s="254"/>
      <c r="WZN504" s="254"/>
      <c r="WZO504" s="254"/>
      <c r="WZP504" s="254"/>
      <c r="WZQ504" s="254"/>
      <c r="WZR504" s="254"/>
      <c r="WZS504" s="254"/>
      <c r="WZT504" s="254"/>
      <c r="WZU504" s="254"/>
      <c r="WZV504" s="254"/>
      <c r="WZW504" s="254"/>
      <c r="WZX504" s="254"/>
      <c r="WZY504" s="254"/>
      <c r="WZZ504" s="254"/>
      <c r="XAA504" s="254"/>
      <c r="XAB504" s="254"/>
      <c r="XAC504" s="254"/>
      <c r="XAD504" s="254"/>
      <c r="XAE504" s="254"/>
      <c r="XAF504" s="254"/>
      <c r="XAG504" s="254"/>
      <c r="XAH504" s="254"/>
      <c r="XAI504" s="254"/>
      <c r="XAJ504" s="254"/>
      <c r="XAK504" s="254"/>
      <c r="XAL504" s="254"/>
      <c r="XAM504" s="254"/>
      <c r="XAN504" s="254"/>
      <c r="XAO504" s="254"/>
      <c r="XAP504" s="254"/>
      <c r="XAQ504" s="254"/>
      <c r="XAR504" s="254"/>
      <c r="XAS504" s="254"/>
      <c r="XAT504" s="254"/>
      <c r="XAU504" s="254"/>
      <c r="XAV504" s="254"/>
      <c r="XAW504" s="254"/>
      <c r="XAX504" s="254"/>
      <c r="XAY504" s="254"/>
      <c r="XAZ504" s="254"/>
      <c r="XBA504" s="254"/>
      <c r="XBB504" s="254"/>
      <c r="XBC504" s="254"/>
      <c r="XBD504" s="254"/>
      <c r="XBE504" s="254"/>
      <c r="XBF504" s="254"/>
      <c r="XBG504" s="254"/>
      <c r="XBH504" s="254"/>
      <c r="XBI504" s="254"/>
      <c r="XBJ504" s="254"/>
      <c r="XBK504" s="254"/>
      <c r="XBL504" s="254"/>
      <c r="XBM504" s="254"/>
      <c r="XBN504" s="254"/>
      <c r="XBO504" s="254"/>
      <c r="XBP504" s="254"/>
      <c r="XBQ504" s="254"/>
      <c r="XBR504" s="254"/>
      <c r="XBS504" s="254"/>
      <c r="XBT504" s="254"/>
      <c r="XBU504" s="254"/>
      <c r="XBV504" s="254"/>
      <c r="XBW504" s="254"/>
      <c r="XBX504" s="254"/>
      <c r="XBY504" s="254"/>
      <c r="XBZ504" s="254"/>
      <c r="XCA504" s="254"/>
      <c r="XCB504" s="254"/>
      <c r="XCC504" s="254"/>
      <c r="XCD504" s="254"/>
      <c r="XCE504" s="254"/>
      <c r="XCF504" s="254"/>
      <c r="XCG504" s="254"/>
      <c r="XCH504" s="254"/>
      <c r="XCI504" s="254"/>
      <c r="XCJ504" s="254"/>
      <c r="XCK504" s="254"/>
      <c r="XCL504" s="254"/>
      <c r="XCM504" s="254"/>
      <c r="XCN504" s="254"/>
      <c r="XCO504" s="254"/>
      <c r="XCP504" s="254"/>
      <c r="XCQ504" s="254"/>
      <c r="XCR504" s="254"/>
      <c r="XCS504" s="254"/>
      <c r="XCT504" s="254"/>
      <c r="XCU504" s="254"/>
      <c r="XCV504" s="254"/>
      <c r="XCW504" s="254"/>
      <c r="XCX504" s="254"/>
      <c r="XCY504" s="254"/>
      <c r="XCZ504" s="254"/>
      <c r="XDA504" s="254"/>
      <c r="XDB504" s="254"/>
      <c r="XDC504" s="254"/>
      <c r="XDD504" s="254"/>
      <c r="XDE504" s="254"/>
      <c r="XDF504" s="254"/>
      <c r="XDG504" s="254"/>
      <c r="XDH504" s="254"/>
      <c r="XDI504" s="254"/>
      <c r="XDJ504" s="254"/>
      <c r="XDK504" s="254"/>
      <c r="XDL504" s="254"/>
      <c r="XDM504" s="254"/>
      <c r="XDN504" s="254"/>
      <c r="XDO504" s="254"/>
      <c r="XDP504" s="254"/>
      <c r="XDQ504" s="254"/>
      <c r="XDR504" s="254"/>
      <c r="XDS504" s="254"/>
      <c r="XDT504" s="254"/>
      <c r="XDU504" s="254"/>
      <c r="XDV504" s="254"/>
      <c r="XDW504" s="254"/>
      <c r="XDX504" s="254"/>
      <c r="XDY504" s="254"/>
      <c r="XDZ504" s="254"/>
      <c r="XEA504" s="254"/>
      <c r="XEB504" s="254"/>
      <c r="XEC504" s="254"/>
      <c r="XED504" s="254"/>
      <c r="XEE504" s="254"/>
      <c r="XEF504" s="254"/>
      <c r="XEG504" s="254"/>
      <c r="XEH504" s="254"/>
      <c r="XEI504" s="254"/>
      <c r="XEJ504" s="254"/>
      <c r="XEK504" s="254"/>
      <c r="XEL504" s="254"/>
      <c r="XEM504" s="254"/>
      <c r="XEN504" s="254"/>
      <c r="XEO504" s="254"/>
      <c r="XEP504" s="254"/>
      <c r="XEQ504" s="254"/>
      <c r="XER504" s="254"/>
      <c r="XES504" s="254"/>
      <c r="XET504" s="254"/>
      <c r="XEU504" s="254"/>
      <c r="XEV504" s="254"/>
      <c r="XEW504" s="254"/>
      <c r="XEX504" s="254"/>
      <c r="XEY504" s="254"/>
      <c r="XEZ504" s="254"/>
      <c r="XFA504" s="254"/>
      <c r="XFB504" s="254"/>
      <c r="XFC504" s="254"/>
      <c r="XFD504" s="254"/>
    </row>
    <row r="505" spans="6:31 16148:16384" x14ac:dyDescent="0.25">
      <c r="F505" s="254"/>
      <c r="J505" s="254"/>
      <c r="O505" s="254"/>
      <c r="T505" s="254"/>
      <c r="V505" s="254"/>
      <c r="W505" s="254"/>
      <c r="X505" s="254"/>
      <c r="Y505" s="254"/>
      <c r="Z505" s="254"/>
      <c r="AA505" s="254"/>
      <c r="AB505" s="254"/>
      <c r="AC505" s="254"/>
      <c r="AD505" s="254"/>
      <c r="AE505" s="254"/>
      <c r="WWB505" s="254"/>
      <c r="WWC505" s="254"/>
      <c r="WWD505" s="254"/>
      <c r="WWE505" s="254"/>
      <c r="WWF505" s="254"/>
      <c r="WWG505" s="254"/>
      <c r="WWH505" s="254"/>
      <c r="WWI505" s="254"/>
      <c r="WWJ505" s="254"/>
      <c r="WWK505" s="254"/>
      <c r="WWL505" s="254"/>
      <c r="WWM505" s="254"/>
      <c r="WWN505" s="254"/>
      <c r="WWO505" s="254"/>
      <c r="WWP505" s="254"/>
      <c r="WWQ505" s="254"/>
      <c r="WWR505" s="254"/>
      <c r="WWS505" s="254"/>
      <c r="WWT505" s="254"/>
      <c r="WWU505" s="254"/>
      <c r="WWV505" s="254"/>
      <c r="WWW505" s="254"/>
      <c r="WWX505" s="254"/>
      <c r="WWY505" s="254"/>
      <c r="WWZ505" s="254"/>
      <c r="WXA505" s="254"/>
      <c r="WXB505" s="254"/>
      <c r="WXC505" s="254"/>
      <c r="WXD505" s="254"/>
      <c r="WXE505" s="254"/>
      <c r="WXF505" s="254"/>
      <c r="WXG505" s="254"/>
      <c r="WXH505" s="254"/>
      <c r="WXI505" s="254"/>
      <c r="WXJ505" s="254"/>
      <c r="WXK505" s="254"/>
      <c r="WXL505" s="254"/>
      <c r="WXM505" s="254"/>
      <c r="WXN505" s="254"/>
      <c r="WXO505" s="254"/>
      <c r="WXP505" s="254"/>
      <c r="WXQ505" s="254"/>
      <c r="WXR505" s="254"/>
      <c r="WXS505" s="254"/>
      <c r="WXT505" s="254"/>
      <c r="WXU505" s="254"/>
      <c r="WXV505" s="254"/>
      <c r="WXW505" s="254"/>
      <c r="WXX505" s="254"/>
      <c r="WXY505" s="254"/>
      <c r="WXZ505" s="254"/>
      <c r="WYA505" s="254"/>
      <c r="WYB505" s="254"/>
      <c r="WYC505" s="254"/>
      <c r="WYD505" s="254"/>
      <c r="WYE505" s="254"/>
      <c r="WYF505" s="254"/>
      <c r="WYG505" s="254"/>
      <c r="WYH505" s="254"/>
      <c r="WYI505" s="254"/>
      <c r="WYJ505" s="254"/>
      <c r="WYK505" s="254"/>
      <c r="WYL505" s="254"/>
      <c r="WYM505" s="254"/>
      <c r="WYN505" s="254"/>
      <c r="WYO505" s="254"/>
      <c r="WYP505" s="254"/>
      <c r="WYQ505" s="254"/>
      <c r="WYR505" s="254"/>
      <c r="WYS505" s="254"/>
      <c r="WYT505" s="254"/>
      <c r="WYU505" s="254"/>
      <c r="WYV505" s="254"/>
      <c r="WYW505" s="254"/>
      <c r="WYX505" s="254"/>
      <c r="WYY505" s="254"/>
      <c r="WYZ505" s="254"/>
      <c r="WZA505" s="254"/>
      <c r="WZB505" s="254"/>
      <c r="WZC505" s="254"/>
      <c r="WZD505" s="254"/>
      <c r="WZE505" s="254"/>
      <c r="WZF505" s="254"/>
      <c r="WZG505" s="254"/>
      <c r="WZH505" s="254"/>
      <c r="WZI505" s="254"/>
      <c r="WZJ505" s="254"/>
      <c r="WZK505" s="254"/>
      <c r="WZL505" s="254"/>
      <c r="WZM505" s="254"/>
      <c r="WZN505" s="254"/>
      <c r="WZO505" s="254"/>
      <c r="WZP505" s="254"/>
      <c r="WZQ505" s="254"/>
      <c r="WZR505" s="254"/>
      <c r="WZS505" s="254"/>
      <c r="WZT505" s="254"/>
      <c r="WZU505" s="254"/>
      <c r="WZV505" s="254"/>
      <c r="WZW505" s="254"/>
      <c r="WZX505" s="254"/>
      <c r="WZY505" s="254"/>
      <c r="WZZ505" s="254"/>
      <c r="XAA505" s="254"/>
      <c r="XAB505" s="254"/>
      <c r="XAC505" s="254"/>
      <c r="XAD505" s="254"/>
      <c r="XAE505" s="254"/>
      <c r="XAF505" s="254"/>
      <c r="XAG505" s="254"/>
      <c r="XAH505" s="254"/>
      <c r="XAI505" s="254"/>
      <c r="XAJ505" s="254"/>
      <c r="XAK505" s="254"/>
      <c r="XAL505" s="254"/>
      <c r="XAM505" s="254"/>
      <c r="XAN505" s="254"/>
      <c r="XAO505" s="254"/>
      <c r="XAP505" s="254"/>
      <c r="XAQ505" s="254"/>
      <c r="XAR505" s="254"/>
      <c r="XAS505" s="254"/>
      <c r="XAT505" s="254"/>
      <c r="XAU505" s="254"/>
      <c r="XAV505" s="254"/>
      <c r="XAW505" s="254"/>
      <c r="XAX505" s="254"/>
      <c r="XAY505" s="254"/>
      <c r="XAZ505" s="254"/>
      <c r="XBA505" s="254"/>
      <c r="XBB505" s="254"/>
      <c r="XBC505" s="254"/>
      <c r="XBD505" s="254"/>
      <c r="XBE505" s="254"/>
      <c r="XBF505" s="254"/>
      <c r="XBG505" s="254"/>
      <c r="XBH505" s="254"/>
      <c r="XBI505" s="254"/>
      <c r="XBJ505" s="254"/>
      <c r="XBK505" s="254"/>
      <c r="XBL505" s="254"/>
      <c r="XBM505" s="254"/>
      <c r="XBN505" s="254"/>
      <c r="XBO505" s="254"/>
      <c r="XBP505" s="254"/>
      <c r="XBQ505" s="254"/>
      <c r="XBR505" s="254"/>
      <c r="XBS505" s="254"/>
      <c r="XBT505" s="254"/>
      <c r="XBU505" s="254"/>
      <c r="XBV505" s="254"/>
      <c r="XBW505" s="254"/>
      <c r="XBX505" s="254"/>
      <c r="XBY505" s="254"/>
      <c r="XBZ505" s="254"/>
      <c r="XCA505" s="254"/>
      <c r="XCB505" s="254"/>
      <c r="XCC505" s="254"/>
      <c r="XCD505" s="254"/>
      <c r="XCE505" s="254"/>
      <c r="XCF505" s="254"/>
      <c r="XCG505" s="254"/>
      <c r="XCH505" s="254"/>
      <c r="XCI505" s="254"/>
      <c r="XCJ505" s="254"/>
      <c r="XCK505" s="254"/>
      <c r="XCL505" s="254"/>
      <c r="XCM505" s="254"/>
      <c r="XCN505" s="254"/>
      <c r="XCO505" s="254"/>
      <c r="XCP505" s="254"/>
      <c r="XCQ505" s="254"/>
      <c r="XCR505" s="254"/>
      <c r="XCS505" s="254"/>
      <c r="XCT505" s="254"/>
      <c r="XCU505" s="254"/>
      <c r="XCV505" s="254"/>
      <c r="XCW505" s="254"/>
      <c r="XCX505" s="254"/>
      <c r="XCY505" s="254"/>
      <c r="XCZ505" s="254"/>
      <c r="XDA505" s="254"/>
      <c r="XDB505" s="254"/>
      <c r="XDC505" s="254"/>
      <c r="XDD505" s="254"/>
      <c r="XDE505" s="254"/>
      <c r="XDF505" s="254"/>
      <c r="XDG505" s="254"/>
      <c r="XDH505" s="254"/>
      <c r="XDI505" s="254"/>
      <c r="XDJ505" s="254"/>
      <c r="XDK505" s="254"/>
      <c r="XDL505" s="254"/>
      <c r="XDM505" s="254"/>
      <c r="XDN505" s="254"/>
      <c r="XDO505" s="254"/>
      <c r="XDP505" s="254"/>
      <c r="XDQ505" s="254"/>
      <c r="XDR505" s="254"/>
      <c r="XDS505" s="254"/>
      <c r="XDT505" s="254"/>
      <c r="XDU505" s="254"/>
      <c r="XDV505" s="254"/>
      <c r="XDW505" s="254"/>
      <c r="XDX505" s="254"/>
      <c r="XDY505" s="254"/>
      <c r="XDZ505" s="254"/>
      <c r="XEA505" s="254"/>
      <c r="XEB505" s="254"/>
      <c r="XEC505" s="254"/>
      <c r="XED505" s="254"/>
      <c r="XEE505" s="254"/>
      <c r="XEF505" s="254"/>
      <c r="XEG505" s="254"/>
      <c r="XEH505" s="254"/>
      <c r="XEI505" s="254"/>
      <c r="XEJ505" s="254"/>
      <c r="XEK505" s="254"/>
      <c r="XEL505" s="254"/>
      <c r="XEM505" s="254"/>
      <c r="XEN505" s="254"/>
      <c r="XEO505" s="254"/>
      <c r="XEP505" s="254"/>
      <c r="XEQ505" s="254"/>
      <c r="XER505" s="254"/>
      <c r="XES505" s="254"/>
      <c r="XET505" s="254"/>
      <c r="XEU505" s="254"/>
      <c r="XEV505" s="254"/>
      <c r="XEW505" s="254"/>
      <c r="XEX505" s="254"/>
      <c r="XEY505" s="254"/>
      <c r="XEZ505" s="254"/>
      <c r="XFA505" s="254"/>
      <c r="XFB505" s="254"/>
      <c r="XFC505" s="254"/>
      <c r="XFD505" s="254"/>
    </row>
    <row r="506" spans="6:31 16148:16384" x14ac:dyDescent="0.25">
      <c r="F506" s="254"/>
      <c r="J506" s="254"/>
      <c r="O506" s="254"/>
      <c r="T506" s="254"/>
      <c r="V506" s="254"/>
      <c r="W506" s="254"/>
      <c r="X506" s="254"/>
      <c r="Y506" s="254"/>
      <c r="Z506" s="254"/>
      <c r="AA506" s="254"/>
      <c r="AB506" s="254"/>
      <c r="AC506" s="254"/>
      <c r="AD506" s="254"/>
      <c r="AE506" s="254"/>
      <c r="WWB506" s="254"/>
      <c r="WWC506" s="254"/>
      <c r="WWD506" s="254"/>
      <c r="WWE506" s="254"/>
      <c r="WWF506" s="254"/>
      <c r="WWG506" s="254"/>
      <c r="WWH506" s="254"/>
      <c r="WWI506" s="254"/>
      <c r="WWJ506" s="254"/>
      <c r="WWK506" s="254"/>
      <c r="WWL506" s="254"/>
      <c r="WWM506" s="254"/>
      <c r="WWN506" s="254"/>
      <c r="WWO506" s="254"/>
      <c r="WWP506" s="254"/>
      <c r="WWQ506" s="254"/>
      <c r="WWR506" s="254"/>
      <c r="WWS506" s="254"/>
      <c r="WWT506" s="254"/>
      <c r="WWU506" s="254"/>
      <c r="WWV506" s="254"/>
      <c r="WWW506" s="254"/>
      <c r="WWX506" s="254"/>
      <c r="WWY506" s="254"/>
      <c r="WWZ506" s="254"/>
      <c r="WXA506" s="254"/>
      <c r="WXB506" s="254"/>
      <c r="WXC506" s="254"/>
      <c r="WXD506" s="254"/>
      <c r="WXE506" s="254"/>
      <c r="WXF506" s="254"/>
      <c r="WXG506" s="254"/>
      <c r="WXH506" s="254"/>
      <c r="WXI506" s="254"/>
      <c r="WXJ506" s="254"/>
      <c r="WXK506" s="254"/>
      <c r="WXL506" s="254"/>
      <c r="WXM506" s="254"/>
      <c r="WXN506" s="254"/>
      <c r="WXO506" s="254"/>
      <c r="WXP506" s="254"/>
      <c r="WXQ506" s="254"/>
      <c r="WXR506" s="254"/>
      <c r="WXS506" s="254"/>
      <c r="WXT506" s="254"/>
      <c r="WXU506" s="254"/>
      <c r="WXV506" s="254"/>
      <c r="WXW506" s="254"/>
      <c r="WXX506" s="254"/>
      <c r="WXY506" s="254"/>
      <c r="WXZ506" s="254"/>
      <c r="WYA506" s="254"/>
      <c r="WYB506" s="254"/>
      <c r="WYC506" s="254"/>
      <c r="WYD506" s="254"/>
      <c r="WYE506" s="254"/>
      <c r="WYF506" s="254"/>
      <c r="WYG506" s="254"/>
      <c r="WYH506" s="254"/>
      <c r="WYI506" s="254"/>
      <c r="WYJ506" s="254"/>
      <c r="WYK506" s="254"/>
      <c r="WYL506" s="254"/>
      <c r="WYM506" s="254"/>
      <c r="WYN506" s="254"/>
      <c r="WYO506" s="254"/>
      <c r="WYP506" s="254"/>
      <c r="WYQ506" s="254"/>
      <c r="WYR506" s="254"/>
      <c r="WYS506" s="254"/>
      <c r="WYT506" s="254"/>
      <c r="WYU506" s="254"/>
      <c r="WYV506" s="254"/>
      <c r="WYW506" s="254"/>
      <c r="WYX506" s="254"/>
      <c r="WYY506" s="254"/>
      <c r="WYZ506" s="254"/>
      <c r="WZA506" s="254"/>
      <c r="WZB506" s="254"/>
      <c r="WZC506" s="254"/>
      <c r="WZD506" s="254"/>
      <c r="WZE506" s="254"/>
      <c r="WZF506" s="254"/>
      <c r="WZG506" s="254"/>
      <c r="WZH506" s="254"/>
      <c r="WZI506" s="254"/>
      <c r="WZJ506" s="254"/>
      <c r="WZK506" s="254"/>
      <c r="WZL506" s="254"/>
      <c r="WZM506" s="254"/>
      <c r="WZN506" s="254"/>
      <c r="WZO506" s="254"/>
      <c r="WZP506" s="254"/>
      <c r="WZQ506" s="254"/>
      <c r="WZR506" s="254"/>
      <c r="WZS506" s="254"/>
      <c r="WZT506" s="254"/>
      <c r="WZU506" s="254"/>
      <c r="WZV506" s="254"/>
      <c r="WZW506" s="254"/>
      <c r="WZX506" s="254"/>
      <c r="WZY506" s="254"/>
      <c r="WZZ506" s="254"/>
      <c r="XAA506" s="254"/>
      <c r="XAB506" s="254"/>
      <c r="XAC506" s="254"/>
      <c r="XAD506" s="254"/>
      <c r="XAE506" s="254"/>
      <c r="XAF506" s="254"/>
      <c r="XAG506" s="254"/>
      <c r="XAH506" s="254"/>
      <c r="XAI506" s="254"/>
      <c r="XAJ506" s="254"/>
      <c r="XAK506" s="254"/>
      <c r="XAL506" s="254"/>
      <c r="XAM506" s="254"/>
      <c r="XAN506" s="254"/>
      <c r="XAO506" s="254"/>
      <c r="XAP506" s="254"/>
      <c r="XAQ506" s="254"/>
      <c r="XAR506" s="254"/>
      <c r="XAS506" s="254"/>
      <c r="XAT506" s="254"/>
      <c r="XAU506" s="254"/>
      <c r="XAV506" s="254"/>
      <c r="XAW506" s="254"/>
      <c r="XAX506" s="254"/>
      <c r="XAY506" s="254"/>
      <c r="XAZ506" s="254"/>
      <c r="XBA506" s="254"/>
      <c r="XBB506" s="254"/>
      <c r="XBC506" s="254"/>
      <c r="XBD506" s="254"/>
      <c r="XBE506" s="254"/>
      <c r="XBF506" s="254"/>
      <c r="XBG506" s="254"/>
      <c r="XBH506" s="254"/>
      <c r="XBI506" s="254"/>
      <c r="XBJ506" s="254"/>
      <c r="XBK506" s="254"/>
      <c r="XBL506" s="254"/>
      <c r="XBM506" s="254"/>
      <c r="XBN506" s="254"/>
      <c r="XBO506" s="254"/>
      <c r="XBP506" s="254"/>
      <c r="XBQ506" s="254"/>
      <c r="XBR506" s="254"/>
      <c r="XBS506" s="254"/>
      <c r="XBT506" s="254"/>
      <c r="XBU506" s="254"/>
      <c r="XBV506" s="254"/>
      <c r="XBW506" s="254"/>
      <c r="XBX506" s="254"/>
      <c r="XBY506" s="254"/>
      <c r="XBZ506" s="254"/>
      <c r="XCA506" s="254"/>
      <c r="XCB506" s="254"/>
      <c r="XCC506" s="254"/>
      <c r="XCD506" s="254"/>
      <c r="XCE506" s="254"/>
      <c r="XCF506" s="254"/>
      <c r="XCG506" s="254"/>
      <c r="XCH506" s="254"/>
      <c r="XCI506" s="254"/>
      <c r="XCJ506" s="254"/>
      <c r="XCK506" s="254"/>
      <c r="XCL506" s="254"/>
      <c r="XCM506" s="254"/>
      <c r="XCN506" s="254"/>
      <c r="XCO506" s="254"/>
      <c r="XCP506" s="254"/>
      <c r="XCQ506" s="254"/>
      <c r="XCR506" s="254"/>
      <c r="XCS506" s="254"/>
      <c r="XCT506" s="254"/>
      <c r="XCU506" s="254"/>
      <c r="XCV506" s="254"/>
      <c r="XCW506" s="254"/>
      <c r="XCX506" s="254"/>
      <c r="XCY506" s="254"/>
      <c r="XCZ506" s="254"/>
      <c r="XDA506" s="254"/>
      <c r="XDB506" s="254"/>
      <c r="XDC506" s="254"/>
      <c r="XDD506" s="254"/>
      <c r="XDE506" s="254"/>
      <c r="XDF506" s="254"/>
      <c r="XDG506" s="254"/>
      <c r="XDH506" s="254"/>
      <c r="XDI506" s="254"/>
      <c r="XDJ506" s="254"/>
      <c r="XDK506" s="254"/>
      <c r="XDL506" s="254"/>
      <c r="XDM506" s="254"/>
      <c r="XDN506" s="254"/>
      <c r="XDO506" s="254"/>
      <c r="XDP506" s="254"/>
      <c r="XDQ506" s="254"/>
      <c r="XDR506" s="254"/>
      <c r="XDS506" s="254"/>
      <c r="XDT506" s="254"/>
      <c r="XDU506" s="254"/>
      <c r="XDV506" s="254"/>
      <c r="XDW506" s="254"/>
      <c r="XDX506" s="254"/>
      <c r="XDY506" s="254"/>
      <c r="XDZ506" s="254"/>
      <c r="XEA506" s="254"/>
      <c r="XEB506" s="254"/>
      <c r="XEC506" s="254"/>
      <c r="XED506" s="254"/>
      <c r="XEE506" s="254"/>
      <c r="XEF506" s="254"/>
      <c r="XEG506" s="254"/>
      <c r="XEH506" s="254"/>
      <c r="XEI506" s="254"/>
      <c r="XEJ506" s="254"/>
      <c r="XEK506" s="254"/>
      <c r="XEL506" s="254"/>
      <c r="XEM506" s="254"/>
      <c r="XEN506" s="254"/>
      <c r="XEO506" s="254"/>
      <c r="XEP506" s="254"/>
      <c r="XEQ506" s="254"/>
      <c r="XER506" s="254"/>
      <c r="XES506" s="254"/>
      <c r="XET506" s="254"/>
      <c r="XEU506" s="254"/>
      <c r="XEV506" s="254"/>
      <c r="XEW506" s="254"/>
      <c r="XEX506" s="254"/>
      <c r="XEY506" s="254"/>
      <c r="XEZ506" s="254"/>
      <c r="XFA506" s="254"/>
      <c r="XFB506" s="254"/>
      <c r="XFC506" s="254"/>
      <c r="XFD506" s="254"/>
    </row>
    <row r="507" spans="6:31 16148:16384" x14ac:dyDescent="0.25">
      <c r="F507" s="254"/>
      <c r="J507" s="254"/>
      <c r="O507" s="254"/>
      <c r="T507" s="254"/>
      <c r="V507" s="254"/>
      <c r="W507" s="254"/>
      <c r="X507" s="254"/>
      <c r="Y507" s="254"/>
      <c r="Z507" s="254"/>
      <c r="AA507" s="254"/>
      <c r="AB507" s="254"/>
      <c r="AC507" s="254"/>
      <c r="AD507" s="254"/>
      <c r="AE507" s="254"/>
      <c r="WWB507" s="254"/>
      <c r="WWC507" s="254"/>
      <c r="WWD507" s="254"/>
      <c r="WWE507" s="254"/>
      <c r="WWF507" s="254"/>
      <c r="WWG507" s="254"/>
      <c r="WWH507" s="254"/>
      <c r="WWI507" s="254"/>
      <c r="WWJ507" s="254"/>
      <c r="WWK507" s="254"/>
      <c r="WWL507" s="254"/>
      <c r="WWM507" s="254"/>
      <c r="WWN507" s="254"/>
      <c r="WWO507" s="254"/>
      <c r="WWP507" s="254"/>
      <c r="WWQ507" s="254"/>
      <c r="WWR507" s="254"/>
      <c r="WWS507" s="254"/>
      <c r="WWT507" s="254"/>
      <c r="WWU507" s="254"/>
      <c r="WWV507" s="254"/>
      <c r="WWW507" s="254"/>
      <c r="WWX507" s="254"/>
      <c r="WWY507" s="254"/>
      <c r="WWZ507" s="254"/>
      <c r="WXA507" s="254"/>
      <c r="WXB507" s="254"/>
      <c r="WXC507" s="254"/>
      <c r="WXD507" s="254"/>
      <c r="WXE507" s="254"/>
      <c r="WXF507" s="254"/>
      <c r="WXG507" s="254"/>
      <c r="WXH507" s="254"/>
      <c r="WXI507" s="254"/>
      <c r="WXJ507" s="254"/>
      <c r="WXK507" s="254"/>
      <c r="WXL507" s="254"/>
      <c r="WXM507" s="254"/>
      <c r="WXN507" s="254"/>
      <c r="WXO507" s="254"/>
      <c r="WXP507" s="254"/>
      <c r="WXQ507" s="254"/>
      <c r="WXR507" s="254"/>
      <c r="WXS507" s="254"/>
      <c r="WXT507" s="254"/>
      <c r="WXU507" s="254"/>
      <c r="WXV507" s="254"/>
      <c r="WXW507" s="254"/>
      <c r="WXX507" s="254"/>
      <c r="WXY507" s="254"/>
      <c r="WXZ507" s="254"/>
      <c r="WYA507" s="254"/>
      <c r="WYB507" s="254"/>
      <c r="WYC507" s="254"/>
      <c r="WYD507" s="254"/>
      <c r="WYE507" s="254"/>
      <c r="WYF507" s="254"/>
      <c r="WYG507" s="254"/>
      <c r="WYH507" s="254"/>
      <c r="WYI507" s="254"/>
      <c r="WYJ507" s="254"/>
      <c r="WYK507" s="254"/>
      <c r="WYL507" s="254"/>
      <c r="WYM507" s="254"/>
      <c r="WYN507" s="254"/>
      <c r="WYO507" s="254"/>
      <c r="WYP507" s="254"/>
      <c r="WYQ507" s="254"/>
      <c r="WYR507" s="254"/>
      <c r="WYS507" s="254"/>
      <c r="WYT507" s="254"/>
      <c r="WYU507" s="254"/>
      <c r="WYV507" s="254"/>
      <c r="WYW507" s="254"/>
      <c r="WYX507" s="254"/>
      <c r="WYY507" s="254"/>
      <c r="WYZ507" s="254"/>
      <c r="WZA507" s="254"/>
      <c r="WZB507" s="254"/>
      <c r="WZC507" s="254"/>
      <c r="WZD507" s="254"/>
      <c r="WZE507" s="254"/>
      <c r="WZF507" s="254"/>
      <c r="WZG507" s="254"/>
      <c r="WZH507" s="254"/>
      <c r="WZI507" s="254"/>
      <c r="WZJ507" s="254"/>
      <c r="WZK507" s="254"/>
      <c r="WZL507" s="254"/>
      <c r="WZM507" s="254"/>
      <c r="WZN507" s="254"/>
      <c r="WZO507" s="254"/>
      <c r="WZP507" s="254"/>
      <c r="WZQ507" s="254"/>
      <c r="WZR507" s="254"/>
      <c r="WZS507" s="254"/>
      <c r="WZT507" s="254"/>
      <c r="WZU507" s="254"/>
      <c r="WZV507" s="254"/>
      <c r="WZW507" s="254"/>
      <c r="WZX507" s="254"/>
      <c r="WZY507" s="254"/>
      <c r="WZZ507" s="254"/>
      <c r="XAA507" s="254"/>
      <c r="XAB507" s="254"/>
      <c r="XAC507" s="254"/>
      <c r="XAD507" s="254"/>
      <c r="XAE507" s="254"/>
      <c r="XAF507" s="254"/>
      <c r="XAG507" s="254"/>
      <c r="XAH507" s="254"/>
      <c r="XAI507" s="254"/>
      <c r="XAJ507" s="254"/>
      <c r="XAK507" s="254"/>
      <c r="XAL507" s="254"/>
      <c r="XAM507" s="254"/>
      <c r="XAN507" s="254"/>
      <c r="XAO507" s="254"/>
      <c r="XAP507" s="254"/>
      <c r="XAQ507" s="254"/>
      <c r="XAR507" s="254"/>
      <c r="XAS507" s="254"/>
      <c r="XAT507" s="254"/>
      <c r="XAU507" s="254"/>
      <c r="XAV507" s="254"/>
      <c r="XAW507" s="254"/>
      <c r="XAX507" s="254"/>
      <c r="XAY507" s="254"/>
      <c r="XAZ507" s="254"/>
      <c r="XBA507" s="254"/>
      <c r="XBB507" s="254"/>
      <c r="XBC507" s="254"/>
      <c r="XBD507" s="254"/>
      <c r="XBE507" s="254"/>
      <c r="XBF507" s="254"/>
      <c r="XBG507" s="254"/>
      <c r="XBH507" s="254"/>
      <c r="XBI507" s="254"/>
      <c r="XBJ507" s="254"/>
      <c r="XBK507" s="254"/>
      <c r="XBL507" s="254"/>
      <c r="XBM507" s="254"/>
      <c r="XBN507" s="254"/>
      <c r="XBO507" s="254"/>
      <c r="XBP507" s="254"/>
      <c r="XBQ507" s="254"/>
      <c r="XBR507" s="254"/>
      <c r="XBS507" s="254"/>
      <c r="XBT507" s="254"/>
      <c r="XBU507" s="254"/>
      <c r="XBV507" s="254"/>
      <c r="XBW507" s="254"/>
      <c r="XBX507" s="254"/>
      <c r="XBY507" s="254"/>
      <c r="XBZ507" s="254"/>
      <c r="XCA507" s="254"/>
      <c r="XCB507" s="254"/>
      <c r="XCC507" s="254"/>
      <c r="XCD507" s="254"/>
      <c r="XCE507" s="254"/>
      <c r="XCF507" s="254"/>
      <c r="XCG507" s="254"/>
      <c r="XCH507" s="254"/>
      <c r="XCI507" s="254"/>
      <c r="XCJ507" s="254"/>
      <c r="XCK507" s="254"/>
      <c r="XCL507" s="254"/>
      <c r="XCM507" s="254"/>
      <c r="XCN507" s="254"/>
      <c r="XCO507" s="254"/>
      <c r="XCP507" s="254"/>
      <c r="XCQ507" s="254"/>
      <c r="XCR507" s="254"/>
      <c r="XCS507" s="254"/>
      <c r="XCT507" s="254"/>
      <c r="XCU507" s="254"/>
      <c r="XCV507" s="254"/>
      <c r="XCW507" s="254"/>
      <c r="XCX507" s="254"/>
      <c r="XCY507" s="254"/>
      <c r="XCZ507" s="254"/>
      <c r="XDA507" s="254"/>
      <c r="XDB507" s="254"/>
      <c r="XDC507" s="254"/>
      <c r="XDD507" s="254"/>
      <c r="XDE507" s="254"/>
      <c r="XDF507" s="254"/>
      <c r="XDG507" s="254"/>
      <c r="XDH507" s="254"/>
      <c r="XDI507" s="254"/>
      <c r="XDJ507" s="254"/>
      <c r="XDK507" s="254"/>
      <c r="XDL507" s="254"/>
      <c r="XDM507" s="254"/>
      <c r="XDN507" s="254"/>
      <c r="XDO507" s="254"/>
      <c r="XDP507" s="254"/>
      <c r="XDQ507" s="254"/>
      <c r="XDR507" s="254"/>
      <c r="XDS507" s="254"/>
      <c r="XDT507" s="254"/>
      <c r="XDU507" s="254"/>
      <c r="XDV507" s="254"/>
      <c r="XDW507" s="254"/>
      <c r="XDX507" s="254"/>
      <c r="XDY507" s="254"/>
      <c r="XDZ507" s="254"/>
      <c r="XEA507" s="254"/>
      <c r="XEB507" s="254"/>
      <c r="XEC507" s="254"/>
      <c r="XED507" s="254"/>
      <c r="XEE507" s="254"/>
      <c r="XEF507" s="254"/>
      <c r="XEG507" s="254"/>
      <c r="XEH507" s="254"/>
      <c r="XEI507" s="254"/>
      <c r="XEJ507" s="254"/>
      <c r="XEK507" s="254"/>
      <c r="XEL507" s="254"/>
      <c r="XEM507" s="254"/>
      <c r="XEN507" s="254"/>
      <c r="XEO507" s="254"/>
      <c r="XEP507" s="254"/>
      <c r="XEQ507" s="254"/>
      <c r="XER507" s="254"/>
      <c r="XES507" s="254"/>
      <c r="XET507" s="254"/>
      <c r="XEU507" s="254"/>
      <c r="XEV507" s="254"/>
      <c r="XEW507" s="254"/>
      <c r="XEX507" s="254"/>
      <c r="XEY507" s="254"/>
      <c r="XEZ507" s="254"/>
      <c r="XFA507" s="254"/>
      <c r="XFB507" s="254"/>
      <c r="XFC507" s="254"/>
      <c r="XFD507" s="254"/>
    </row>
    <row r="508" spans="6:31 16148:16384" x14ac:dyDescent="0.25">
      <c r="F508" s="254"/>
      <c r="J508" s="254"/>
      <c r="O508" s="254"/>
      <c r="T508" s="254"/>
      <c r="V508" s="254"/>
      <c r="W508" s="254"/>
      <c r="X508" s="254"/>
      <c r="Y508" s="254"/>
      <c r="Z508" s="254"/>
      <c r="AA508" s="254"/>
      <c r="AB508" s="254"/>
      <c r="AC508" s="254"/>
      <c r="AD508" s="254"/>
      <c r="AE508" s="254"/>
      <c r="WWB508" s="254"/>
      <c r="WWC508" s="254"/>
      <c r="WWD508" s="254"/>
      <c r="WWE508" s="254"/>
      <c r="WWF508" s="254"/>
      <c r="WWG508" s="254"/>
      <c r="WWH508" s="254"/>
      <c r="WWI508" s="254"/>
      <c r="WWJ508" s="254"/>
      <c r="WWK508" s="254"/>
      <c r="WWL508" s="254"/>
      <c r="WWM508" s="254"/>
      <c r="WWN508" s="254"/>
      <c r="WWO508" s="254"/>
      <c r="WWP508" s="254"/>
      <c r="WWQ508" s="254"/>
      <c r="WWR508" s="254"/>
      <c r="WWS508" s="254"/>
      <c r="WWT508" s="254"/>
      <c r="WWU508" s="254"/>
      <c r="WWV508" s="254"/>
      <c r="WWW508" s="254"/>
      <c r="WWX508" s="254"/>
      <c r="WWY508" s="254"/>
      <c r="WWZ508" s="254"/>
      <c r="WXA508" s="254"/>
      <c r="WXB508" s="254"/>
      <c r="WXC508" s="254"/>
      <c r="WXD508" s="254"/>
      <c r="WXE508" s="254"/>
      <c r="WXF508" s="254"/>
      <c r="WXG508" s="254"/>
      <c r="WXH508" s="254"/>
      <c r="WXI508" s="254"/>
      <c r="WXJ508" s="254"/>
      <c r="WXK508" s="254"/>
      <c r="WXL508" s="254"/>
      <c r="WXM508" s="254"/>
      <c r="WXN508" s="254"/>
      <c r="WXO508" s="254"/>
      <c r="WXP508" s="254"/>
      <c r="WXQ508" s="254"/>
      <c r="WXR508" s="254"/>
      <c r="WXS508" s="254"/>
      <c r="WXT508" s="254"/>
      <c r="WXU508" s="254"/>
      <c r="WXV508" s="254"/>
      <c r="WXW508" s="254"/>
      <c r="WXX508" s="254"/>
      <c r="WXY508" s="254"/>
      <c r="WXZ508" s="254"/>
      <c r="WYA508" s="254"/>
      <c r="WYB508" s="254"/>
      <c r="WYC508" s="254"/>
      <c r="WYD508" s="254"/>
      <c r="WYE508" s="254"/>
      <c r="WYF508" s="254"/>
      <c r="WYG508" s="254"/>
      <c r="WYH508" s="254"/>
      <c r="WYI508" s="254"/>
      <c r="WYJ508" s="254"/>
      <c r="WYK508" s="254"/>
      <c r="WYL508" s="254"/>
      <c r="WYM508" s="254"/>
      <c r="WYN508" s="254"/>
      <c r="WYO508" s="254"/>
      <c r="WYP508" s="254"/>
      <c r="WYQ508" s="254"/>
      <c r="WYR508" s="254"/>
      <c r="WYS508" s="254"/>
      <c r="WYT508" s="254"/>
      <c r="WYU508" s="254"/>
      <c r="WYV508" s="254"/>
      <c r="WYW508" s="254"/>
      <c r="WYX508" s="254"/>
      <c r="WYY508" s="254"/>
      <c r="WYZ508" s="254"/>
      <c r="WZA508" s="254"/>
      <c r="WZB508" s="254"/>
      <c r="WZC508" s="254"/>
      <c r="WZD508" s="254"/>
      <c r="WZE508" s="254"/>
      <c r="WZF508" s="254"/>
      <c r="WZG508" s="254"/>
      <c r="WZH508" s="254"/>
      <c r="WZI508" s="254"/>
      <c r="WZJ508" s="254"/>
      <c r="WZK508" s="254"/>
      <c r="WZL508" s="254"/>
      <c r="WZM508" s="254"/>
      <c r="WZN508" s="254"/>
      <c r="WZO508" s="254"/>
      <c r="WZP508" s="254"/>
      <c r="WZQ508" s="254"/>
      <c r="WZR508" s="254"/>
      <c r="WZS508" s="254"/>
      <c r="WZT508" s="254"/>
      <c r="WZU508" s="254"/>
      <c r="WZV508" s="254"/>
      <c r="WZW508" s="254"/>
      <c r="WZX508" s="254"/>
      <c r="WZY508" s="254"/>
      <c r="WZZ508" s="254"/>
      <c r="XAA508" s="254"/>
      <c r="XAB508" s="254"/>
      <c r="XAC508" s="254"/>
      <c r="XAD508" s="254"/>
      <c r="XAE508" s="254"/>
      <c r="XAF508" s="254"/>
      <c r="XAG508" s="254"/>
      <c r="XAH508" s="254"/>
      <c r="XAI508" s="254"/>
      <c r="XAJ508" s="254"/>
      <c r="XAK508" s="254"/>
      <c r="XAL508" s="254"/>
      <c r="XAM508" s="254"/>
      <c r="XAN508" s="254"/>
      <c r="XAO508" s="254"/>
      <c r="XAP508" s="254"/>
      <c r="XAQ508" s="254"/>
      <c r="XAR508" s="254"/>
      <c r="XAS508" s="254"/>
      <c r="XAT508" s="254"/>
      <c r="XAU508" s="254"/>
      <c r="XAV508" s="254"/>
      <c r="XAW508" s="254"/>
      <c r="XAX508" s="254"/>
      <c r="XAY508" s="254"/>
      <c r="XAZ508" s="254"/>
      <c r="XBA508" s="254"/>
      <c r="XBB508" s="254"/>
      <c r="XBC508" s="254"/>
      <c r="XBD508" s="254"/>
      <c r="XBE508" s="254"/>
      <c r="XBF508" s="254"/>
      <c r="XBG508" s="254"/>
      <c r="XBH508" s="254"/>
      <c r="XBI508" s="254"/>
      <c r="XBJ508" s="254"/>
      <c r="XBK508" s="254"/>
      <c r="XBL508" s="254"/>
      <c r="XBM508" s="254"/>
      <c r="XBN508" s="254"/>
      <c r="XBO508" s="254"/>
      <c r="XBP508" s="254"/>
      <c r="XBQ508" s="254"/>
      <c r="XBR508" s="254"/>
      <c r="XBS508" s="254"/>
      <c r="XBT508" s="254"/>
      <c r="XBU508" s="254"/>
      <c r="XBV508" s="254"/>
      <c r="XBW508" s="254"/>
      <c r="XBX508" s="254"/>
      <c r="XBY508" s="254"/>
      <c r="XBZ508" s="254"/>
      <c r="XCA508" s="254"/>
      <c r="XCB508" s="254"/>
      <c r="XCC508" s="254"/>
      <c r="XCD508" s="254"/>
      <c r="XCE508" s="254"/>
      <c r="XCF508" s="254"/>
      <c r="XCG508" s="254"/>
      <c r="XCH508" s="254"/>
      <c r="XCI508" s="254"/>
      <c r="XCJ508" s="254"/>
      <c r="XCK508" s="254"/>
      <c r="XCL508" s="254"/>
      <c r="XCM508" s="254"/>
      <c r="XCN508" s="254"/>
      <c r="XCO508" s="254"/>
      <c r="XCP508" s="254"/>
      <c r="XCQ508" s="254"/>
      <c r="XCR508" s="254"/>
      <c r="XCS508" s="254"/>
      <c r="XCT508" s="254"/>
      <c r="XCU508" s="254"/>
      <c r="XCV508" s="254"/>
      <c r="XCW508" s="254"/>
      <c r="XCX508" s="254"/>
      <c r="XCY508" s="254"/>
      <c r="XCZ508" s="254"/>
      <c r="XDA508" s="254"/>
      <c r="XDB508" s="254"/>
      <c r="XDC508" s="254"/>
      <c r="XDD508" s="254"/>
      <c r="XDE508" s="254"/>
      <c r="XDF508" s="254"/>
      <c r="XDG508" s="254"/>
      <c r="XDH508" s="254"/>
      <c r="XDI508" s="254"/>
      <c r="XDJ508" s="254"/>
      <c r="XDK508" s="254"/>
      <c r="XDL508" s="254"/>
      <c r="XDM508" s="254"/>
      <c r="XDN508" s="254"/>
      <c r="XDO508" s="254"/>
      <c r="XDP508" s="254"/>
      <c r="XDQ508" s="254"/>
      <c r="XDR508" s="254"/>
      <c r="XDS508" s="254"/>
      <c r="XDT508" s="254"/>
      <c r="XDU508" s="254"/>
      <c r="XDV508" s="254"/>
      <c r="XDW508" s="254"/>
      <c r="XDX508" s="254"/>
      <c r="XDY508" s="254"/>
      <c r="XDZ508" s="254"/>
      <c r="XEA508" s="254"/>
      <c r="XEB508" s="254"/>
      <c r="XEC508" s="254"/>
      <c r="XED508" s="254"/>
      <c r="XEE508" s="254"/>
      <c r="XEF508" s="254"/>
      <c r="XEG508" s="254"/>
      <c r="XEH508" s="254"/>
      <c r="XEI508" s="254"/>
      <c r="XEJ508" s="254"/>
      <c r="XEK508" s="254"/>
      <c r="XEL508" s="254"/>
      <c r="XEM508" s="254"/>
      <c r="XEN508" s="254"/>
      <c r="XEO508" s="254"/>
      <c r="XEP508" s="254"/>
      <c r="XEQ508" s="254"/>
      <c r="XER508" s="254"/>
      <c r="XES508" s="254"/>
      <c r="XET508" s="254"/>
      <c r="XEU508" s="254"/>
      <c r="XEV508" s="254"/>
      <c r="XEW508" s="254"/>
      <c r="XEX508" s="254"/>
      <c r="XEY508" s="254"/>
      <c r="XEZ508" s="254"/>
      <c r="XFA508" s="254"/>
      <c r="XFB508" s="254"/>
      <c r="XFC508" s="254"/>
      <c r="XFD508" s="254"/>
    </row>
    <row r="509" spans="6:31 16148:16384" x14ac:dyDescent="0.25">
      <c r="F509" s="254"/>
      <c r="J509" s="254"/>
      <c r="O509" s="254"/>
      <c r="T509" s="254"/>
      <c r="V509" s="254"/>
      <c r="W509" s="254"/>
      <c r="X509" s="254"/>
      <c r="Y509" s="254"/>
      <c r="Z509" s="254"/>
      <c r="AA509" s="254"/>
      <c r="AB509" s="254"/>
      <c r="AC509" s="254"/>
      <c r="AD509" s="254"/>
      <c r="AE509" s="254"/>
      <c r="WWB509" s="254"/>
      <c r="WWC509" s="254"/>
      <c r="WWD509" s="254"/>
      <c r="WWE509" s="254"/>
      <c r="WWF509" s="254"/>
      <c r="WWG509" s="254"/>
      <c r="WWH509" s="254"/>
      <c r="WWI509" s="254"/>
      <c r="WWJ509" s="254"/>
      <c r="WWK509" s="254"/>
      <c r="WWL509" s="254"/>
      <c r="WWM509" s="254"/>
      <c r="WWN509" s="254"/>
      <c r="WWO509" s="254"/>
      <c r="WWP509" s="254"/>
      <c r="WWQ509" s="254"/>
      <c r="WWR509" s="254"/>
      <c r="WWS509" s="254"/>
      <c r="WWT509" s="254"/>
      <c r="WWU509" s="254"/>
      <c r="WWV509" s="254"/>
      <c r="WWW509" s="254"/>
      <c r="WWX509" s="254"/>
      <c r="WWY509" s="254"/>
      <c r="WWZ509" s="254"/>
      <c r="WXA509" s="254"/>
      <c r="WXB509" s="254"/>
      <c r="WXC509" s="254"/>
      <c r="WXD509" s="254"/>
      <c r="WXE509" s="254"/>
      <c r="WXF509" s="254"/>
      <c r="WXG509" s="254"/>
      <c r="WXH509" s="254"/>
      <c r="WXI509" s="254"/>
      <c r="WXJ509" s="254"/>
      <c r="WXK509" s="254"/>
      <c r="WXL509" s="254"/>
      <c r="WXM509" s="254"/>
      <c r="WXN509" s="254"/>
      <c r="WXO509" s="254"/>
      <c r="WXP509" s="254"/>
      <c r="WXQ509" s="254"/>
      <c r="WXR509" s="254"/>
      <c r="WXS509" s="254"/>
      <c r="WXT509" s="254"/>
      <c r="WXU509" s="254"/>
      <c r="WXV509" s="254"/>
      <c r="WXW509" s="254"/>
      <c r="WXX509" s="254"/>
      <c r="WXY509" s="254"/>
      <c r="WXZ509" s="254"/>
      <c r="WYA509" s="254"/>
      <c r="WYB509" s="254"/>
      <c r="WYC509" s="254"/>
      <c r="WYD509" s="254"/>
      <c r="WYE509" s="254"/>
      <c r="WYF509" s="254"/>
      <c r="WYG509" s="254"/>
      <c r="WYH509" s="254"/>
      <c r="WYI509" s="254"/>
      <c r="WYJ509" s="254"/>
      <c r="WYK509" s="254"/>
      <c r="WYL509" s="254"/>
      <c r="WYM509" s="254"/>
      <c r="WYN509" s="254"/>
      <c r="WYO509" s="254"/>
      <c r="WYP509" s="254"/>
      <c r="WYQ509" s="254"/>
      <c r="WYR509" s="254"/>
      <c r="WYS509" s="254"/>
      <c r="WYT509" s="254"/>
      <c r="WYU509" s="254"/>
      <c r="WYV509" s="254"/>
      <c r="WYW509" s="254"/>
      <c r="WYX509" s="254"/>
      <c r="WYY509" s="254"/>
      <c r="WYZ509" s="254"/>
      <c r="WZA509" s="254"/>
      <c r="WZB509" s="254"/>
      <c r="WZC509" s="254"/>
      <c r="WZD509" s="254"/>
      <c r="WZE509" s="254"/>
      <c r="WZF509" s="254"/>
      <c r="WZG509" s="254"/>
      <c r="WZH509" s="254"/>
      <c r="WZI509" s="254"/>
      <c r="WZJ509" s="254"/>
      <c r="WZK509" s="254"/>
      <c r="WZL509" s="254"/>
      <c r="WZM509" s="254"/>
      <c r="WZN509" s="254"/>
      <c r="WZO509" s="254"/>
      <c r="WZP509" s="254"/>
      <c r="WZQ509" s="254"/>
      <c r="WZR509" s="254"/>
      <c r="WZS509" s="254"/>
      <c r="WZT509" s="254"/>
      <c r="WZU509" s="254"/>
      <c r="WZV509" s="254"/>
      <c r="WZW509" s="254"/>
      <c r="WZX509" s="254"/>
      <c r="WZY509" s="254"/>
      <c r="WZZ509" s="254"/>
      <c r="XAA509" s="254"/>
      <c r="XAB509" s="254"/>
      <c r="XAC509" s="254"/>
      <c r="XAD509" s="254"/>
      <c r="XAE509" s="254"/>
      <c r="XAF509" s="254"/>
      <c r="XAG509" s="254"/>
      <c r="XAH509" s="254"/>
      <c r="XAI509" s="254"/>
      <c r="XAJ509" s="254"/>
      <c r="XAK509" s="254"/>
      <c r="XAL509" s="254"/>
      <c r="XAM509" s="254"/>
      <c r="XAN509" s="254"/>
      <c r="XAO509" s="254"/>
      <c r="XAP509" s="254"/>
      <c r="XAQ509" s="254"/>
      <c r="XAR509" s="254"/>
      <c r="XAS509" s="254"/>
      <c r="XAT509" s="254"/>
      <c r="XAU509" s="254"/>
      <c r="XAV509" s="254"/>
      <c r="XAW509" s="254"/>
      <c r="XAX509" s="254"/>
      <c r="XAY509" s="254"/>
      <c r="XAZ509" s="254"/>
      <c r="XBA509" s="254"/>
      <c r="XBB509" s="254"/>
      <c r="XBC509" s="254"/>
      <c r="XBD509" s="254"/>
      <c r="XBE509" s="254"/>
      <c r="XBF509" s="254"/>
      <c r="XBG509" s="254"/>
      <c r="XBH509" s="254"/>
      <c r="XBI509" s="254"/>
      <c r="XBJ509" s="254"/>
      <c r="XBK509" s="254"/>
      <c r="XBL509" s="254"/>
      <c r="XBM509" s="254"/>
      <c r="XBN509" s="254"/>
      <c r="XBO509" s="254"/>
      <c r="XBP509" s="254"/>
      <c r="XBQ509" s="254"/>
      <c r="XBR509" s="254"/>
      <c r="XBS509" s="254"/>
      <c r="XBT509" s="254"/>
      <c r="XBU509" s="254"/>
      <c r="XBV509" s="254"/>
      <c r="XBW509" s="254"/>
      <c r="XBX509" s="254"/>
      <c r="XBY509" s="254"/>
      <c r="XBZ509" s="254"/>
      <c r="XCA509" s="254"/>
      <c r="XCB509" s="254"/>
      <c r="XCC509" s="254"/>
      <c r="XCD509" s="254"/>
      <c r="XCE509" s="254"/>
      <c r="XCF509" s="254"/>
      <c r="XCG509" s="254"/>
      <c r="XCH509" s="254"/>
      <c r="XCI509" s="254"/>
      <c r="XCJ509" s="254"/>
      <c r="XCK509" s="254"/>
      <c r="XCL509" s="254"/>
      <c r="XCM509" s="254"/>
      <c r="XCN509" s="254"/>
      <c r="XCO509" s="254"/>
      <c r="XCP509" s="254"/>
      <c r="XCQ509" s="254"/>
      <c r="XCR509" s="254"/>
      <c r="XCS509" s="254"/>
      <c r="XCT509" s="254"/>
      <c r="XCU509" s="254"/>
      <c r="XCV509" s="254"/>
      <c r="XCW509" s="254"/>
      <c r="XCX509" s="254"/>
      <c r="XCY509" s="254"/>
      <c r="XCZ509" s="254"/>
      <c r="XDA509" s="254"/>
      <c r="XDB509" s="254"/>
      <c r="XDC509" s="254"/>
      <c r="XDD509" s="254"/>
      <c r="XDE509" s="254"/>
      <c r="XDF509" s="254"/>
      <c r="XDG509" s="254"/>
      <c r="XDH509" s="254"/>
      <c r="XDI509" s="254"/>
      <c r="XDJ509" s="254"/>
      <c r="XDK509" s="254"/>
      <c r="XDL509" s="254"/>
      <c r="XDM509" s="254"/>
      <c r="XDN509" s="254"/>
      <c r="XDO509" s="254"/>
      <c r="XDP509" s="254"/>
      <c r="XDQ509" s="254"/>
      <c r="XDR509" s="254"/>
      <c r="XDS509" s="254"/>
      <c r="XDT509" s="254"/>
      <c r="XDU509" s="254"/>
      <c r="XDV509" s="254"/>
      <c r="XDW509" s="254"/>
      <c r="XDX509" s="254"/>
      <c r="XDY509" s="254"/>
      <c r="XDZ509" s="254"/>
      <c r="XEA509" s="254"/>
      <c r="XEB509" s="254"/>
      <c r="XEC509" s="254"/>
      <c r="XED509" s="254"/>
      <c r="XEE509" s="254"/>
      <c r="XEF509" s="254"/>
      <c r="XEG509" s="254"/>
      <c r="XEH509" s="254"/>
      <c r="XEI509" s="254"/>
      <c r="XEJ509" s="254"/>
      <c r="XEK509" s="254"/>
      <c r="XEL509" s="254"/>
      <c r="XEM509" s="254"/>
      <c r="XEN509" s="254"/>
      <c r="XEO509" s="254"/>
      <c r="XEP509" s="254"/>
      <c r="XEQ509" s="254"/>
      <c r="XER509" s="254"/>
      <c r="XES509" s="254"/>
      <c r="XET509" s="254"/>
      <c r="XEU509" s="254"/>
      <c r="XEV509" s="254"/>
      <c r="XEW509" s="254"/>
      <c r="XEX509" s="254"/>
      <c r="XEY509" s="254"/>
      <c r="XEZ509" s="254"/>
      <c r="XFA509" s="254"/>
      <c r="XFB509" s="254"/>
      <c r="XFC509" s="254"/>
      <c r="XFD509" s="254"/>
    </row>
    <row r="510" spans="6:31 16148:16384" x14ac:dyDescent="0.25">
      <c r="F510" s="254"/>
      <c r="J510" s="254"/>
      <c r="O510" s="254"/>
      <c r="T510" s="254"/>
      <c r="V510" s="254"/>
      <c r="W510" s="254"/>
      <c r="X510" s="254"/>
      <c r="Y510" s="254"/>
      <c r="Z510" s="254"/>
      <c r="AA510" s="254"/>
      <c r="AB510" s="254"/>
      <c r="AC510" s="254"/>
      <c r="AD510" s="254"/>
      <c r="AE510" s="254"/>
      <c r="WWB510" s="254"/>
      <c r="WWC510" s="254"/>
      <c r="WWD510" s="254"/>
      <c r="WWE510" s="254"/>
      <c r="WWF510" s="254"/>
      <c r="WWG510" s="254"/>
      <c r="WWH510" s="254"/>
      <c r="WWI510" s="254"/>
      <c r="WWJ510" s="254"/>
      <c r="WWK510" s="254"/>
      <c r="WWL510" s="254"/>
      <c r="WWM510" s="254"/>
      <c r="WWN510" s="254"/>
      <c r="WWO510" s="254"/>
      <c r="WWP510" s="254"/>
      <c r="WWQ510" s="254"/>
      <c r="WWR510" s="254"/>
      <c r="WWS510" s="254"/>
      <c r="WWT510" s="254"/>
      <c r="WWU510" s="254"/>
      <c r="WWV510" s="254"/>
      <c r="WWW510" s="254"/>
      <c r="WWX510" s="254"/>
      <c r="WWY510" s="254"/>
      <c r="WWZ510" s="254"/>
      <c r="WXA510" s="254"/>
      <c r="WXB510" s="254"/>
      <c r="WXC510" s="254"/>
      <c r="WXD510" s="254"/>
      <c r="WXE510" s="254"/>
      <c r="WXF510" s="254"/>
      <c r="WXG510" s="254"/>
      <c r="WXH510" s="254"/>
      <c r="WXI510" s="254"/>
      <c r="WXJ510" s="254"/>
      <c r="WXK510" s="254"/>
      <c r="WXL510" s="254"/>
      <c r="WXM510" s="254"/>
      <c r="WXN510" s="254"/>
      <c r="WXO510" s="254"/>
      <c r="WXP510" s="254"/>
      <c r="WXQ510" s="254"/>
      <c r="WXR510" s="254"/>
      <c r="WXS510" s="254"/>
      <c r="WXT510" s="254"/>
      <c r="WXU510" s="254"/>
      <c r="WXV510" s="254"/>
      <c r="WXW510" s="254"/>
      <c r="WXX510" s="254"/>
      <c r="WXY510" s="254"/>
      <c r="WXZ510" s="254"/>
      <c r="WYA510" s="254"/>
      <c r="WYB510" s="254"/>
      <c r="WYC510" s="254"/>
      <c r="WYD510" s="254"/>
      <c r="WYE510" s="254"/>
      <c r="WYF510" s="254"/>
      <c r="WYG510" s="254"/>
      <c r="WYH510" s="254"/>
      <c r="WYI510" s="254"/>
      <c r="WYJ510" s="254"/>
      <c r="WYK510" s="254"/>
      <c r="WYL510" s="254"/>
      <c r="WYM510" s="254"/>
      <c r="WYN510" s="254"/>
      <c r="WYO510" s="254"/>
      <c r="WYP510" s="254"/>
      <c r="WYQ510" s="254"/>
      <c r="WYR510" s="254"/>
      <c r="WYS510" s="254"/>
      <c r="WYT510" s="254"/>
      <c r="WYU510" s="254"/>
      <c r="WYV510" s="254"/>
      <c r="WYW510" s="254"/>
      <c r="WYX510" s="254"/>
      <c r="WYY510" s="254"/>
      <c r="WYZ510" s="254"/>
      <c r="WZA510" s="254"/>
      <c r="WZB510" s="254"/>
      <c r="WZC510" s="254"/>
      <c r="WZD510" s="254"/>
      <c r="WZE510" s="254"/>
      <c r="WZF510" s="254"/>
      <c r="WZG510" s="254"/>
      <c r="WZH510" s="254"/>
      <c r="WZI510" s="254"/>
      <c r="WZJ510" s="254"/>
      <c r="WZK510" s="254"/>
      <c r="WZL510" s="254"/>
      <c r="WZM510" s="254"/>
      <c r="WZN510" s="254"/>
      <c r="WZO510" s="254"/>
      <c r="WZP510" s="254"/>
      <c r="WZQ510" s="254"/>
      <c r="WZR510" s="254"/>
      <c r="WZS510" s="254"/>
      <c r="WZT510" s="254"/>
      <c r="WZU510" s="254"/>
      <c r="WZV510" s="254"/>
      <c r="WZW510" s="254"/>
      <c r="WZX510" s="254"/>
      <c r="WZY510" s="254"/>
      <c r="WZZ510" s="254"/>
      <c r="XAA510" s="254"/>
      <c r="XAB510" s="254"/>
      <c r="XAC510" s="254"/>
      <c r="XAD510" s="254"/>
      <c r="XAE510" s="254"/>
      <c r="XAF510" s="254"/>
      <c r="XAG510" s="254"/>
      <c r="XAH510" s="254"/>
      <c r="XAI510" s="254"/>
      <c r="XAJ510" s="254"/>
      <c r="XAK510" s="254"/>
      <c r="XAL510" s="254"/>
      <c r="XAM510" s="254"/>
      <c r="XAN510" s="254"/>
      <c r="XAO510" s="254"/>
      <c r="XAP510" s="254"/>
      <c r="XAQ510" s="254"/>
      <c r="XAR510" s="254"/>
      <c r="XAS510" s="254"/>
      <c r="XAT510" s="254"/>
      <c r="XAU510" s="254"/>
      <c r="XAV510" s="254"/>
      <c r="XAW510" s="254"/>
      <c r="XAX510" s="254"/>
      <c r="XAY510" s="254"/>
      <c r="XAZ510" s="254"/>
      <c r="XBA510" s="254"/>
      <c r="XBB510" s="254"/>
      <c r="XBC510" s="254"/>
      <c r="XBD510" s="254"/>
      <c r="XBE510" s="254"/>
      <c r="XBF510" s="254"/>
      <c r="XBG510" s="254"/>
      <c r="XBH510" s="254"/>
      <c r="XBI510" s="254"/>
      <c r="XBJ510" s="254"/>
      <c r="XBK510" s="254"/>
      <c r="XBL510" s="254"/>
      <c r="XBM510" s="254"/>
      <c r="XBN510" s="254"/>
      <c r="XBO510" s="254"/>
      <c r="XBP510" s="254"/>
      <c r="XBQ510" s="254"/>
      <c r="XBR510" s="254"/>
      <c r="XBS510" s="254"/>
      <c r="XBT510" s="254"/>
      <c r="XBU510" s="254"/>
      <c r="XBV510" s="254"/>
      <c r="XBW510" s="254"/>
      <c r="XBX510" s="254"/>
      <c r="XBY510" s="254"/>
      <c r="XBZ510" s="254"/>
      <c r="XCA510" s="254"/>
      <c r="XCB510" s="254"/>
      <c r="XCC510" s="254"/>
      <c r="XCD510" s="254"/>
      <c r="XCE510" s="254"/>
      <c r="XCF510" s="254"/>
      <c r="XCG510" s="254"/>
      <c r="XCH510" s="254"/>
      <c r="XCI510" s="254"/>
      <c r="XCJ510" s="254"/>
      <c r="XCK510" s="254"/>
      <c r="XCL510" s="254"/>
      <c r="XCM510" s="254"/>
      <c r="XCN510" s="254"/>
      <c r="XCO510" s="254"/>
      <c r="XCP510" s="254"/>
      <c r="XCQ510" s="254"/>
      <c r="XCR510" s="254"/>
      <c r="XCS510" s="254"/>
      <c r="XCT510" s="254"/>
      <c r="XCU510" s="254"/>
      <c r="XCV510" s="254"/>
      <c r="XCW510" s="254"/>
      <c r="XCX510" s="254"/>
      <c r="XCY510" s="254"/>
      <c r="XCZ510" s="254"/>
      <c r="XDA510" s="254"/>
      <c r="XDB510" s="254"/>
      <c r="XDC510" s="254"/>
      <c r="XDD510" s="254"/>
      <c r="XDE510" s="254"/>
      <c r="XDF510" s="254"/>
      <c r="XDG510" s="254"/>
      <c r="XDH510" s="254"/>
      <c r="XDI510" s="254"/>
      <c r="XDJ510" s="254"/>
      <c r="XDK510" s="254"/>
      <c r="XDL510" s="254"/>
      <c r="XDM510" s="254"/>
      <c r="XDN510" s="254"/>
      <c r="XDO510" s="254"/>
      <c r="XDP510" s="254"/>
      <c r="XDQ510" s="254"/>
      <c r="XDR510" s="254"/>
      <c r="XDS510" s="254"/>
      <c r="XDT510" s="254"/>
      <c r="XDU510" s="254"/>
      <c r="XDV510" s="254"/>
      <c r="XDW510" s="254"/>
      <c r="XDX510" s="254"/>
      <c r="XDY510" s="254"/>
      <c r="XDZ510" s="254"/>
      <c r="XEA510" s="254"/>
      <c r="XEB510" s="254"/>
      <c r="XEC510" s="254"/>
      <c r="XED510" s="254"/>
      <c r="XEE510" s="254"/>
      <c r="XEF510" s="254"/>
      <c r="XEG510" s="254"/>
      <c r="XEH510" s="254"/>
      <c r="XEI510" s="254"/>
      <c r="XEJ510" s="254"/>
      <c r="XEK510" s="254"/>
      <c r="XEL510" s="254"/>
      <c r="XEM510" s="254"/>
      <c r="XEN510" s="254"/>
      <c r="XEO510" s="254"/>
      <c r="XEP510" s="254"/>
      <c r="XEQ510" s="254"/>
      <c r="XER510" s="254"/>
      <c r="XES510" s="254"/>
      <c r="XET510" s="254"/>
      <c r="XEU510" s="254"/>
      <c r="XEV510" s="254"/>
      <c r="XEW510" s="254"/>
      <c r="XEX510" s="254"/>
      <c r="XEY510" s="254"/>
      <c r="XEZ510" s="254"/>
      <c r="XFA510" s="254"/>
      <c r="XFB510" s="254"/>
      <c r="XFC510" s="254"/>
      <c r="XFD510" s="254"/>
    </row>
    <row r="511" spans="6:31 16148:16384" x14ac:dyDescent="0.25">
      <c r="F511" s="254"/>
      <c r="J511" s="254"/>
      <c r="O511" s="254"/>
      <c r="T511" s="254"/>
      <c r="V511" s="254"/>
      <c r="W511" s="254"/>
      <c r="X511" s="254"/>
      <c r="Y511" s="254"/>
      <c r="Z511" s="254"/>
      <c r="AA511" s="254"/>
      <c r="AB511" s="254"/>
      <c r="AC511" s="254"/>
      <c r="AD511" s="254"/>
      <c r="AE511" s="254"/>
      <c r="WWB511" s="254"/>
      <c r="WWC511" s="254"/>
      <c r="WWD511" s="254"/>
      <c r="WWE511" s="254"/>
      <c r="WWF511" s="254"/>
      <c r="WWG511" s="254"/>
      <c r="WWH511" s="254"/>
      <c r="WWI511" s="254"/>
      <c r="WWJ511" s="254"/>
      <c r="WWK511" s="254"/>
      <c r="WWL511" s="254"/>
      <c r="WWM511" s="254"/>
      <c r="WWN511" s="254"/>
      <c r="WWO511" s="254"/>
      <c r="WWP511" s="254"/>
      <c r="WWQ511" s="254"/>
      <c r="WWR511" s="254"/>
      <c r="WWS511" s="254"/>
      <c r="WWT511" s="254"/>
      <c r="WWU511" s="254"/>
      <c r="WWV511" s="254"/>
      <c r="WWW511" s="254"/>
      <c r="WWX511" s="254"/>
      <c r="WWY511" s="254"/>
      <c r="WWZ511" s="254"/>
      <c r="WXA511" s="254"/>
      <c r="WXB511" s="254"/>
      <c r="WXC511" s="254"/>
      <c r="WXD511" s="254"/>
      <c r="WXE511" s="254"/>
      <c r="WXF511" s="254"/>
      <c r="WXG511" s="254"/>
      <c r="WXH511" s="254"/>
      <c r="WXI511" s="254"/>
      <c r="WXJ511" s="254"/>
      <c r="WXK511" s="254"/>
      <c r="WXL511" s="254"/>
      <c r="WXM511" s="254"/>
      <c r="WXN511" s="254"/>
      <c r="WXO511" s="254"/>
      <c r="WXP511" s="254"/>
      <c r="WXQ511" s="254"/>
      <c r="WXR511" s="254"/>
      <c r="WXS511" s="254"/>
      <c r="WXT511" s="254"/>
      <c r="WXU511" s="254"/>
      <c r="WXV511" s="254"/>
      <c r="WXW511" s="254"/>
      <c r="WXX511" s="254"/>
      <c r="WXY511" s="254"/>
      <c r="WXZ511" s="254"/>
      <c r="WYA511" s="254"/>
      <c r="WYB511" s="254"/>
      <c r="WYC511" s="254"/>
      <c r="WYD511" s="254"/>
      <c r="WYE511" s="254"/>
      <c r="WYF511" s="254"/>
      <c r="WYG511" s="254"/>
      <c r="WYH511" s="254"/>
      <c r="WYI511" s="254"/>
      <c r="WYJ511" s="254"/>
      <c r="WYK511" s="254"/>
      <c r="WYL511" s="254"/>
      <c r="WYM511" s="254"/>
      <c r="WYN511" s="254"/>
      <c r="WYO511" s="254"/>
      <c r="WYP511" s="254"/>
      <c r="WYQ511" s="254"/>
      <c r="WYR511" s="254"/>
      <c r="WYS511" s="254"/>
      <c r="WYT511" s="254"/>
      <c r="WYU511" s="254"/>
      <c r="WYV511" s="254"/>
      <c r="WYW511" s="254"/>
      <c r="WYX511" s="254"/>
      <c r="WYY511" s="254"/>
      <c r="WYZ511" s="254"/>
      <c r="WZA511" s="254"/>
      <c r="WZB511" s="254"/>
      <c r="WZC511" s="254"/>
      <c r="WZD511" s="254"/>
      <c r="WZE511" s="254"/>
      <c r="WZF511" s="254"/>
      <c r="WZG511" s="254"/>
      <c r="WZH511" s="254"/>
      <c r="WZI511" s="254"/>
      <c r="WZJ511" s="254"/>
      <c r="WZK511" s="254"/>
      <c r="WZL511" s="254"/>
      <c r="WZM511" s="254"/>
      <c r="WZN511" s="254"/>
      <c r="WZO511" s="254"/>
      <c r="WZP511" s="254"/>
      <c r="WZQ511" s="254"/>
      <c r="WZR511" s="254"/>
      <c r="WZS511" s="254"/>
      <c r="WZT511" s="254"/>
      <c r="WZU511" s="254"/>
      <c r="WZV511" s="254"/>
      <c r="WZW511" s="254"/>
      <c r="WZX511" s="254"/>
      <c r="WZY511" s="254"/>
      <c r="WZZ511" s="254"/>
      <c r="XAA511" s="254"/>
      <c r="XAB511" s="254"/>
      <c r="XAC511" s="254"/>
      <c r="XAD511" s="254"/>
      <c r="XAE511" s="254"/>
      <c r="XAF511" s="254"/>
      <c r="XAG511" s="254"/>
      <c r="XAH511" s="254"/>
      <c r="XAI511" s="254"/>
      <c r="XAJ511" s="254"/>
      <c r="XAK511" s="254"/>
      <c r="XAL511" s="254"/>
      <c r="XAM511" s="254"/>
      <c r="XAN511" s="254"/>
      <c r="XAO511" s="254"/>
      <c r="XAP511" s="254"/>
      <c r="XAQ511" s="254"/>
      <c r="XAR511" s="254"/>
      <c r="XAS511" s="254"/>
      <c r="XAT511" s="254"/>
      <c r="XAU511" s="254"/>
      <c r="XAV511" s="254"/>
      <c r="XAW511" s="254"/>
      <c r="XAX511" s="254"/>
      <c r="XAY511" s="254"/>
      <c r="XAZ511" s="254"/>
      <c r="XBA511" s="254"/>
      <c r="XBB511" s="254"/>
      <c r="XBC511" s="254"/>
      <c r="XBD511" s="254"/>
      <c r="XBE511" s="254"/>
      <c r="XBF511" s="254"/>
      <c r="XBG511" s="254"/>
      <c r="XBH511" s="254"/>
      <c r="XBI511" s="254"/>
      <c r="XBJ511" s="254"/>
      <c r="XBK511" s="254"/>
      <c r="XBL511" s="254"/>
      <c r="XBM511" s="254"/>
      <c r="XBN511" s="254"/>
      <c r="XBO511" s="254"/>
      <c r="XBP511" s="254"/>
      <c r="XBQ511" s="254"/>
      <c r="XBR511" s="254"/>
      <c r="XBS511" s="254"/>
      <c r="XBT511" s="254"/>
      <c r="XBU511" s="254"/>
      <c r="XBV511" s="254"/>
      <c r="XBW511" s="254"/>
      <c r="XBX511" s="254"/>
      <c r="XBY511" s="254"/>
      <c r="XBZ511" s="254"/>
      <c r="XCA511" s="254"/>
      <c r="XCB511" s="254"/>
      <c r="XCC511" s="254"/>
      <c r="XCD511" s="254"/>
      <c r="XCE511" s="254"/>
      <c r="XCF511" s="254"/>
      <c r="XCG511" s="254"/>
      <c r="XCH511" s="254"/>
      <c r="XCI511" s="254"/>
      <c r="XCJ511" s="254"/>
      <c r="XCK511" s="254"/>
      <c r="XCL511" s="254"/>
      <c r="XCM511" s="254"/>
      <c r="XCN511" s="254"/>
      <c r="XCO511" s="254"/>
      <c r="XCP511" s="254"/>
      <c r="XCQ511" s="254"/>
      <c r="XCR511" s="254"/>
      <c r="XCS511" s="254"/>
      <c r="XCT511" s="254"/>
      <c r="XCU511" s="254"/>
      <c r="XCV511" s="254"/>
      <c r="XCW511" s="254"/>
      <c r="XCX511" s="254"/>
      <c r="XCY511" s="254"/>
      <c r="XCZ511" s="254"/>
      <c r="XDA511" s="254"/>
      <c r="XDB511" s="254"/>
      <c r="XDC511" s="254"/>
      <c r="XDD511" s="254"/>
      <c r="XDE511" s="254"/>
      <c r="XDF511" s="254"/>
      <c r="XDG511" s="254"/>
      <c r="XDH511" s="254"/>
      <c r="XDI511" s="254"/>
      <c r="XDJ511" s="254"/>
      <c r="XDK511" s="254"/>
      <c r="XDL511" s="254"/>
      <c r="XDM511" s="254"/>
      <c r="XDN511" s="254"/>
      <c r="XDO511" s="254"/>
      <c r="XDP511" s="254"/>
      <c r="XDQ511" s="254"/>
      <c r="XDR511" s="254"/>
      <c r="XDS511" s="254"/>
      <c r="XDT511" s="254"/>
      <c r="XDU511" s="254"/>
      <c r="XDV511" s="254"/>
      <c r="XDW511" s="254"/>
      <c r="XDX511" s="254"/>
      <c r="XDY511" s="254"/>
      <c r="XDZ511" s="254"/>
      <c r="XEA511" s="254"/>
      <c r="XEB511" s="254"/>
      <c r="XEC511" s="254"/>
      <c r="XED511" s="254"/>
      <c r="XEE511" s="254"/>
      <c r="XEF511" s="254"/>
      <c r="XEG511" s="254"/>
      <c r="XEH511" s="254"/>
      <c r="XEI511" s="254"/>
      <c r="XEJ511" s="254"/>
      <c r="XEK511" s="254"/>
      <c r="XEL511" s="254"/>
      <c r="XEM511" s="254"/>
      <c r="XEN511" s="254"/>
      <c r="XEO511" s="254"/>
      <c r="XEP511" s="254"/>
      <c r="XEQ511" s="254"/>
      <c r="XER511" s="254"/>
      <c r="XES511" s="254"/>
      <c r="XET511" s="254"/>
      <c r="XEU511" s="254"/>
      <c r="XEV511" s="254"/>
      <c r="XEW511" s="254"/>
      <c r="XEX511" s="254"/>
      <c r="XEY511" s="254"/>
      <c r="XEZ511" s="254"/>
      <c r="XFA511" s="254"/>
      <c r="XFB511" s="254"/>
      <c r="XFC511" s="254"/>
      <c r="XFD511" s="254"/>
    </row>
    <row r="512" spans="6:31 16148:16384" x14ac:dyDescent="0.25">
      <c r="F512" s="254"/>
      <c r="J512" s="254"/>
      <c r="O512" s="254"/>
      <c r="T512" s="254"/>
      <c r="V512" s="254"/>
      <c r="W512" s="254"/>
      <c r="X512" s="254"/>
      <c r="Y512" s="254"/>
      <c r="Z512" s="254"/>
      <c r="AA512" s="254"/>
      <c r="AB512" s="254"/>
      <c r="AC512" s="254"/>
      <c r="AD512" s="254"/>
      <c r="AE512" s="254"/>
      <c r="WWB512" s="254"/>
      <c r="WWC512" s="254"/>
      <c r="WWD512" s="254"/>
      <c r="WWE512" s="254"/>
      <c r="WWF512" s="254"/>
      <c r="WWG512" s="254"/>
      <c r="WWH512" s="254"/>
      <c r="WWI512" s="254"/>
      <c r="WWJ512" s="254"/>
      <c r="WWK512" s="254"/>
      <c r="WWL512" s="254"/>
      <c r="WWM512" s="254"/>
      <c r="WWN512" s="254"/>
      <c r="WWO512" s="254"/>
      <c r="WWP512" s="254"/>
      <c r="WWQ512" s="254"/>
      <c r="WWR512" s="254"/>
      <c r="WWS512" s="254"/>
      <c r="WWT512" s="254"/>
      <c r="WWU512" s="254"/>
      <c r="WWV512" s="254"/>
      <c r="WWW512" s="254"/>
      <c r="WWX512" s="254"/>
      <c r="WWY512" s="254"/>
      <c r="WWZ512" s="254"/>
      <c r="WXA512" s="254"/>
      <c r="WXB512" s="254"/>
      <c r="WXC512" s="254"/>
      <c r="WXD512" s="254"/>
      <c r="WXE512" s="254"/>
      <c r="WXF512" s="254"/>
      <c r="WXG512" s="254"/>
      <c r="WXH512" s="254"/>
      <c r="WXI512" s="254"/>
      <c r="WXJ512" s="254"/>
      <c r="WXK512" s="254"/>
      <c r="WXL512" s="254"/>
      <c r="WXM512" s="254"/>
      <c r="WXN512" s="254"/>
      <c r="WXO512" s="254"/>
      <c r="WXP512" s="254"/>
      <c r="WXQ512" s="254"/>
      <c r="WXR512" s="254"/>
      <c r="WXS512" s="254"/>
      <c r="WXT512" s="254"/>
      <c r="WXU512" s="254"/>
      <c r="WXV512" s="254"/>
      <c r="WXW512" s="254"/>
      <c r="WXX512" s="254"/>
      <c r="WXY512" s="254"/>
      <c r="WXZ512" s="254"/>
      <c r="WYA512" s="254"/>
      <c r="WYB512" s="254"/>
      <c r="WYC512" s="254"/>
      <c r="WYD512" s="254"/>
      <c r="WYE512" s="254"/>
      <c r="WYF512" s="254"/>
      <c r="WYG512" s="254"/>
      <c r="WYH512" s="254"/>
      <c r="WYI512" s="254"/>
      <c r="WYJ512" s="254"/>
      <c r="WYK512" s="254"/>
      <c r="WYL512" s="254"/>
      <c r="WYM512" s="254"/>
      <c r="WYN512" s="254"/>
      <c r="WYO512" s="254"/>
      <c r="WYP512" s="254"/>
      <c r="WYQ512" s="254"/>
      <c r="WYR512" s="254"/>
      <c r="WYS512" s="254"/>
      <c r="WYT512" s="254"/>
      <c r="WYU512" s="254"/>
      <c r="WYV512" s="254"/>
      <c r="WYW512" s="254"/>
      <c r="WYX512" s="254"/>
      <c r="WYY512" s="254"/>
      <c r="WYZ512" s="254"/>
      <c r="WZA512" s="254"/>
      <c r="WZB512" s="254"/>
      <c r="WZC512" s="254"/>
      <c r="WZD512" s="254"/>
      <c r="WZE512" s="254"/>
      <c r="WZF512" s="254"/>
      <c r="WZG512" s="254"/>
      <c r="WZH512" s="254"/>
      <c r="WZI512" s="254"/>
      <c r="WZJ512" s="254"/>
      <c r="WZK512" s="254"/>
      <c r="WZL512" s="254"/>
      <c r="WZM512" s="254"/>
      <c r="WZN512" s="254"/>
      <c r="WZO512" s="254"/>
      <c r="WZP512" s="254"/>
      <c r="WZQ512" s="254"/>
      <c r="WZR512" s="254"/>
      <c r="WZS512" s="254"/>
      <c r="WZT512" s="254"/>
      <c r="WZU512" s="254"/>
      <c r="WZV512" s="254"/>
      <c r="WZW512" s="254"/>
      <c r="WZX512" s="254"/>
      <c r="WZY512" s="254"/>
      <c r="WZZ512" s="254"/>
      <c r="XAA512" s="254"/>
      <c r="XAB512" s="254"/>
      <c r="XAC512" s="254"/>
      <c r="XAD512" s="254"/>
      <c r="XAE512" s="254"/>
      <c r="XAF512" s="254"/>
      <c r="XAG512" s="254"/>
      <c r="XAH512" s="254"/>
      <c r="XAI512" s="254"/>
      <c r="XAJ512" s="254"/>
      <c r="XAK512" s="254"/>
      <c r="XAL512" s="254"/>
      <c r="XAM512" s="254"/>
      <c r="XAN512" s="254"/>
      <c r="XAO512" s="254"/>
      <c r="XAP512" s="254"/>
      <c r="XAQ512" s="254"/>
      <c r="XAR512" s="254"/>
      <c r="XAS512" s="254"/>
      <c r="XAT512" s="254"/>
      <c r="XAU512" s="254"/>
      <c r="XAV512" s="254"/>
      <c r="XAW512" s="254"/>
      <c r="XAX512" s="254"/>
      <c r="XAY512" s="254"/>
      <c r="XAZ512" s="254"/>
      <c r="XBA512" s="254"/>
      <c r="XBB512" s="254"/>
      <c r="XBC512" s="254"/>
      <c r="XBD512" s="254"/>
      <c r="XBE512" s="254"/>
      <c r="XBF512" s="254"/>
      <c r="XBG512" s="254"/>
      <c r="XBH512" s="254"/>
      <c r="XBI512" s="254"/>
      <c r="XBJ512" s="254"/>
      <c r="XBK512" s="254"/>
      <c r="XBL512" s="254"/>
      <c r="XBM512" s="254"/>
      <c r="XBN512" s="254"/>
      <c r="XBO512" s="254"/>
      <c r="XBP512" s="254"/>
      <c r="XBQ512" s="254"/>
      <c r="XBR512" s="254"/>
      <c r="XBS512" s="254"/>
      <c r="XBT512" s="254"/>
      <c r="XBU512" s="254"/>
      <c r="XBV512" s="254"/>
      <c r="XBW512" s="254"/>
      <c r="XBX512" s="254"/>
      <c r="XBY512" s="254"/>
      <c r="XBZ512" s="254"/>
      <c r="XCA512" s="254"/>
      <c r="XCB512" s="254"/>
      <c r="XCC512" s="254"/>
      <c r="XCD512" s="254"/>
      <c r="XCE512" s="254"/>
      <c r="XCF512" s="254"/>
      <c r="XCG512" s="254"/>
      <c r="XCH512" s="254"/>
      <c r="XCI512" s="254"/>
      <c r="XCJ512" s="254"/>
      <c r="XCK512" s="254"/>
      <c r="XCL512" s="254"/>
      <c r="XCM512" s="254"/>
      <c r="XCN512" s="254"/>
      <c r="XCO512" s="254"/>
      <c r="XCP512" s="254"/>
      <c r="XCQ512" s="254"/>
      <c r="XCR512" s="254"/>
      <c r="XCS512" s="254"/>
      <c r="XCT512" s="254"/>
      <c r="XCU512" s="254"/>
      <c r="XCV512" s="254"/>
      <c r="XCW512" s="254"/>
      <c r="XCX512" s="254"/>
      <c r="XCY512" s="254"/>
      <c r="XCZ512" s="254"/>
      <c r="XDA512" s="254"/>
      <c r="XDB512" s="254"/>
      <c r="XDC512" s="254"/>
      <c r="XDD512" s="254"/>
      <c r="XDE512" s="254"/>
      <c r="XDF512" s="254"/>
      <c r="XDG512" s="254"/>
      <c r="XDH512" s="254"/>
      <c r="XDI512" s="254"/>
      <c r="XDJ512" s="254"/>
      <c r="XDK512" s="254"/>
      <c r="XDL512" s="254"/>
      <c r="XDM512" s="254"/>
      <c r="XDN512" s="254"/>
      <c r="XDO512" s="254"/>
      <c r="XDP512" s="254"/>
      <c r="XDQ512" s="254"/>
      <c r="XDR512" s="254"/>
      <c r="XDS512" s="254"/>
      <c r="XDT512" s="254"/>
      <c r="XDU512" s="254"/>
      <c r="XDV512" s="254"/>
      <c r="XDW512" s="254"/>
      <c r="XDX512" s="254"/>
      <c r="XDY512" s="254"/>
      <c r="XDZ512" s="254"/>
      <c r="XEA512" s="254"/>
      <c r="XEB512" s="254"/>
      <c r="XEC512" s="254"/>
      <c r="XED512" s="254"/>
      <c r="XEE512" s="254"/>
      <c r="XEF512" s="254"/>
      <c r="XEG512" s="254"/>
      <c r="XEH512" s="254"/>
      <c r="XEI512" s="254"/>
      <c r="XEJ512" s="254"/>
      <c r="XEK512" s="254"/>
      <c r="XEL512" s="254"/>
      <c r="XEM512" s="254"/>
      <c r="XEN512" s="254"/>
      <c r="XEO512" s="254"/>
      <c r="XEP512" s="254"/>
      <c r="XEQ512" s="254"/>
      <c r="XER512" s="254"/>
      <c r="XES512" s="254"/>
      <c r="XET512" s="254"/>
      <c r="XEU512" s="254"/>
      <c r="XEV512" s="254"/>
      <c r="XEW512" s="254"/>
      <c r="XEX512" s="254"/>
      <c r="XEY512" s="254"/>
      <c r="XEZ512" s="254"/>
      <c r="XFA512" s="254"/>
      <c r="XFB512" s="254"/>
      <c r="XFC512" s="254"/>
      <c r="XFD512" s="254"/>
    </row>
    <row r="513" spans="6:31 16148:16384" x14ac:dyDescent="0.25">
      <c r="F513" s="254"/>
      <c r="J513" s="254"/>
      <c r="O513" s="254"/>
      <c r="T513" s="254"/>
      <c r="V513" s="254"/>
      <c r="W513" s="254"/>
      <c r="X513" s="254"/>
      <c r="Y513" s="254"/>
      <c r="Z513" s="254"/>
      <c r="AA513" s="254"/>
      <c r="AB513" s="254"/>
      <c r="AC513" s="254"/>
      <c r="AD513" s="254"/>
      <c r="AE513" s="254"/>
      <c r="WWB513" s="254"/>
      <c r="WWC513" s="254"/>
      <c r="WWD513" s="254"/>
      <c r="WWE513" s="254"/>
      <c r="WWF513" s="254"/>
      <c r="WWG513" s="254"/>
      <c r="WWH513" s="254"/>
      <c r="WWI513" s="254"/>
      <c r="WWJ513" s="254"/>
      <c r="WWK513" s="254"/>
      <c r="WWL513" s="254"/>
      <c r="WWM513" s="254"/>
      <c r="WWN513" s="254"/>
      <c r="WWO513" s="254"/>
      <c r="WWP513" s="254"/>
      <c r="WWQ513" s="254"/>
      <c r="WWR513" s="254"/>
      <c r="WWS513" s="254"/>
      <c r="WWT513" s="254"/>
      <c r="WWU513" s="254"/>
      <c r="WWV513" s="254"/>
      <c r="WWW513" s="254"/>
      <c r="WWX513" s="254"/>
      <c r="WWY513" s="254"/>
      <c r="WWZ513" s="254"/>
      <c r="WXA513" s="254"/>
      <c r="WXB513" s="254"/>
      <c r="WXC513" s="254"/>
      <c r="WXD513" s="254"/>
      <c r="WXE513" s="254"/>
      <c r="WXF513" s="254"/>
      <c r="WXG513" s="254"/>
      <c r="WXH513" s="254"/>
      <c r="WXI513" s="254"/>
      <c r="WXJ513" s="254"/>
      <c r="WXK513" s="254"/>
      <c r="WXL513" s="254"/>
      <c r="WXM513" s="254"/>
      <c r="WXN513" s="254"/>
      <c r="WXO513" s="254"/>
      <c r="WXP513" s="254"/>
      <c r="WXQ513" s="254"/>
      <c r="WXR513" s="254"/>
      <c r="WXS513" s="254"/>
      <c r="WXT513" s="254"/>
      <c r="WXU513" s="254"/>
      <c r="WXV513" s="254"/>
      <c r="WXW513" s="254"/>
      <c r="WXX513" s="254"/>
      <c r="WXY513" s="254"/>
      <c r="WXZ513" s="254"/>
      <c r="WYA513" s="254"/>
      <c r="WYB513" s="254"/>
      <c r="WYC513" s="254"/>
      <c r="WYD513" s="254"/>
      <c r="WYE513" s="254"/>
      <c r="WYF513" s="254"/>
      <c r="WYG513" s="254"/>
      <c r="WYH513" s="254"/>
      <c r="WYI513" s="254"/>
      <c r="WYJ513" s="254"/>
      <c r="WYK513" s="254"/>
      <c r="WYL513" s="254"/>
      <c r="WYM513" s="254"/>
      <c r="WYN513" s="254"/>
      <c r="WYO513" s="254"/>
      <c r="WYP513" s="254"/>
      <c r="WYQ513" s="254"/>
      <c r="WYR513" s="254"/>
      <c r="WYS513" s="254"/>
      <c r="WYT513" s="254"/>
      <c r="WYU513" s="254"/>
      <c r="WYV513" s="254"/>
      <c r="WYW513" s="254"/>
      <c r="WYX513" s="254"/>
      <c r="WYY513" s="254"/>
      <c r="WYZ513" s="254"/>
      <c r="WZA513" s="254"/>
      <c r="WZB513" s="254"/>
      <c r="WZC513" s="254"/>
      <c r="WZD513" s="254"/>
      <c r="WZE513" s="254"/>
      <c r="WZF513" s="254"/>
      <c r="WZG513" s="254"/>
      <c r="WZH513" s="254"/>
      <c r="WZI513" s="254"/>
      <c r="WZJ513" s="254"/>
      <c r="WZK513" s="254"/>
      <c r="WZL513" s="254"/>
      <c r="WZM513" s="254"/>
      <c r="WZN513" s="254"/>
      <c r="WZO513" s="254"/>
      <c r="WZP513" s="254"/>
      <c r="WZQ513" s="254"/>
      <c r="WZR513" s="254"/>
      <c r="WZS513" s="254"/>
      <c r="WZT513" s="254"/>
      <c r="WZU513" s="254"/>
      <c r="WZV513" s="254"/>
      <c r="WZW513" s="254"/>
      <c r="WZX513" s="254"/>
      <c r="WZY513" s="254"/>
      <c r="WZZ513" s="254"/>
      <c r="XAA513" s="254"/>
      <c r="XAB513" s="254"/>
      <c r="XAC513" s="254"/>
      <c r="XAD513" s="254"/>
      <c r="XAE513" s="254"/>
      <c r="XAF513" s="254"/>
      <c r="XAG513" s="254"/>
      <c r="XAH513" s="254"/>
      <c r="XAI513" s="254"/>
      <c r="XAJ513" s="254"/>
      <c r="XAK513" s="254"/>
      <c r="XAL513" s="254"/>
      <c r="XAM513" s="254"/>
      <c r="XAN513" s="254"/>
      <c r="XAO513" s="254"/>
      <c r="XAP513" s="254"/>
      <c r="XAQ513" s="254"/>
      <c r="XAR513" s="254"/>
      <c r="XAS513" s="254"/>
      <c r="XAT513" s="254"/>
      <c r="XAU513" s="254"/>
      <c r="XAV513" s="254"/>
      <c r="XAW513" s="254"/>
      <c r="XAX513" s="254"/>
      <c r="XAY513" s="254"/>
      <c r="XAZ513" s="254"/>
      <c r="XBA513" s="254"/>
      <c r="XBB513" s="254"/>
      <c r="XBC513" s="254"/>
      <c r="XBD513" s="254"/>
      <c r="XBE513" s="254"/>
      <c r="XBF513" s="254"/>
      <c r="XBG513" s="254"/>
      <c r="XBH513" s="254"/>
      <c r="XBI513" s="254"/>
      <c r="XBJ513" s="254"/>
      <c r="XBK513" s="254"/>
      <c r="XBL513" s="254"/>
      <c r="XBM513" s="254"/>
      <c r="XBN513" s="254"/>
      <c r="XBO513" s="254"/>
      <c r="XBP513" s="254"/>
      <c r="XBQ513" s="254"/>
      <c r="XBR513" s="254"/>
      <c r="XBS513" s="254"/>
      <c r="XBT513" s="254"/>
      <c r="XBU513" s="254"/>
      <c r="XBV513" s="254"/>
      <c r="XBW513" s="254"/>
      <c r="XBX513" s="254"/>
      <c r="XBY513" s="254"/>
      <c r="XBZ513" s="254"/>
      <c r="XCA513" s="254"/>
      <c r="XCB513" s="254"/>
      <c r="XCC513" s="254"/>
      <c r="XCD513" s="254"/>
      <c r="XCE513" s="254"/>
      <c r="XCF513" s="254"/>
      <c r="XCG513" s="254"/>
      <c r="XCH513" s="254"/>
      <c r="XCI513" s="254"/>
      <c r="XCJ513" s="254"/>
      <c r="XCK513" s="254"/>
      <c r="XCL513" s="254"/>
      <c r="XCM513" s="254"/>
      <c r="XCN513" s="254"/>
      <c r="XCO513" s="254"/>
      <c r="XCP513" s="254"/>
      <c r="XCQ513" s="254"/>
      <c r="XCR513" s="254"/>
      <c r="XCS513" s="254"/>
      <c r="XCT513" s="254"/>
      <c r="XCU513" s="254"/>
      <c r="XCV513" s="254"/>
      <c r="XCW513" s="254"/>
      <c r="XCX513" s="254"/>
      <c r="XCY513" s="254"/>
      <c r="XCZ513" s="254"/>
      <c r="XDA513" s="254"/>
      <c r="XDB513" s="254"/>
      <c r="XDC513" s="254"/>
      <c r="XDD513" s="254"/>
      <c r="XDE513" s="254"/>
      <c r="XDF513" s="254"/>
      <c r="XDG513" s="254"/>
      <c r="XDH513" s="254"/>
      <c r="XDI513" s="254"/>
      <c r="XDJ513" s="254"/>
      <c r="XDK513" s="254"/>
      <c r="XDL513" s="254"/>
      <c r="XDM513" s="254"/>
      <c r="XDN513" s="254"/>
      <c r="XDO513" s="254"/>
      <c r="XDP513" s="254"/>
      <c r="XDQ513" s="254"/>
      <c r="XDR513" s="254"/>
      <c r="XDS513" s="254"/>
      <c r="XDT513" s="254"/>
      <c r="XDU513" s="254"/>
      <c r="XDV513" s="254"/>
      <c r="XDW513" s="254"/>
      <c r="XDX513" s="254"/>
      <c r="XDY513" s="254"/>
      <c r="XDZ513" s="254"/>
      <c r="XEA513" s="254"/>
      <c r="XEB513" s="254"/>
      <c r="XEC513" s="254"/>
      <c r="XED513" s="254"/>
      <c r="XEE513" s="254"/>
      <c r="XEF513" s="254"/>
      <c r="XEG513" s="254"/>
      <c r="XEH513" s="254"/>
      <c r="XEI513" s="254"/>
      <c r="XEJ513" s="254"/>
      <c r="XEK513" s="254"/>
      <c r="XEL513" s="254"/>
      <c r="XEM513" s="254"/>
      <c r="XEN513" s="254"/>
      <c r="XEO513" s="254"/>
      <c r="XEP513" s="254"/>
      <c r="XEQ513" s="254"/>
      <c r="XER513" s="254"/>
      <c r="XES513" s="254"/>
      <c r="XET513" s="254"/>
      <c r="XEU513" s="254"/>
      <c r="XEV513" s="254"/>
      <c r="XEW513" s="254"/>
      <c r="XEX513" s="254"/>
      <c r="XEY513" s="254"/>
      <c r="XEZ513" s="254"/>
      <c r="XFA513" s="254"/>
      <c r="XFB513" s="254"/>
      <c r="XFC513" s="254"/>
      <c r="XFD513" s="254"/>
    </row>
    <row r="514" spans="6:31 16148:16384" x14ac:dyDescent="0.25">
      <c r="F514" s="254"/>
      <c r="J514" s="254"/>
      <c r="O514" s="254"/>
      <c r="T514" s="254"/>
      <c r="V514" s="254"/>
      <c r="W514" s="254"/>
      <c r="X514" s="254"/>
      <c r="Y514" s="254"/>
      <c r="Z514" s="254"/>
      <c r="AA514" s="254"/>
      <c r="AB514" s="254"/>
      <c r="AC514" s="254"/>
      <c r="AD514" s="254"/>
      <c r="AE514" s="254"/>
      <c r="WWB514" s="254"/>
      <c r="WWC514" s="254"/>
      <c r="WWD514" s="254"/>
      <c r="WWE514" s="254"/>
      <c r="WWF514" s="254"/>
      <c r="WWG514" s="254"/>
      <c r="WWH514" s="254"/>
      <c r="WWI514" s="254"/>
      <c r="WWJ514" s="254"/>
      <c r="WWK514" s="254"/>
      <c r="WWL514" s="254"/>
      <c r="WWM514" s="254"/>
      <c r="WWN514" s="254"/>
      <c r="WWO514" s="254"/>
      <c r="WWP514" s="254"/>
      <c r="WWQ514" s="254"/>
      <c r="WWR514" s="254"/>
      <c r="WWS514" s="254"/>
      <c r="WWT514" s="254"/>
      <c r="WWU514" s="254"/>
      <c r="WWV514" s="254"/>
      <c r="WWW514" s="254"/>
      <c r="WWX514" s="254"/>
      <c r="WWY514" s="254"/>
      <c r="WWZ514" s="254"/>
      <c r="WXA514" s="254"/>
      <c r="WXB514" s="254"/>
      <c r="WXC514" s="254"/>
      <c r="WXD514" s="254"/>
      <c r="WXE514" s="254"/>
      <c r="WXF514" s="254"/>
      <c r="WXG514" s="254"/>
      <c r="WXH514" s="254"/>
      <c r="WXI514" s="254"/>
      <c r="WXJ514" s="254"/>
      <c r="WXK514" s="254"/>
      <c r="WXL514" s="254"/>
      <c r="WXM514" s="254"/>
      <c r="WXN514" s="254"/>
      <c r="WXO514" s="254"/>
      <c r="WXP514" s="254"/>
      <c r="WXQ514" s="254"/>
      <c r="WXR514" s="254"/>
      <c r="WXS514" s="254"/>
      <c r="WXT514" s="254"/>
      <c r="WXU514" s="254"/>
      <c r="WXV514" s="254"/>
      <c r="WXW514" s="254"/>
      <c r="WXX514" s="254"/>
      <c r="WXY514" s="254"/>
      <c r="WXZ514" s="254"/>
      <c r="WYA514" s="254"/>
      <c r="WYB514" s="254"/>
      <c r="WYC514" s="254"/>
      <c r="WYD514" s="254"/>
      <c r="WYE514" s="254"/>
      <c r="WYF514" s="254"/>
      <c r="WYG514" s="254"/>
      <c r="WYH514" s="254"/>
      <c r="WYI514" s="254"/>
      <c r="WYJ514" s="254"/>
      <c r="WYK514" s="254"/>
      <c r="WYL514" s="254"/>
      <c r="WYM514" s="254"/>
      <c r="WYN514" s="254"/>
      <c r="WYO514" s="254"/>
      <c r="WYP514" s="254"/>
      <c r="WYQ514" s="254"/>
      <c r="WYR514" s="254"/>
      <c r="WYS514" s="254"/>
      <c r="WYT514" s="254"/>
      <c r="WYU514" s="254"/>
      <c r="WYV514" s="254"/>
      <c r="WYW514" s="254"/>
      <c r="WYX514" s="254"/>
      <c r="WYY514" s="254"/>
      <c r="WYZ514" s="254"/>
      <c r="WZA514" s="254"/>
      <c r="WZB514" s="254"/>
      <c r="WZC514" s="254"/>
      <c r="WZD514" s="254"/>
      <c r="WZE514" s="254"/>
      <c r="WZF514" s="254"/>
      <c r="WZG514" s="254"/>
      <c r="WZH514" s="254"/>
      <c r="WZI514" s="254"/>
      <c r="WZJ514" s="254"/>
      <c r="WZK514" s="254"/>
      <c r="WZL514" s="254"/>
      <c r="WZM514" s="254"/>
      <c r="WZN514" s="254"/>
      <c r="WZO514" s="254"/>
      <c r="WZP514" s="254"/>
      <c r="WZQ514" s="254"/>
      <c r="WZR514" s="254"/>
      <c r="WZS514" s="254"/>
      <c r="WZT514" s="254"/>
      <c r="WZU514" s="254"/>
      <c r="WZV514" s="254"/>
      <c r="WZW514" s="254"/>
      <c r="WZX514" s="254"/>
      <c r="WZY514" s="254"/>
      <c r="WZZ514" s="254"/>
      <c r="XAA514" s="254"/>
      <c r="XAB514" s="254"/>
      <c r="XAC514" s="254"/>
      <c r="XAD514" s="254"/>
      <c r="XAE514" s="254"/>
      <c r="XAF514" s="254"/>
      <c r="XAG514" s="254"/>
      <c r="XAH514" s="254"/>
      <c r="XAI514" s="254"/>
      <c r="XAJ514" s="254"/>
      <c r="XAK514" s="254"/>
      <c r="XAL514" s="254"/>
      <c r="XAM514" s="254"/>
      <c r="XAN514" s="254"/>
      <c r="XAO514" s="254"/>
      <c r="XAP514" s="254"/>
      <c r="XAQ514" s="254"/>
      <c r="XAR514" s="254"/>
      <c r="XAS514" s="254"/>
      <c r="XAT514" s="254"/>
      <c r="XAU514" s="254"/>
      <c r="XAV514" s="254"/>
      <c r="XAW514" s="254"/>
      <c r="XAX514" s="254"/>
      <c r="XAY514" s="254"/>
      <c r="XAZ514" s="254"/>
      <c r="XBA514" s="254"/>
      <c r="XBB514" s="254"/>
      <c r="XBC514" s="254"/>
      <c r="XBD514" s="254"/>
      <c r="XBE514" s="254"/>
      <c r="XBF514" s="254"/>
      <c r="XBG514" s="254"/>
      <c r="XBH514" s="254"/>
      <c r="XBI514" s="254"/>
      <c r="XBJ514" s="254"/>
      <c r="XBK514" s="254"/>
      <c r="XBL514" s="254"/>
      <c r="XBM514" s="254"/>
      <c r="XBN514" s="254"/>
      <c r="XBO514" s="254"/>
      <c r="XBP514" s="254"/>
      <c r="XBQ514" s="254"/>
      <c r="XBR514" s="254"/>
      <c r="XBS514" s="254"/>
      <c r="XBT514" s="254"/>
      <c r="XBU514" s="254"/>
      <c r="XBV514" s="254"/>
      <c r="XBW514" s="254"/>
      <c r="XBX514" s="254"/>
      <c r="XBY514" s="254"/>
      <c r="XBZ514" s="254"/>
      <c r="XCA514" s="254"/>
      <c r="XCB514" s="254"/>
      <c r="XCC514" s="254"/>
      <c r="XCD514" s="254"/>
      <c r="XCE514" s="254"/>
      <c r="XCF514" s="254"/>
      <c r="XCG514" s="254"/>
      <c r="XCH514" s="254"/>
      <c r="XCI514" s="254"/>
      <c r="XCJ514" s="254"/>
      <c r="XCK514" s="254"/>
      <c r="XCL514" s="254"/>
      <c r="XCM514" s="254"/>
      <c r="XCN514" s="254"/>
      <c r="XCO514" s="254"/>
      <c r="XCP514" s="254"/>
      <c r="XCQ514" s="254"/>
      <c r="XCR514" s="254"/>
      <c r="XCS514" s="254"/>
      <c r="XCT514" s="254"/>
      <c r="XCU514" s="254"/>
      <c r="XCV514" s="254"/>
      <c r="XCW514" s="254"/>
      <c r="XCX514" s="254"/>
      <c r="XCY514" s="254"/>
      <c r="XCZ514" s="254"/>
      <c r="XDA514" s="254"/>
      <c r="XDB514" s="254"/>
      <c r="XDC514" s="254"/>
      <c r="XDD514" s="254"/>
      <c r="XDE514" s="254"/>
      <c r="XDF514" s="254"/>
      <c r="XDG514" s="254"/>
      <c r="XDH514" s="254"/>
      <c r="XDI514" s="254"/>
      <c r="XDJ514" s="254"/>
      <c r="XDK514" s="254"/>
      <c r="XDL514" s="254"/>
      <c r="XDM514" s="254"/>
      <c r="XDN514" s="254"/>
      <c r="XDO514" s="254"/>
      <c r="XDP514" s="254"/>
      <c r="XDQ514" s="254"/>
      <c r="XDR514" s="254"/>
      <c r="XDS514" s="254"/>
      <c r="XDT514" s="254"/>
      <c r="XDU514" s="254"/>
      <c r="XDV514" s="254"/>
      <c r="XDW514" s="254"/>
      <c r="XDX514" s="254"/>
      <c r="XDY514" s="254"/>
      <c r="XDZ514" s="254"/>
      <c r="XEA514" s="254"/>
      <c r="XEB514" s="254"/>
      <c r="XEC514" s="254"/>
      <c r="XED514" s="254"/>
      <c r="XEE514" s="254"/>
      <c r="XEF514" s="254"/>
      <c r="XEG514" s="254"/>
      <c r="XEH514" s="254"/>
      <c r="XEI514" s="254"/>
      <c r="XEJ514" s="254"/>
      <c r="XEK514" s="254"/>
      <c r="XEL514" s="254"/>
      <c r="XEM514" s="254"/>
      <c r="XEN514" s="254"/>
      <c r="XEO514" s="254"/>
      <c r="XEP514" s="254"/>
      <c r="XEQ514" s="254"/>
      <c r="XER514" s="254"/>
      <c r="XES514" s="254"/>
      <c r="XET514" s="254"/>
      <c r="XEU514" s="254"/>
      <c r="XEV514" s="254"/>
      <c r="XEW514" s="254"/>
      <c r="XEX514" s="254"/>
      <c r="XEY514" s="254"/>
      <c r="XEZ514" s="254"/>
      <c r="XFA514" s="254"/>
      <c r="XFB514" s="254"/>
      <c r="XFC514" s="254"/>
      <c r="XFD514" s="254"/>
    </row>
    <row r="515" spans="6:31 16148:16384" x14ac:dyDescent="0.25">
      <c r="F515" s="254"/>
      <c r="J515" s="254"/>
      <c r="O515" s="254"/>
      <c r="T515" s="254"/>
      <c r="V515" s="254"/>
      <c r="W515" s="254"/>
      <c r="X515" s="254"/>
      <c r="Y515" s="254"/>
      <c r="Z515" s="254"/>
      <c r="AA515" s="254"/>
      <c r="AB515" s="254"/>
      <c r="AC515" s="254"/>
      <c r="AD515" s="254"/>
      <c r="AE515" s="254"/>
      <c r="WWB515" s="254"/>
      <c r="WWC515" s="254"/>
      <c r="WWD515" s="254"/>
      <c r="WWE515" s="254"/>
      <c r="WWF515" s="254"/>
      <c r="WWG515" s="254"/>
      <c r="WWH515" s="254"/>
      <c r="WWI515" s="254"/>
      <c r="WWJ515" s="254"/>
      <c r="WWK515" s="254"/>
      <c r="WWL515" s="254"/>
      <c r="WWM515" s="254"/>
      <c r="WWN515" s="254"/>
      <c r="WWO515" s="254"/>
      <c r="WWP515" s="254"/>
      <c r="WWQ515" s="254"/>
      <c r="WWR515" s="254"/>
      <c r="WWS515" s="254"/>
      <c r="WWT515" s="254"/>
      <c r="WWU515" s="254"/>
      <c r="WWV515" s="254"/>
      <c r="WWW515" s="254"/>
      <c r="WWX515" s="254"/>
      <c r="WWY515" s="254"/>
      <c r="WWZ515" s="254"/>
      <c r="WXA515" s="254"/>
      <c r="WXB515" s="254"/>
      <c r="WXC515" s="254"/>
      <c r="WXD515" s="254"/>
      <c r="WXE515" s="254"/>
      <c r="WXF515" s="254"/>
      <c r="WXG515" s="254"/>
      <c r="WXH515" s="254"/>
      <c r="WXI515" s="254"/>
      <c r="WXJ515" s="254"/>
      <c r="WXK515" s="254"/>
      <c r="WXL515" s="254"/>
      <c r="WXM515" s="254"/>
      <c r="WXN515" s="254"/>
      <c r="WXO515" s="254"/>
      <c r="WXP515" s="254"/>
      <c r="WXQ515" s="254"/>
      <c r="WXR515" s="254"/>
      <c r="WXS515" s="254"/>
      <c r="WXT515" s="254"/>
      <c r="WXU515" s="254"/>
      <c r="WXV515" s="254"/>
      <c r="WXW515" s="254"/>
      <c r="WXX515" s="254"/>
      <c r="WXY515" s="254"/>
      <c r="WXZ515" s="254"/>
      <c r="WYA515" s="254"/>
      <c r="WYB515" s="254"/>
      <c r="WYC515" s="254"/>
      <c r="WYD515" s="254"/>
      <c r="WYE515" s="254"/>
      <c r="WYF515" s="254"/>
      <c r="WYG515" s="254"/>
      <c r="WYH515" s="254"/>
      <c r="WYI515" s="254"/>
      <c r="WYJ515" s="254"/>
      <c r="WYK515" s="254"/>
      <c r="WYL515" s="254"/>
      <c r="WYM515" s="254"/>
      <c r="WYN515" s="254"/>
      <c r="WYO515" s="254"/>
      <c r="WYP515" s="254"/>
      <c r="WYQ515" s="254"/>
      <c r="WYR515" s="254"/>
      <c r="WYS515" s="254"/>
      <c r="WYT515" s="254"/>
      <c r="WYU515" s="254"/>
      <c r="WYV515" s="254"/>
      <c r="WYW515" s="254"/>
      <c r="WYX515" s="254"/>
      <c r="WYY515" s="254"/>
      <c r="WYZ515" s="254"/>
      <c r="WZA515" s="254"/>
      <c r="WZB515" s="254"/>
      <c r="WZC515" s="254"/>
      <c r="WZD515" s="254"/>
      <c r="WZE515" s="254"/>
      <c r="WZF515" s="254"/>
      <c r="WZG515" s="254"/>
      <c r="WZH515" s="254"/>
      <c r="WZI515" s="254"/>
      <c r="WZJ515" s="254"/>
      <c r="WZK515" s="254"/>
      <c r="WZL515" s="254"/>
      <c r="WZM515" s="254"/>
      <c r="WZN515" s="254"/>
      <c r="WZO515" s="254"/>
      <c r="WZP515" s="254"/>
      <c r="WZQ515" s="254"/>
      <c r="WZR515" s="254"/>
      <c r="WZS515" s="254"/>
      <c r="WZT515" s="254"/>
      <c r="WZU515" s="254"/>
      <c r="WZV515" s="254"/>
      <c r="WZW515" s="254"/>
      <c r="WZX515" s="254"/>
      <c r="WZY515" s="254"/>
      <c r="WZZ515" s="254"/>
      <c r="XAA515" s="254"/>
      <c r="XAB515" s="254"/>
      <c r="XAC515" s="254"/>
      <c r="XAD515" s="254"/>
      <c r="XAE515" s="254"/>
      <c r="XAF515" s="254"/>
      <c r="XAG515" s="254"/>
      <c r="XAH515" s="254"/>
      <c r="XAI515" s="254"/>
      <c r="XAJ515" s="254"/>
      <c r="XAK515" s="254"/>
      <c r="XAL515" s="254"/>
      <c r="XAM515" s="254"/>
      <c r="XAN515" s="254"/>
      <c r="XAO515" s="254"/>
      <c r="XAP515" s="254"/>
      <c r="XAQ515" s="254"/>
      <c r="XAR515" s="254"/>
      <c r="XAS515" s="254"/>
      <c r="XAT515" s="254"/>
      <c r="XAU515" s="254"/>
      <c r="XAV515" s="254"/>
      <c r="XAW515" s="254"/>
      <c r="XAX515" s="254"/>
      <c r="XAY515" s="254"/>
      <c r="XAZ515" s="254"/>
      <c r="XBA515" s="254"/>
      <c r="XBB515" s="254"/>
      <c r="XBC515" s="254"/>
      <c r="XBD515" s="254"/>
      <c r="XBE515" s="254"/>
      <c r="XBF515" s="254"/>
      <c r="XBG515" s="254"/>
      <c r="XBH515" s="254"/>
      <c r="XBI515" s="254"/>
      <c r="XBJ515" s="254"/>
      <c r="XBK515" s="254"/>
      <c r="XBL515" s="254"/>
      <c r="XBM515" s="254"/>
      <c r="XBN515" s="254"/>
      <c r="XBO515" s="254"/>
      <c r="XBP515" s="254"/>
      <c r="XBQ515" s="254"/>
      <c r="XBR515" s="254"/>
      <c r="XBS515" s="254"/>
      <c r="XBT515" s="254"/>
      <c r="XBU515" s="254"/>
      <c r="XBV515" s="254"/>
      <c r="XBW515" s="254"/>
      <c r="XBX515" s="254"/>
      <c r="XBY515" s="254"/>
      <c r="XBZ515" s="254"/>
      <c r="XCA515" s="254"/>
      <c r="XCB515" s="254"/>
      <c r="XCC515" s="254"/>
      <c r="XCD515" s="254"/>
      <c r="XCE515" s="254"/>
      <c r="XCF515" s="254"/>
      <c r="XCG515" s="254"/>
      <c r="XCH515" s="254"/>
      <c r="XCI515" s="254"/>
      <c r="XCJ515" s="254"/>
      <c r="XCK515" s="254"/>
      <c r="XCL515" s="254"/>
      <c r="XCM515" s="254"/>
      <c r="XCN515" s="254"/>
      <c r="XCO515" s="254"/>
      <c r="XCP515" s="254"/>
      <c r="XCQ515" s="254"/>
      <c r="XCR515" s="254"/>
      <c r="XCS515" s="254"/>
      <c r="XCT515" s="254"/>
      <c r="XCU515" s="254"/>
      <c r="XCV515" s="254"/>
      <c r="XCW515" s="254"/>
      <c r="XCX515" s="254"/>
      <c r="XCY515" s="254"/>
      <c r="XCZ515" s="254"/>
      <c r="XDA515" s="254"/>
      <c r="XDB515" s="254"/>
      <c r="XDC515" s="254"/>
      <c r="XDD515" s="254"/>
      <c r="XDE515" s="254"/>
      <c r="XDF515" s="254"/>
      <c r="XDG515" s="254"/>
      <c r="XDH515" s="254"/>
      <c r="XDI515" s="254"/>
      <c r="XDJ515" s="254"/>
      <c r="XDK515" s="254"/>
      <c r="XDL515" s="254"/>
      <c r="XDM515" s="254"/>
      <c r="XDN515" s="254"/>
      <c r="XDO515" s="254"/>
      <c r="XDP515" s="254"/>
      <c r="XDQ515" s="254"/>
      <c r="XDR515" s="254"/>
      <c r="XDS515" s="254"/>
      <c r="XDT515" s="254"/>
      <c r="XDU515" s="254"/>
      <c r="XDV515" s="254"/>
      <c r="XDW515" s="254"/>
      <c r="XDX515" s="254"/>
      <c r="XDY515" s="254"/>
      <c r="XDZ515" s="254"/>
      <c r="XEA515" s="254"/>
      <c r="XEB515" s="254"/>
      <c r="XEC515" s="254"/>
      <c r="XED515" s="254"/>
      <c r="XEE515" s="254"/>
      <c r="XEF515" s="254"/>
      <c r="XEG515" s="254"/>
      <c r="XEH515" s="254"/>
      <c r="XEI515" s="254"/>
      <c r="XEJ515" s="254"/>
      <c r="XEK515" s="254"/>
      <c r="XEL515" s="254"/>
      <c r="XEM515" s="254"/>
      <c r="XEN515" s="254"/>
      <c r="XEO515" s="254"/>
      <c r="XEP515" s="254"/>
      <c r="XEQ515" s="254"/>
      <c r="XER515" s="254"/>
      <c r="XES515" s="254"/>
      <c r="XET515" s="254"/>
      <c r="XEU515" s="254"/>
      <c r="XEV515" s="254"/>
      <c r="XEW515" s="254"/>
      <c r="XEX515" s="254"/>
      <c r="XEY515" s="254"/>
      <c r="XEZ515" s="254"/>
      <c r="XFA515" s="254"/>
      <c r="XFB515" s="254"/>
      <c r="XFC515" s="254"/>
      <c r="XFD515" s="254"/>
    </row>
    <row r="516" spans="6:31 16148:16384" x14ac:dyDescent="0.25">
      <c r="F516" s="254"/>
      <c r="J516" s="254"/>
      <c r="O516" s="254"/>
      <c r="T516" s="254"/>
      <c r="V516" s="254"/>
      <c r="W516" s="254"/>
      <c r="X516" s="254"/>
      <c r="Y516" s="254"/>
      <c r="Z516" s="254"/>
      <c r="AA516" s="254"/>
      <c r="AB516" s="254"/>
      <c r="AC516" s="254"/>
      <c r="AD516" s="254"/>
      <c r="AE516" s="254"/>
      <c r="WWB516" s="254"/>
      <c r="WWC516" s="254"/>
      <c r="WWD516" s="254"/>
      <c r="WWE516" s="254"/>
      <c r="WWF516" s="254"/>
      <c r="WWG516" s="254"/>
      <c r="WWH516" s="254"/>
      <c r="WWI516" s="254"/>
      <c r="WWJ516" s="254"/>
      <c r="WWK516" s="254"/>
      <c r="WWL516" s="254"/>
      <c r="WWM516" s="254"/>
      <c r="WWN516" s="254"/>
      <c r="WWO516" s="254"/>
      <c r="WWP516" s="254"/>
      <c r="WWQ516" s="254"/>
      <c r="WWR516" s="254"/>
      <c r="WWS516" s="254"/>
      <c r="WWT516" s="254"/>
      <c r="WWU516" s="254"/>
      <c r="WWV516" s="254"/>
      <c r="WWW516" s="254"/>
      <c r="WWX516" s="254"/>
      <c r="WWY516" s="254"/>
      <c r="WWZ516" s="254"/>
      <c r="WXA516" s="254"/>
      <c r="WXB516" s="254"/>
      <c r="WXC516" s="254"/>
      <c r="WXD516" s="254"/>
      <c r="WXE516" s="254"/>
      <c r="WXF516" s="254"/>
      <c r="WXG516" s="254"/>
      <c r="WXH516" s="254"/>
      <c r="WXI516" s="254"/>
      <c r="WXJ516" s="254"/>
      <c r="WXK516" s="254"/>
      <c r="WXL516" s="254"/>
      <c r="WXM516" s="254"/>
      <c r="WXN516" s="254"/>
      <c r="WXO516" s="254"/>
      <c r="WXP516" s="254"/>
      <c r="WXQ516" s="254"/>
      <c r="WXR516" s="254"/>
      <c r="WXS516" s="254"/>
      <c r="WXT516" s="254"/>
      <c r="WXU516" s="254"/>
      <c r="WXV516" s="254"/>
      <c r="WXW516" s="254"/>
      <c r="WXX516" s="254"/>
      <c r="WXY516" s="254"/>
      <c r="WXZ516" s="254"/>
      <c r="WYA516" s="254"/>
      <c r="WYB516" s="254"/>
      <c r="WYC516" s="254"/>
      <c r="WYD516" s="254"/>
      <c r="WYE516" s="254"/>
      <c r="WYF516" s="254"/>
      <c r="WYG516" s="254"/>
      <c r="WYH516" s="254"/>
      <c r="WYI516" s="254"/>
      <c r="WYJ516" s="254"/>
      <c r="WYK516" s="254"/>
      <c r="WYL516" s="254"/>
      <c r="WYM516" s="254"/>
      <c r="WYN516" s="254"/>
      <c r="WYO516" s="254"/>
      <c r="WYP516" s="254"/>
      <c r="WYQ516" s="254"/>
      <c r="WYR516" s="254"/>
      <c r="WYS516" s="254"/>
      <c r="WYT516" s="254"/>
      <c r="WYU516" s="254"/>
      <c r="WYV516" s="254"/>
      <c r="WYW516" s="254"/>
      <c r="WYX516" s="254"/>
      <c r="WYY516" s="254"/>
      <c r="WYZ516" s="254"/>
      <c r="WZA516" s="254"/>
      <c r="WZB516" s="254"/>
      <c r="WZC516" s="254"/>
      <c r="WZD516" s="254"/>
      <c r="WZE516" s="254"/>
      <c r="WZF516" s="254"/>
      <c r="WZG516" s="254"/>
      <c r="WZH516" s="254"/>
      <c r="WZI516" s="254"/>
      <c r="WZJ516" s="254"/>
      <c r="WZK516" s="254"/>
      <c r="WZL516" s="254"/>
      <c r="WZM516" s="254"/>
      <c r="WZN516" s="254"/>
      <c r="WZO516" s="254"/>
      <c r="WZP516" s="254"/>
      <c r="WZQ516" s="254"/>
      <c r="WZR516" s="254"/>
      <c r="WZS516" s="254"/>
      <c r="WZT516" s="254"/>
      <c r="WZU516" s="254"/>
      <c r="WZV516" s="254"/>
      <c r="WZW516" s="254"/>
      <c r="WZX516" s="254"/>
      <c r="WZY516" s="254"/>
      <c r="WZZ516" s="254"/>
      <c r="XAA516" s="254"/>
      <c r="XAB516" s="254"/>
      <c r="XAC516" s="254"/>
      <c r="XAD516" s="254"/>
      <c r="XAE516" s="254"/>
      <c r="XAF516" s="254"/>
      <c r="XAG516" s="254"/>
      <c r="XAH516" s="254"/>
      <c r="XAI516" s="254"/>
      <c r="XAJ516" s="254"/>
      <c r="XAK516" s="254"/>
      <c r="XAL516" s="254"/>
      <c r="XAM516" s="254"/>
      <c r="XAN516" s="254"/>
      <c r="XAO516" s="254"/>
      <c r="XAP516" s="254"/>
      <c r="XAQ516" s="254"/>
      <c r="XAR516" s="254"/>
      <c r="XAS516" s="254"/>
      <c r="XAT516" s="254"/>
      <c r="XAU516" s="254"/>
      <c r="XAV516" s="254"/>
      <c r="XAW516" s="254"/>
      <c r="XAX516" s="254"/>
      <c r="XAY516" s="254"/>
      <c r="XAZ516" s="254"/>
      <c r="XBA516" s="254"/>
      <c r="XBB516" s="254"/>
      <c r="XBC516" s="254"/>
      <c r="XBD516" s="254"/>
      <c r="XBE516" s="254"/>
      <c r="XBF516" s="254"/>
      <c r="XBG516" s="254"/>
      <c r="XBH516" s="254"/>
      <c r="XBI516" s="254"/>
      <c r="XBJ516" s="254"/>
      <c r="XBK516" s="254"/>
      <c r="XBL516" s="254"/>
      <c r="XBM516" s="254"/>
      <c r="XBN516" s="254"/>
      <c r="XBO516" s="254"/>
      <c r="XBP516" s="254"/>
      <c r="XBQ516" s="254"/>
      <c r="XBR516" s="254"/>
      <c r="XBS516" s="254"/>
      <c r="XBT516" s="254"/>
      <c r="XBU516" s="254"/>
      <c r="XBV516" s="254"/>
      <c r="XBW516" s="254"/>
      <c r="XBX516" s="254"/>
      <c r="XBY516" s="254"/>
      <c r="XBZ516" s="254"/>
      <c r="XCA516" s="254"/>
      <c r="XCB516" s="254"/>
      <c r="XCC516" s="254"/>
      <c r="XCD516" s="254"/>
      <c r="XCE516" s="254"/>
      <c r="XCF516" s="254"/>
      <c r="XCG516" s="254"/>
      <c r="XCH516" s="254"/>
      <c r="XCI516" s="254"/>
      <c r="XCJ516" s="254"/>
      <c r="XCK516" s="254"/>
      <c r="XCL516" s="254"/>
      <c r="XCM516" s="254"/>
      <c r="XCN516" s="254"/>
      <c r="XCO516" s="254"/>
      <c r="XCP516" s="254"/>
      <c r="XCQ516" s="254"/>
      <c r="XCR516" s="254"/>
      <c r="XCS516" s="254"/>
      <c r="XCT516" s="254"/>
      <c r="XCU516" s="254"/>
      <c r="XCV516" s="254"/>
      <c r="XCW516" s="254"/>
      <c r="XCX516" s="254"/>
      <c r="XCY516" s="254"/>
      <c r="XCZ516" s="254"/>
      <c r="XDA516" s="254"/>
      <c r="XDB516" s="254"/>
      <c r="XDC516" s="254"/>
      <c r="XDD516" s="254"/>
      <c r="XDE516" s="254"/>
      <c r="XDF516" s="254"/>
      <c r="XDG516" s="254"/>
      <c r="XDH516" s="254"/>
      <c r="XDI516" s="254"/>
      <c r="XDJ516" s="254"/>
      <c r="XDK516" s="254"/>
      <c r="XDL516" s="254"/>
      <c r="XDM516" s="254"/>
      <c r="XDN516" s="254"/>
      <c r="XDO516" s="254"/>
      <c r="XDP516" s="254"/>
      <c r="XDQ516" s="254"/>
      <c r="XDR516" s="254"/>
      <c r="XDS516" s="254"/>
      <c r="XDT516" s="254"/>
      <c r="XDU516" s="254"/>
      <c r="XDV516" s="254"/>
      <c r="XDW516" s="254"/>
      <c r="XDX516" s="254"/>
      <c r="XDY516" s="254"/>
      <c r="XDZ516" s="254"/>
      <c r="XEA516" s="254"/>
      <c r="XEB516" s="254"/>
      <c r="XEC516" s="254"/>
      <c r="XED516" s="254"/>
      <c r="XEE516" s="254"/>
      <c r="XEF516" s="254"/>
      <c r="XEG516" s="254"/>
      <c r="XEH516" s="254"/>
      <c r="XEI516" s="254"/>
      <c r="XEJ516" s="254"/>
      <c r="XEK516" s="254"/>
      <c r="XEL516" s="254"/>
      <c r="XEM516" s="254"/>
      <c r="XEN516" s="254"/>
      <c r="XEO516" s="254"/>
      <c r="XEP516" s="254"/>
      <c r="XEQ516" s="254"/>
      <c r="XER516" s="254"/>
      <c r="XES516" s="254"/>
      <c r="XET516" s="254"/>
      <c r="XEU516" s="254"/>
      <c r="XEV516" s="254"/>
      <c r="XEW516" s="254"/>
      <c r="XEX516" s="254"/>
      <c r="XEY516" s="254"/>
      <c r="XEZ516" s="254"/>
      <c r="XFA516" s="254"/>
      <c r="XFB516" s="254"/>
      <c r="XFC516" s="254"/>
      <c r="XFD516" s="254"/>
    </row>
    <row r="517" spans="6:31 16148:16384" x14ac:dyDescent="0.25">
      <c r="F517" s="254"/>
      <c r="J517" s="254"/>
      <c r="O517" s="254"/>
      <c r="T517" s="254"/>
      <c r="V517" s="254"/>
      <c r="W517" s="254"/>
      <c r="X517" s="254"/>
      <c r="Y517" s="254"/>
      <c r="Z517" s="254"/>
      <c r="AA517" s="254"/>
      <c r="AB517" s="254"/>
      <c r="AC517" s="254"/>
      <c r="AD517" s="254"/>
      <c r="AE517" s="254"/>
      <c r="WWB517" s="254"/>
      <c r="WWC517" s="254"/>
      <c r="WWD517" s="254"/>
      <c r="WWE517" s="254"/>
      <c r="WWF517" s="254"/>
      <c r="WWG517" s="254"/>
      <c r="WWH517" s="254"/>
      <c r="WWI517" s="254"/>
      <c r="WWJ517" s="254"/>
      <c r="WWK517" s="254"/>
      <c r="WWL517" s="254"/>
      <c r="WWM517" s="254"/>
      <c r="WWN517" s="254"/>
      <c r="WWO517" s="254"/>
      <c r="WWP517" s="254"/>
      <c r="WWQ517" s="254"/>
      <c r="WWR517" s="254"/>
      <c r="WWS517" s="254"/>
      <c r="WWT517" s="254"/>
      <c r="WWU517" s="254"/>
      <c r="WWV517" s="254"/>
      <c r="WWW517" s="254"/>
      <c r="WWX517" s="254"/>
      <c r="WWY517" s="254"/>
      <c r="WWZ517" s="254"/>
      <c r="WXA517" s="254"/>
      <c r="WXB517" s="254"/>
      <c r="WXC517" s="254"/>
      <c r="WXD517" s="254"/>
      <c r="WXE517" s="254"/>
      <c r="WXF517" s="254"/>
      <c r="WXG517" s="254"/>
      <c r="WXH517" s="254"/>
      <c r="WXI517" s="254"/>
      <c r="WXJ517" s="254"/>
      <c r="WXK517" s="254"/>
      <c r="WXL517" s="254"/>
      <c r="WXM517" s="254"/>
      <c r="WXN517" s="254"/>
      <c r="WXO517" s="254"/>
      <c r="WXP517" s="254"/>
      <c r="WXQ517" s="254"/>
      <c r="WXR517" s="254"/>
      <c r="WXS517" s="254"/>
      <c r="WXT517" s="254"/>
      <c r="WXU517" s="254"/>
      <c r="WXV517" s="254"/>
      <c r="WXW517" s="254"/>
      <c r="WXX517" s="254"/>
      <c r="WXY517" s="254"/>
      <c r="WXZ517" s="254"/>
      <c r="WYA517" s="254"/>
      <c r="WYB517" s="254"/>
      <c r="WYC517" s="254"/>
      <c r="WYD517" s="254"/>
      <c r="WYE517" s="254"/>
      <c r="WYF517" s="254"/>
      <c r="WYG517" s="254"/>
      <c r="WYH517" s="254"/>
      <c r="WYI517" s="254"/>
      <c r="WYJ517" s="254"/>
      <c r="WYK517" s="254"/>
      <c r="WYL517" s="254"/>
      <c r="WYM517" s="254"/>
      <c r="WYN517" s="254"/>
      <c r="WYO517" s="254"/>
      <c r="WYP517" s="254"/>
      <c r="WYQ517" s="254"/>
      <c r="WYR517" s="254"/>
      <c r="WYS517" s="254"/>
      <c r="WYT517" s="254"/>
      <c r="WYU517" s="254"/>
      <c r="WYV517" s="254"/>
      <c r="WYW517" s="254"/>
      <c r="WYX517" s="254"/>
      <c r="WYY517" s="254"/>
      <c r="WYZ517" s="254"/>
      <c r="WZA517" s="254"/>
      <c r="WZB517" s="254"/>
      <c r="WZC517" s="254"/>
      <c r="WZD517" s="254"/>
      <c r="WZE517" s="254"/>
      <c r="WZF517" s="254"/>
      <c r="WZG517" s="254"/>
      <c r="WZH517" s="254"/>
      <c r="WZI517" s="254"/>
      <c r="WZJ517" s="254"/>
      <c r="WZK517" s="254"/>
      <c r="WZL517" s="254"/>
      <c r="WZM517" s="254"/>
      <c r="WZN517" s="254"/>
      <c r="WZO517" s="254"/>
      <c r="WZP517" s="254"/>
      <c r="WZQ517" s="254"/>
      <c r="WZR517" s="254"/>
      <c r="WZS517" s="254"/>
      <c r="WZT517" s="254"/>
      <c r="WZU517" s="254"/>
      <c r="WZV517" s="254"/>
      <c r="WZW517" s="254"/>
      <c r="WZX517" s="254"/>
      <c r="WZY517" s="254"/>
      <c r="WZZ517" s="254"/>
      <c r="XAA517" s="254"/>
      <c r="XAB517" s="254"/>
      <c r="XAC517" s="254"/>
      <c r="XAD517" s="254"/>
      <c r="XAE517" s="254"/>
      <c r="XAF517" s="254"/>
      <c r="XAG517" s="254"/>
      <c r="XAH517" s="254"/>
      <c r="XAI517" s="254"/>
      <c r="XAJ517" s="254"/>
      <c r="XAK517" s="254"/>
      <c r="XAL517" s="254"/>
      <c r="XAM517" s="254"/>
      <c r="XAN517" s="254"/>
      <c r="XAO517" s="254"/>
      <c r="XAP517" s="254"/>
      <c r="XAQ517" s="254"/>
      <c r="XAR517" s="254"/>
      <c r="XAS517" s="254"/>
      <c r="XAT517" s="254"/>
      <c r="XAU517" s="254"/>
      <c r="XAV517" s="254"/>
      <c r="XAW517" s="254"/>
      <c r="XAX517" s="254"/>
      <c r="XAY517" s="254"/>
      <c r="XAZ517" s="254"/>
      <c r="XBA517" s="254"/>
      <c r="XBB517" s="254"/>
      <c r="XBC517" s="254"/>
      <c r="XBD517" s="254"/>
      <c r="XBE517" s="254"/>
      <c r="XBF517" s="254"/>
      <c r="XBG517" s="254"/>
      <c r="XBH517" s="254"/>
      <c r="XBI517" s="254"/>
      <c r="XBJ517" s="254"/>
      <c r="XBK517" s="254"/>
      <c r="XBL517" s="254"/>
      <c r="XBM517" s="254"/>
      <c r="XBN517" s="254"/>
      <c r="XBO517" s="254"/>
      <c r="XBP517" s="254"/>
      <c r="XBQ517" s="254"/>
      <c r="XBR517" s="254"/>
      <c r="XBS517" s="254"/>
      <c r="XBT517" s="254"/>
      <c r="XBU517" s="254"/>
      <c r="XBV517" s="254"/>
      <c r="XBW517" s="254"/>
      <c r="XBX517" s="254"/>
      <c r="XBY517" s="254"/>
      <c r="XBZ517" s="254"/>
      <c r="XCA517" s="254"/>
      <c r="XCB517" s="254"/>
      <c r="XCC517" s="254"/>
      <c r="XCD517" s="254"/>
      <c r="XCE517" s="254"/>
      <c r="XCF517" s="254"/>
      <c r="XCG517" s="254"/>
      <c r="XCH517" s="254"/>
      <c r="XCI517" s="254"/>
      <c r="XCJ517" s="254"/>
      <c r="XCK517" s="254"/>
      <c r="XCL517" s="254"/>
      <c r="XCM517" s="254"/>
      <c r="XCN517" s="254"/>
      <c r="XCO517" s="254"/>
      <c r="XCP517" s="254"/>
      <c r="XCQ517" s="254"/>
      <c r="XCR517" s="254"/>
      <c r="XCS517" s="254"/>
      <c r="XCT517" s="254"/>
      <c r="XCU517" s="254"/>
      <c r="XCV517" s="254"/>
      <c r="XCW517" s="254"/>
      <c r="XCX517" s="254"/>
      <c r="XCY517" s="254"/>
      <c r="XCZ517" s="254"/>
      <c r="XDA517" s="254"/>
      <c r="XDB517" s="254"/>
      <c r="XDC517" s="254"/>
      <c r="XDD517" s="254"/>
      <c r="XDE517" s="254"/>
      <c r="XDF517" s="254"/>
      <c r="XDG517" s="254"/>
      <c r="XDH517" s="254"/>
      <c r="XDI517" s="254"/>
      <c r="XDJ517" s="254"/>
      <c r="XDK517" s="254"/>
      <c r="XDL517" s="254"/>
      <c r="XDM517" s="254"/>
      <c r="XDN517" s="254"/>
      <c r="XDO517" s="254"/>
      <c r="XDP517" s="254"/>
      <c r="XDQ517" s="254"/>
      <c r="XDR517" s="254"/>
      <c r="XDS517" s="254"/>
      <c r="XDT517" s="254"/>
      <c r="XDU517" s="254"/>
      <c r="XDV517" s="254"/>
      <c r="XDW517" s="254"/>
      <c r="XDX517" s="254"/>
      <c r="XDY517" s="254"/>
      <c r="XDZ517" s="254"/>
      <c r="XEA517" s="254"/>
      <c r="XEB517" s="254"/>
      <c r="XEC517" s="254"/>
      <c r="XED517" s="254"/>
      <c r="XEE517" s="254"/>
      <c r="XEF517" s="254"/>
      <c r="XEG517" s="254"/>
      <c r="XEH517" s="254"/>
      <c r="XEI517" s="254"/>
      <c r="XEJ517" s="254"/>
      <c r="XEK517" s="254"/>
      <c r="XEL517" s="254"/>
      <c r="XEM517" s="254"/>
      <c r="XEN517" s="254"/>
      <c r="XEO517" s="254"/>
      <c r="XEP517" s="254"/>
      <c r="XEQ517" s="254"/>
      <c r="XER517" s="254"/>
      <c r="XES517" s="254"/>
      <c r="XET517" s="254"/>
      <c r="XEU517" s="254"/>
      <c r="XEV517" s="254"/>
      <c r="XEW517" s="254"/>
      <c r="XEX517" s="254"/>
      <c r="XEY517" s="254"/>
      <c r="XEZ517" s="254"/>
      <c r="XFA517" s="254"/>
      <c r="XFB517" s="254"/>
      <c r="XFC517" s="254"/>
      <c r="XFD517" s="254"/>
    </row>
    <row r="518" spans="6:31 16148:16384" x14ac:dyDescent="0.25">
      <c r="F518" s="254"/>
      <c r="J518" s="254"/>
      <c r="O518" s="254"/>
      <c r="T518" s="254"/>
      <c r="V518" s="254"/>
      <c r="W518" s="254"/>
      <c r="X518" s="254"/>
      <c r="Y518" s="254"/>
      <c r="Z518" s="254"/>
      <c r="AA518" s="254"/>
      <c r="AB518" s="254"/>
      <c r="AC518" s="254"/>
      <c r="AD518" s="254"/>
      <c r="AE518" s="254"/>
      <c r="WWB518" s="254"/>
      <c r="WWC518" s="254"/>
      <c r="WWD518" s="254"/>
      <c r="WWE518" s="254"/>
      <c r="WWF518" s="254"/>
      <c r="WWG518" s="254"/>
      <c r="WWH518" s="254"/>
      <c r="WWI518" s="254"/>
      <c r="WWJ518" s="254"/>
      <c r="WWK518" s="254"/>
      <c r="WWL518" s="254"/>
      <c r="WWM518" s="254"/>
      <c r="WWN518" s="254"/>
      <c r="WWO518" s="254"/>
      <c r="WWP518" s="254"/>
      <c r="WWQ518" s="254"/>
      <c r="WWR518" s="254"/>
      <c r="WWS518" s="254"/>
      <c r="WWT518" s="254"/>
      <c r="WWU518" s="254"/>
      <c r="WWV518" s="254"/>
      <c r="WWW518" s="254"/>
      <c r="WWX518" s="254"/>
      <c r="WWY518" s="254"/>
      <c r="WWZ518" s="254"/>
      <c r="WXA518" s="254"/>
      <c r="WXB518" s="254"/>
      <c r="WXC518" s="254"/>
      <c r="WXD518" s="254"/>
      <c r="WXE518" s="254"/>
      <c r="WXF518" s="254"/>
      <c r="WXG518" s="254"/>
      <c r="WXH518" s="254"/>
      <c r="WXI518" s="254"/>
      <c r="WXJ518" s="254"/>
      <c r="WXK518" s="254"/>
      <c r="WXL518" s="254"/>
      <c r="WXM518" s="254"/>
      <c r="WXN518" s="254"/>
      <c r="WXO518" s="254"/>
      <c r="WXP518" s="254"/>
      <c r="WXQ518" s="254"/>
      <c r="WXR518" s="254"/>
      <c r="WXS518" s="254"/>
      <c r="WXT518" s="254"/>
      <c r="WXU518" s="254"/>
      <c r="WXV518" s="254"/>
      <c r="WXW518" s="254"/>
      <c r="WXX518" s="254"/>
      <c r="WXY518" s="254"/>
      <c r="WXZ518" s="254"/>
      <c r="WYA518" s="254"/>
      <c r="WYB518" s="254"/>
      <c r="WYC518" s="254"/>
      <c r="WYD518" s="254"/>
      <c r="WYE518" s="254"/>
      <c r="WYF518" s="254"/>
      <c r="WYG518" s="254"/>
      <c r="WYH518" s="254"/>
      <c r="WYI518" s="254"/>
      <c r="WYJ518" s="254"/>
      <c r="WYK518" s="254"/>
      <c r="WYL518" s="254"/>
      <c r="WYM518" s="254"/>
      <c r="WYN518" s="254"/>
      <c r="WYO518" s="254"/>
      <c r="WYP518" s="254"/>
      <c r="WYQ518" s="254"/>
      <c r="WYR518" s="254"/>
      <c r="WYS518" s="254"/>
      <c r="WYT518" s="254"/>
      <c r="WYU518" s="254"/>
      <c r="WYV518" s="254"/>
      <c r="WYW518" s="254"/>
      <c r="WYX518" s="254"/>
      <c r="WYY518" s="254"/>
      <c r="WYZ518" s="254"/>
      <c r="WZA518" s="254"/>
      <c r="WZB518" s="254"/>
      <c r="WZC518" s="254"/>
      <c r="WZD518" s="254"/>
      <c r="WZE518" s="254"/>
      <c r="WZF518" s="254"/>
      <c r="WZG518" s="254"/>
      <c r="WZH518" s="254"/>
      <c r="WZI518" s="254"/>
      <c r="WZJ518" s="254"/>
      <c r="WZK518" s="254"/>
      <c r="WZL518" s="254"/>
      <c r="WZM518" s="254"/>
      <c r="WZN518" s="254"/>
      <c r="WZO518" s="254"/>
      <c r="WZP518" s="254"/>
      <c r="WZQ518" s="254"/>
      <c r="WZR518" s="254"/>
      <c r="WZS518" s="254"/>
      <c r="WZT518" s="254"/>
      <c r="WZU518" s="254"/>
      <c r="WZV518" s="254"/>
      <c r="WZW518" s="254"/>
      <c r="WZX518" s="254"/>
      <c r="WZY518" s="254"/>
      <c r="WZZ518" s="254"/>
      <c r="XAA518" s="254"/>
      <c r="XAB518" s="254"/>
      <c r="XAC518" s="254"/>
      <c r="XAD518" s="254"/>
      <c r="XAE518" s="254"/>
      <c r="XAF518" s="254"/>
      <c r="XAG518" s="254"/>
      <c r="XAH518" s="254"/>
      <c r="XAI518" s="254"/>
      <c r="XAJ518" s="254"/>
      <c r="XAK518" s="254"/>
      <c r="XAL518" s="254"/>
      <c r="XAM518" s="254"/>
      <c r="XAN518" s="254"/>
      <c r="XAO518" s="254"/>
      <c r="XAP518" s="254"/>
      <c r="XAQ518" s="254"/>
      <c r="XAR518" s="254"/>
      <c r="XAS518" s="254"/>
      <c r="XAT518" s="254"/>
      <c r="XAU518" s="254"/>
      <c r="XAV518" s="254"/>
      <c r="XAW518" s="254"/>
      <c r="XAX518" s="254"/>
      <c r="XAY518" s="254"/>
      <c r="XAZ518" s="254"/>
      <c r="XBA518" s="254"/>
      <c r="XBB518" s="254"/>
      <c r="XBC518" s="254"/>
      <c r="XBD518" s="254"/>
      <c r="XBE518" s="254"/>
      <c r="XBF518" s="254"/>
      <c r="XBG518" s="254"/>
      <c r="XBH518" s="254"/>
      <c r="XBI518" s="254"/>
      <c r="XBJ518" s="254"/>
      <c r="XBK518" s="254"/>
      <c r="XBL518" s="254"/>
      <c r="XBM518" s="254"/>
      <c r="XBN518" s="254"/>
      <c r="XBO518" s="254"/>
      <c r="XBP518" s="254"/>
      <c r="XBQ518" s="254"/>
      <c r="XBR518" s="254"/>
      <c r="XBS518" s="254"/>
      <c r="XBT518" s="254"/>
      <c r="XBU518" s="254"/>
      <c r="XBV518" s="254"/>
      <c r="XBW518" s="254"/>
      <c r="XBX518" s="254"/>
      <c r="XBY518" s="254"/>
      <c r="XBZ518" s="254"/>
      <c r="XCA518" s="254"/>
      <c r="XCB518" s="254"/>
      <c r="XCC518" s="254"/>
      <c r="XCD518" s="254"/>
      <c r="XCE518" s="254"/>
      <c r="XCF518" s="254"/>
      <c r="XCG518" s="254"/>
      <c r="XCH518" s="254"/>
      <c r="XCI518" s="254"/>
      <c r="XCJ518" s="254"/>
      <c r="XCK518" s="254"/>
      <c r="XCL518" s="254"/>
      <c r="XCM518" s="254"/>
      <c r="XCN518" s="254"/>
      <c r="XCO518" s="254"/>
      <c r="XCP518" s="254"/>
      <c r="XCQ518" s="254"/>
      <c r="XCR518" s="254"/>
      <c r="XCS518" s="254"/>
      <c r="XCT518" s="254"/>
      <c r="XCU518" s="254"/>
      <c r="XCV518" s="254"/>
      <c r="XCW518" s="254"/>
      <c r="XCX518" s="254"/>
      <c r="XCY518" s="254"/>
      <c r="XCZ518" s="254"/>
      <c r="XDA518" s="254"/>
      <c r="XDB518" s="254"/>
      <c r="XDC518" s="254"/>
      <c r="XDD518" s="254"/>
      <c r="XDE518" s="254"/>
      <c r="XDF518" s="254"/>
      <c r="XDG518" s="254"/>
      <c r="XDH518" s="254"/>
      <c r="XDI518" s="254"/>
      <c r="XDJ518" s="254"/>
      <c r="XDK518" s="254"/>
      <c r="XDL518" s="254"/>
      <c r="XDM518" s="254"/>
      <c r="XDN518" s="254"/>
      <c r="XDO518" s="254"/>
      <c r="XDP518" s="254"/>
      <c r="XDQ518" s="254"/>
      <c r="XDR518" s="254"/>
      <c r="XDS518" s="254"/>
      <c r="XDT518" s="254"/>
      <c r="XDU518" s="254"/>
      <c r="XDV518" s="254"/>
      <c r="XDW518" s="254"/>
      <c r="XDX518" s="254"/>
      <c r="XDY518" s="254"/>
      <c r="XDZ518" s="254"/>
      <c r="XEA518" s="254"/>
      <c r="XEB518" s="254"/>
      <c r="XEC518" s="254"/>
      <c r="XED518" s="254"/>
      <c r="XEE518" s="254"/>
      <c r="XEF518" s="254"/>
      <c r="XEG518" s="254"/>
      <c r="XEH518" s="254"/>
      <c r="XEI518" s="254"/>
      <c r="XEJ518" s="254"/>
      <c r="XEK518" s="254"/>
      <c r="XEL518" s="254"/>
      <c r="XEM518" s="254"/>
      <c r="XEN518" s="254"/>
      <c r="XEO518" s="254"/>
      <c r="XEP518" s="254"/>
      <c r="XEQ518" s="254"/>
      <c r="XER518" s="254"/>
      <c r="XES518" s="254"/>
      <c r="XET518" s="254"/>
      <c r="XEU518" s="254"/>
      <c r="XEV518" s="254"/>
      <c r="XEW518" s="254"/>
      <c r="XEX518" s="254"/>
      <c r="XEY518" s="254"/>
      <c r="XEZ518" s="254"/>
      <c r="XFA518" s="254"/>
      <c r="XFB518" s="254"/>
      <c r="XFC518" s="254"/>
      <c r="XFD518" s="254"/>
    </row>
    <row r="519" spans="6:31 16148:16384" x14ac:dyDescent="0.25">
      <c r="F519" s="254"/>
      <c r="J519" s="254"/>
      <c r="O519" s="254"/>
      <c r="T519" s="254"/>
      <c r="V519" s="254"/>
      <c r="W519" s="254"/>
      <c r="X519" s="254"/>
      <c r="Y519" s="254"/>
      <c r="Z519" s="254"/>
      <c r="AA519" s="254"/>
      <c r="AB519" s="254"/>
      <c r="AC519" s="254"/>
      <c r="AD519" s="254"/>
      <c r="AE519" s="254"/>
      <c r="WWB519" s="254"/>
      <c r="WWC519" s="254"/>
      <c r="WWD519" s="254"/>
      <c r="WWE519" s="254"/>
      <c r="WWF519" s="254"/>
      <c r="WWG519" s="254"/>
      <c r="WWH519" s="254"/>
      <c r="WWI519" s="254"/>
      <c r="WWJ519" s="254"/>
      <c r="WWK519" s="254"/>
      <c r="WWL519" s="254"/>
      <c r="WWM519" s="254"/>
      <c r="WWN519" s="254"/>
      <c r="WWO519" s="254"/>
      <c r="WWP519" s="254"/>
      <c r="WWQ519" s="254"/>
      <c r="WWR519" s="254"/>
      <c r="WWS519" s="254"/>
      <c r="WWT519" s="254"/>
      <c r="WWU519" s="254"/>
      <c r="WWV519" s="254"/>
      <c r="WWW519" s="254"/>
      <c r="WWX519" s="254"/>
      <c r="WWY519" s="254"/>
      <c r="WWZ519" s="254"/>
      <c r="WXA519" s="254"/>
      <c r="WXB519" s="254"/>
      <c r="WXC519" s="254"/>
      <c r="WXD519" s="254"/>
      <c r="WXE519" s="254"/>
      <c r="WXF519" s="254"/>
      <c r="WXG519" s="254"/>
      <c r="WXH519" s="254"/>
      <c r="WXI519" s="254"/>
      <c r="WXJ519" s="254"/>
      <c r="WXK519" s="254"/>
      <c r="WXL519" s="254"/>
      <c r="WXM519" s="254"/>
      <c r="WXN519" s="254"/>
      <c r="WXO519" s="254"/>
      <c r="WXP519" s="254"/>
      <c r="WXQ519" s="254"/>
      <c r="WXR519" s="254"/>
      <c r="WXS519" s="254"/>
      <c r="WXT519" s="254"/>
      <c r="WXU519" s="254"/>
      <c r="WXV519" s="254"/>
      <c r="WXW519" s="254"/>
      <c r="WXX519" s="254"/>
      <c r="WXY519" s="254"/>
      <c r="WXZ519" s="254"/>
      <c r="WYA519" s="254"/>
      <c r="WYB519" s="254"/>
      <c r="WYC519" s="254"/>
      <c r="WYD519" s="254"/>
      <c r="WYE519" s="254"/>
      <c r="WYF519" s="254"/>
      <c r="WYG519" s="254"/>
      <c r="WYH519" s="254"/>
      <c r="WYI519" s="254"/>
      <c r="WYJ519" s="254"/>
      <c r="WYK519" s="254"/>
      <c r="WYL519" s="254"/>
      <c r="WYM519" s="254"/>
      <c r="WYN519" s="254"/>
      <c r="WYO519" s="254"/>
      <c r="WYP519" s="254"/>
      <c r="WYQ519" s="254"/>
      <c r="WYR519" s="254"/>
      <c r="WYS519" s="254"/>
      <c r="WYT519" s="254"/>
      <c r="WYU519" s="254"/>
      <c r="WYV519" s="254"/>
      <c r="WYW519" s="254"/>
      <c r="WYX519" s="254"/>
      <c r="WYY519" s="254"/>
      <c r="WYZ519" s="254"/>
      <c r="WZA519" s="254"/>
      <c r="WZB519" s="254"/>
      <c r="WZC519" s="254"/>
      <c r="WZD519" s="254"/>
      <c r="WZE519" s="254"/>
      <c r="WZF519" s="254"/>
      <c r="WZG519" s="254"/>
      <c r="WZH519" s="254"/>
      <c r="WZI519" s="254"/>
      <c r="WZJ519" s="254"/>
      <c r="WZK519" s="254"/>
      <c r="WZL519" s="254"/>
      <c r="WZM519" s="254"/>
      <c r="WZN519" s="254"/>
      <c r="WZO519" s="254"/>
      <c r="WZP519" s="254"/>
      <c r="WZQ519" s="254"/>
      <c r="WZR519" s="254"/>
      <c r="WZS519" s="254"/>
      <c r="WZT519" s="254"/>
      <c r="WZU519" s="254"/>
      <c r="WZV519" s="254"/>
      <c r="WZW519" s="254"/>
      <c r="WZX519" s="254"/>
      <c r="WZY519" s="254"/>
      <c r="WZZ519" s="254"/>
      <c r="XAA519" s="254"/>
      <c r="XAB519" s="254"/>
      <c r="XAC519" s="254"/>
      <c r="XAD519" s="254"/>
      <c r="XAE519" s="254"/>
      <c r="XAF519" s="254"/>
      <c r="XAG519" s="254"/>
      <c r="XAH519" s="254"/>
      <c r="XAI519" s="254"/>
      <c r="XAJ519" s="254"/>
      <c r="XAK519" s="254"/>
      <c r="XAL519" s="254"/>
      <c r="XAM519" s="254"/>
      <c r="XAN519" s="254"/>
      <c r="XAO519" s="254"/>
      <c r="XAP519" s="254"/>
      <c r="XAQ519" s="254"/>
      <c r="XAR519" s="254"/>
      <c r="XAS519" s="254"/>
      <c r="XAT519" s="254"/>
      <c r="XAU519" s="254"/>
      <c r="XAV519" s="254"/>
      <c r="XAW519" s="254"/>
      <c r="XAX519" s="254"/>
      <c r="XAY519" s="254"/>
      <c r="XAZ519" s="254"/>
      <c r="XBA519" s="254"/>
      <c r="XBB519" s="254"/>
      <c r="XBC519" s="254"/>
      <c r="XBD519" s="254"/>
      <c r="XBE519" s="254"/>
      <c r="XBF519" s="254"/>
      <c r="XBG519" s="254"/>
      <c r="XBH519" s="254"/>
      <c r="XBI519" s="254"/>
      <c r="XBJ519" s="254"/>
      <c r="XBK519" s="254"/>
      <c r="XBL519" s="254"/>
      <c r="XBM519" s="254"/>
      <c r="XBN519" s="254"/>
      <c r="XBO519" s="254"/>
      <c r="XBP519" s="254"/>
      <c r="XBQ519" s="254"/>
      <c r="XBR519" s="254"/>
      <c r="XBS519" s="254"/>
      <c r="XBT519" s="254"/>
      <c r="XBU519" s="254"/>
      <c r="XBV519" s="254"/>
      <c r="XBW519" s="254"/>
      <c r="XBX519" s="254"/>
      <c r="XBY519" s="254"/>
      <c r="XBZ519" s="254"/>
      <c r="XCA519" s="254"/>
      <c r="XCB519" s="254"/>
      <c r="XCC519" s="254"/>
      <c r="XCD519" s="254"/>
      <c r="XCE519" s="254"/>
      <c r="XCF519" s="254"/>
      <c r="XCG519" s="254"/>
      <c r="XCH519" s="254"/>
      <c r="XCI519" s="254"/>
      <c r="XCJ519" s="254"/>
      <c r="XCK519" s="254"/>
      <c r="XCL519" s="254"/>
      <c r="XCM519" s="254"/>
      <c r="XCN519" s="254"/>
      <c r="XCO519" s="254"/>
      <c r="XCP519" s="254"/>
      <c r="XCQ519" s="254"/>
      <c r="XCR519" s="254"/>
      <c r="XCS519" s="254"/>
      <c r="XCT519" s="254"/>
      <c r="XCU519" s="254"/>
      <c r="XCV519" s="254"/>
      <c r="XCW519" s="254"/>
      <c r="XCX519" s="254"/>
      <c r="XCY519" s="254"/>
      <c r="XCZ519" s="254"/>
      <c r="XDA519" s="254"/>
      <c r="XDB519" s="254"/>
      <c r="XDC519" s="254"/>
      <c r="XDD519" s="254"/>
      <c r="XDE519" s="254"/>
      <c r="XDF519" s="254"/>
      <c r="XDG519" s="254"/>
      <c r="XDH519" s="254"/>
      <c r="XDI519" s="254"/>
      <c r="XDJ519" s="254"/>
      <c r="XDK519" s="254"/>
      <c r="XDL519" s="254"/>
      <c r="XDM519" s="254"/>
      <c r="XDN519" s="254"/>
      <c r="XDO519" s="254"/>
      <c r="XDP519" s="254"/>
      <c r="XDQ519" s="254"/>
      <c r="XDR519" s="254"/>
      <c r="XDS519" s="254"/>
      <c r="XDT519" s="254"/>
      <c r="XDU519" s="254"/>
      <c r="XDV519" s="254"/>
      <c r="XDW519" s="254"/>
      <c r="XDX519" s="254"/>
      <c r="XDY519" s="254"/>
      <c r="XDZ519" s="254"/>
      <c r="XEA519" s="254"/>
      <c r="XEB519" s="254"/>
      <c r="XEC519" s="254"/>
      <c r="XED519" s="254"/>
      <c r="XEE519" s="254"/>
      <c r="XEF519" s="254"/>
      <c r="XEG519" s="254"/>
      <c r="XEH519" s="254"/>
      <c r="XEI519" s="254"/>
      <c r="XEJ519" s="254"/>
      <c r="XEK519" s="254"/>
      <c r="XEL519" s="254"/>
      <c r="XEM519" s="254"/>
      <c r="XEN519" s="254"/>
      <c r="XEO519" s="254"/>
      <c r="XEP519" s="254"/>
      <c r="XEQ519" s="254"/>
      <c r="XER519" s="254"/>
      <c r="XES519" s="254"/>
      <c r="XET519" s="254"/>
      <c r="XEU519" s="254"/>
      <c r="XEV519" s="254"/>
      <c r="XEW519" s="254"/>
      <c r="XEX519" s="254"/>
      <c r="XEY519" s="254"/>
      <c r="XEZ519" s="254"/>
      <c r="XFA519" s="254"/>
      <c r="XFB519" s="254"/>
      <c r="XFC519" s="254"/>
      <c r="XFD519" s="254"/>
    </row>
    <row r="520" spans="6:31 16148:16384" x14ac:dyDescent="0.25">
      <c r="F520" s="254"/>
      <c r="J520" s="254"/>
      <c r="O520" s="254"/>
      <c r="T520" s="254"/>
      <c r="V520" s="254"/>
      <c r="W520" s="254"/>
      <c r="X520" s="254"/>
      <c r="Y520" s="254"/>
      <c r="Z520" s="254"/>
      <c r="AA520" s="254"/>
      <c r="AB520" s="254"/>
      <c r="AC520" s="254"/>
      <c r="AD520" s="254"/>
      <c r="AE520" s="254"/>
      <c r="WWB520" s="254"/>
      <c r="WWC520" s="254"/>
      <c r="WWD520" s="254"/>
      <c r="WWE520" s="254"/>
      <c r="WWF520" s="254"/>
      <c r="WWG520" s="254"/>
      <c r="WWH520" s="254"/>
      <c r="WWI520" s="254"/>
      <c r="WWJ520" s="254"/>
      <c r="WWK520" s="254"/>
      <c r="WWL520" s="254"/>
      <c r="WWM520" s="254"/>
      <c r="WWN520" s="254"/>
      <c r="WWO520" s="254"/>
      <c r="WWP520" s="254"/>
      <c r="WWQ520" s="254"/>
      <c r="WWR520" s="254"/>
      <c r="WWS520" s="254"/>
      <c r="WWT520" s="254"/>
      <c r="WWU520" s="254"/>
      <c r="WWV520" s="254"/>
      <c r="WWW520" s="254"/>
      <c r="WWX520" s="254"/>
      <c r="WWY520" s="254"/>
      <c r="WWZ520" s="254"/>
      <c r="WXA520" s="254"/>
      <c r="WXB520" s="254"/>
      <c r="WXC520" s="254"/>
      <c r="WXD520" s="254"/>
      <c r="WXE520" s="254"/>
      <c r="WXF520" s="254"/>
      <c r="WXG520" s="254"/>
      <c r="WXH520" s="254"/>
      <c r="WXI520" s="254"/>
      <c r="WXJ520" s="254"/>
      <c r="WXK520" s="254"/>
      <c r="WXL520" s="254"/>
      <c r="WXM520" s="254"/>
      <c r="WXN520" s="254"/>
      <c r="WXO520" s="254"/>
      <c r="WXP520" s="254"/>
      <c r="WXQ520" s="254"/>
      <c r="WXR520" s="254"/>
      <c r="WXS520" s="254"/>
      <c r="WXT520" s="254"/>
      <c r="WXU520" s="254"/>
      <c r="WXV520" s="254"/>
      <c r="WXW520" s="254"/>
      <c r="WXX520" s="254"/>
      <c r="WXY520" s="254"/>
      <c r="WXZ520" s="254"/>
      <c r="WYA520" s="254"/>
      <c r="WYB520" s="254"/>
      <c r="WYC520" s="254"/>
      <c r="WYD520" s="254"/>
      <c r="WYE520" s="254"/>
      <c r="WYF520" s="254"/>
      <c r="WYG520" s="254"/>
      <c r="WYH520" s="254"/>
      <c r="WYI520" s="254"/>
      <c r="WYJ520" s="254"/>
      <c r="WYK520" s="254"/>
      <c r="WYL520" s="254"/>
      <c r="WYM520" s="254"/>
      <c r="WYN520" s="254"/>
      <c r="WYO520" s="254"/>
      <c r="WYP520" s="254"/>
      <c r="WYQ520" s="254"/>
      <c r="WYR520" s="254"/>
      <c r="WYS520" s="254"/>
      <c r="WYT520" s="254"/>
      <c r="WYU520" s="254"/>
      <c r="WYV520" s="254"/>
      <c r="WYW520" s="254"/>
      <c r="WYX520" s="254"/>
      <c r="WYY520" s="254"/>
      <c r="WYZ520" s="254"/>
      <c r="WZA520" s="254"/>
      <c r="WZB520" s="254"/>
      <c r="WZC520" s="254"/>
      <c r="WZD520" s="254"/>
      <c r="WZE520" s="254"/>
      <c r="WZF520" s="254"/>
      <c r="WZG520" s="254"/>
      <c r="WZH520" s="254"/>
      <c r="WZI520" s="254"/>
      <c r="WZJ520" s="254"/>
      <c r="WZK520" s="254"/>
      <c r="WZL520" s="254"/>
      <c r="WZM520" s="254"/>
      <c r="WZN520" s="254"/>
      <c r="WZO520" s="254"/>
      <c r="WZP520" s="254"/>
      <c r="WZQ520" s="254"/>
      <c r="WZR520" s="254"/>
      <c r="WZS520" s="254"/>
      <c r="WZT520" s="254"/>
      <c r="WZU520" s="254"/>
      <c r="WZV520" s="254"/>
      <c r="WZW520" s="254"/>
      <c r="WZX520" s="254"/>
      <c r="WZY520" s="254"/>
      <c r="WZZ520" s="254"/>
      <c r="XAA520" s="254"/>
      <c r="XAB520" s="254"/>
      <c r="XAC520" s="254"/>
      <c r="XAD520" s="254"/>
      <c r="XAE520" s="254"/>
      <c r="XAF520" s="254"/>
      <c r="XAG520" s="254"/>
      <c r="XAH520" s="254"/>
      <c r="XAI520" s="254"/>
      <c r="XAJ520" s="254"/>
      <c r="XAK520" s="254"/>
      <c r="XAL520" s="254"/>
      <c r="XAM520" s="254"/>
      <c r="XAN520" s="254"/>
      <c r="XAO520" s="254"/>
      <c r="XAP520" s="254"/>
      <c r="XAQ520" s="254"/>
      <c r="XAR520" s="254"/>
      <c r="XAS520" s="254"/>
      <c r="XAT520" s="254"/>
      <c r="XAU520" s="254"/>
      <c r="XAV520" s="254"/>
      <c r="XAW520" s="254"/>
      <c r="XAX520" s="254"/>
      <c r="XAY520" s="254"/>
      <c r="XAZ520" s="254"/>
      <c r="XBA520" s="254"/>
      <c r="XBB520" s="254"/>
      <c r="XBC520" s="254"/>
      <c r="XBD520" s="254"/>
      <c r="XBE520" s="254"/>
      <c r="XBF520" s="254"/>
      <c r="XBG520" s="254"/>
      <c r="XBH520" s="254"/>
      <c r="XBI520" s="254"/>
      <c r="XBJ520" s="254"/>
      <c r="XBK520" s="254"/>
      <c r="XBL520" s="254"/>
      <c r="XBM520" s="254"/>
      <c r="XBN520" s="254"/>
      <c r="XBO520" s="254"/>
      <c r="XBP520" s="254"/>
      <c r="XBQ520" s="254"/>
      <c r="XBR520" s="254"/>
      <c r="XBS520" s="254"/>
      <c r="XBT520" s="254"/>
      <c r="XBU520" s="254"/>
      <c r="XBV520" s="254"/>
      <c r="XBW520" s="254"/>
      <c r="XBX520" s="254"/>
      <c r="XBY520" s="254"/>
      <c r="XBZ520" s="254"/>
      <c r="XCA520" s="254"/>
      <c r="XCB520" s="254"/>
      <c r="XCC520" s="254"/>
      <c r="XCD520" s="254"/>
      <c r="XCE520" s="254"/>
      <c r="XCF520" s="254"/>
      <c r="XCG520" s="254"/>
      <c r="XCH520" s="254"/>
      <c r="XCI520" s="254"/>
      <c r="XCJ520" s="254"/>
      <c r="XCK520" s="254"/>
      <c r="XCL520" s="254"/>
      <c r="XCM520" s="254"/>
      <c r="XCN520" s="254"/>
      <c r="XCO520" s="254"/>
      <c r="XCP520" s="254"/>
      <c r="XCQ520" s="254"/>
      <c r="XCR520" s="254"/>
      <c r="XCS520" s="254"/>
      <c r="XCT520" s="254"/>
      <c r="XCU520" s="254"/>
      <c r="XCV520" s="254"/>
      <c r="XCW520" s="254"/>
      <c r="XCX520" s="254"/>
      <c r="XCY520" s="254"/>
      <c r="XCZ520" s="254"/>
      <c r="XDA520" s="254"/>
      <c r="XDB520" s="254"/>
      <c r="XDC520" s="254"/>
      <c r="XDD520" s="254"/>
      <c r="XDE520" s="254"/>
      <c r="XDF520" s="254"/>
      <c r="XDG520" s="254"/>
      <c r="XDH520" s="254"/>
      <c r="XDI520" s="254"/>
      <c r="XDJ520" s="254"/>
      <c r="XDK520" s="254"/>
      <c r="XDL520" s="254"/>
      <c r="XDM520" s="254"/>
      <c r="XDN520" s="254"/>
      <c r="XDO520" s="254"/>
      <c r="XDP520" s="254"/>
      <c r="XDQ520" s="254"/>
      <c r="XDR520" s="254"/>
      <c r="XDS520" s="254"/>
      <c r="XDT520" s="254"/>
      <c r="XDU520" s="254"/>
      <c r="XDV520" s="254"/>
      <c r="XDW520" s="254"/>
      <c r="XDX520" s="254"/>
      <c r="XDY520" s="254"/>
      <c r="XDZ520" s="254"/>
      <c r="XEA520" s="254"/>
      <c r="XEB520" s="254"/>
      <c r="XEC520" s="254"/>
      <c r="XED520" s="254"/>
      <c r="XEE520" s="254"/>
      <c r="XEF520" s="254"/>
      <c r="XEG520" s="254"/>
      <c r="XEH520" s="254"/>
      <c r="XEI520" s="254"/>
      <c r="XEJ520" s="254"/>
      <c r="XEK520" s="254"/>
      <c r="XEL520" s="254"/>
      <c r="XEM520" s="254"/>
      <c r="XEN520" s="254"/>
      <c r="XEO520" s="254"/>
      <c r="XEP520" s="254"/>
      <c r="XEQ520" s="254"/>
      <c r="XER520" s="254"/>
      <c r="XES520" s="254"/>
      <c r="XET520" s="254"/>
      <c r="XEU520" s="254"/>
      <c r="XEV520" s="254"/>
      <c r="XEW520" s="254"/>
      <c r="XEX520" s="254"/>
      <c r="XEY520" s="254"/>
      <c r="XEZ520" s="254"/>
      <c r="XFA520" s="254"/>
      <c r="XFB520" s="254"/>
      <c r="XFC520" s="254"/>
      <c r="XFD520" s="254"/>
    </row>
    <row r="521" spans="6:31 16148:16384" x14ac:dyDescent="0.25">
      <c r="F521" s="254"/>
      <c r="J521" s="254"/>
      <c r="O521" s="254"/>
      <c r="T521" s="254"/>
      <c r="V521" s="254"/>
      <c r="W521" s="254"/>
      <c r="X521" s="254"/>
      <c r="Y521" s="254"/>
      <c r="Z521" s="254"/>
      <c r="AA521" s="254"/>
      <c r="AB521" s="254"/>
      <c r="AC521" s="254"/>
      <c r="AD521" s="254"/>
      <c r="AE521" s="254"/>
      <c r="WWB521" s="254"/>
      <c r="WWC521" s="254"/>
      <c r="WWD521" s="254"/>
      <c r="WWE521" s="254"/>
      <c r="WWF521" s="254"/>
      <c r="WWG521" s="254"/>
      <c r="WWH521" s="254"/>
      <c r="WWI521" s="254"/>
      <c r="WWJ521" s="254"/>
      <c r="WWK521" s="254"/>
      <c r="WWL521" s="254"/>
      <c r="WWM521" s="254"/>
      <c r="WWN521" s="254"/>
      <c r="WWO521" s="254"/>
      <c r="WWP521" s="254"/>
      <c r="WWQ521" s="254"/>
      <c r="WWR521" s="254"/>
      <c r="WWS521" s="254"/>
      <c r="WWT521" s="254"/>
      <c r="WWU521" s="254"/>
      <c r="WWV521" s="254"/>
      <c r="WWW521" s="254"/>
      <c r="WWX521" s="254"/>
      <c r="WWY521" s="254"/>
      <c r="WWZ521" s="254"/>
      <c r="WXA521" s="254"/>
      <c r="WXB521" s="254"/>
      <c r="WXC521" s="254"/>
      <c r="WXD521" s="254"/>
      <c r="WXE521" s="254"/>
      <c r="WXF521" s="254"/>
      <c r="WXG521" s="254"/>
      <c r="WXH521" s="254"/>
      <c r="WXI521" s="254"/>
      <c r="WXJ521" s="254"/>
      <c r="WXK521" s="254"/>
      <c r="WXL521" s="254"/>
      <c r="WXM521" s="254"/>
      <c r="WXN521" s="254"/>
      <c r="WXO521" s="254"/>
      <c r="WXP521" s="254"/>
      <c r="WXQ521" s="254"/>
      <c r="WXR521" s="254"/>
      <c r="WXS521" s="254"/>
      <c r="WXT521" s="254"/>
      <c r="WXU521" s="254"/>
      <c r="WXV521" s="254"/>
      <c r="WXW521" s="254"/>
      <c r="WXX521" s="254"/>
      <c r="WXY521" s="254"/>
      <c r="WXZ521" s="254"/>
      <c r="WYA521" s="254"/>
      <c r="WYB521" s="254"/>
      <c r="WYC521" s="254"/>
      <c r="WYD521" s="254"/>
      <c r="WYE521" s="254"/>
      <c r="WYF521" s="254"/>
      <c r="WYG521" s="254"/>
      <c r="WYH521" s="254"/>
      <c r="WYI521" s="254"/>
      <c r="WYJ521" s="254"/>
      <c r="WYK521" s="254"/>
      <c r="WYL521" s="254"/>
      <c r="WYM521" s="254"/>
      <c r="WYN521" s="254"/>
      <c r="WYO521" s="254"/>
      <c r="WYP521" s="254"/>
      <c r="WYQ521" s="254"/>
      <c r="WYR521" s="254"/>
      <c r="WYS521" s="254"/>
      <c r="WYT521" s="254"/>
      <c r="WYU521" s="254"/>
      <c r="WYV521" s="254"/>
      <c r="WYW521" s="254"/>
      <c r="WYX521" s="254"/>
      <c r="WYY521" s="254"/>
      <c r="WYZ521" s="254"/>
      <c r="WZA521" s="254"/>
      <c r="WZB521" s="254"/>
      <c r="WZC521" s="254"/>
      <c r="WZD521" s="254"/>
      <c r="WZE521" s="254"/>
      <c r="WZF521" s="254"/>
      <c r="WZG521" s="254"/>
      <c r="WZH521" s="254"/>
      <c r="WZI521" s="254"/>
      <c r="WZJ521" s="254"/>
      <c r="WZK521" s="254"/>
      <c r="WZL521" s="254"/>
      <c r="WZM521" s="254"/>
      <c r="WZN521" s="254"/>
      <c r="WZO521" s="254"/>
      <c r="WZP521" s="254"/>
      <c r="WZQ521" s="254"/>
      <c r="WZR521" s="254"/>
      <c r="WZS521" s="254"/>
      <c r="WZT521" s="254"/>
      <c r="WZU521" s="254"/>
      <c r="WZV521" s="254"/>
      <c r="WZW521" s="254"/>
      <c r="WZX521" s="254"/>
      <c r="WZY521" s="254"/>
      <c r="WZZ521" s="254"/>
      <c r="XAA521" s="254"/>
      <c r="XAB521" s="254"/>
      <c r="XAC521" s="254"/>
      <c r="XAD521" s="254"/>
      <c r="XAE521" s="254"/>
      <c r="XAF521" s="254"/>
      <c r="XAG521" s="254"/>
      <c r="XAH521" s="254"/>
      <c r="XAI521" s="254"/>
      <c r="XAJ521" s="254"/>
      <c r="XAK521" s="254"/>
      <c r="XAL521" s="254"/>
      <c r="XAM521" s="254"/>
      <c r="XAN521" s="254"/>
      <c r="XAO521" s="254"/>
      <c r="XAP521" s="254"/>
      <c r="XAQ521" s="254"/>
      <c r="XAR521" s="254"/>
      <c r="XAS521" s="254"/>
      <c r="XAT521" s="254"/>
      <c r="XAU521" s="254"/>
      <c r="XAV521" s="254"/>
      <c r="XAW521" s="254"/>
      <c r="XAX521" s="254"/>
      <c r="XAY521" s="254"/>
      <c r="XAZ521" s="254"/>
      <c r="XBA521" s="254"/>
      <c r="XBB521" s="254"/>
      <c r="XBC521" s="254"/>
      <c r="XBD521" s="254"/>
      <c r="XBE521" s="254"/>
      <c r="XBF521" s="254"/>
      <c r="XBG521" s="254"/>
      <c r="XBH521" s="254"/>
      <c r="XBI521" s="254"/>
      <c r="XBJ521" s="254"/>
      <c r="XBK521" s="254"/>
      <c r="XBL521" s="254"/>
      <c r="XBM521" s="254"/>
      <c r="XBN521" s="254"/>
      <c r="XBO521" s="254"/>
      <c r="XBP521" s="254"/>
      <c r="XBQ521" s="254"/>
      <c r="XBR521" s="254"/>
      <c r="XBS521" s="254"/>
      <c r="XBT521" s="254"/>
      <c r="XBU521" s="254"/>
      <c r="XBV521" s="254"/>
      <c r="XBW521" s="254"/>
      <c r="XBX521" s="254"/>
      <c r="XBY521" s="254"/>
      <c r="XBZ521" s="254"/>
      <c r="XCA521" s="254"/>
      <c r="XCB521" s="254"/>
      <c r="XCC521" s="254"/>
      <c r="XCD521" s="254"/>
      <c r="XCE521" s="254"/>
      <c r="XCF521" s="254"/>
      <c r="XCG521" s="254"/>
      <c r="XCH521" s="254"/>
      <c r="XCI521" s="254"/>
      <c r="XCJ521" s="254"/>
      <c r="XCK521" s="254"/>
      <c r="XCL521" s="254"/>
      <c r="XCM521" s="254"/>
      <c r="XCN521" s="254"/>
      <c r="XCO521" s="254"/>
      <c r="XCP521" s="254"/>
      <c r="XCQ521" s="254"/>
      <c r="XCR521" s="254"/>
      <c r="XCS521" s="254"/>
      <c r="XCT521" s="254"/>
      <c r="XCU521" s="254"/>
      <c r="XCV521" s="254"/>
      <c r="XCW521" s="254"/>
      <c r="XCX521" s="254"/>
      <c r="XCY521" s="254"/>
      <c r="XCZ521" s="254"/>
      <c r="XDA521" s="254"/>
      <c r="XDB521" s="254"/>
      <c r="XDC521" s="254"/>
      <c r="XDD521" s="254"/>
      <c r="XDE521" s="254"/>
      <c r="XDF521" s="254"/>
      <c r="XDG521" s="254"/>
      <c r="XDH521" s="254"/>
      <c r="XDI521" s="254"/>
      <c r="XDJ521" s="254"/>
      <c r="XDK521" s="254"/>
      <c r="XDL521" s="254"/>
      <c r="XDM521" s="254"/>
      <c r="XDN521" s="254"/>
      <c r="XDO521" s="254"/>
      <c r="XDP521" s="254"/>
      <c r="XDQ521" s="254"/>
      <c r="XDR521" s="254"/>
      <c r="XDS521" s="254"/>
      <c r="XDT521" s="254"/>
      <c r="XDU521" s="254"/>
      <c r="XDV521" s="254"/>
      <c r="XDW521" s="254"/>
      <c r="XDX521" s="254"/>
      <c r="XDY521" s="254"/>
      <c r="XDZ521" s="254"/>
      <c r="XEA521" s="254"/>
      <c r="XEB521" s="254"/>
      <c r="XEC521" s="254"/>
      <c r="XED521" s="254"/>
      <c r="XEE521" s="254"/>
      <c r="XEF521" s="254"/>
      <c r="XEG521" s="254"/>
      <c r="XEH521" s="254"/>
      <c r="XEI521" s="254"/>
      <c r="XEJ521" s="254"/>
      <c r="XEK521" s="254"/>
      <c r="XEL521" s="254"/>
      <c r="XEM521" s="254"/>
      <c r="XEN521" s="254"/>
      <c r="XEO521" s="254"/>
      <c r="XEP521" s="254"/>
      <c r="XEQ521" s="254"/>
      <c r="XER521" s="254"/>
      <c r="XES521" s="254"/>
      <c r="XET521" s="254"/>
      <c r="XEU521" s="254"/>
      <c r="XEV521" s="254"/>
      <c r="XEW521" s="254"/>
      <c r="XEX521" s="254"/>
      <c r="XEY521" s="254"/>
      <c r="XEZ521" s="254"/>
      <c r="XFA521" s="254"/>
      <c r="XFB521" s="254"/>
      <c r="XFC521" s="254"/>
      <c r="XFD521" s="254"/>
    </row>
    <row r="522" spans="6:31 16148:16384" x14ac:dyDescent="0.25">
      <c r="F522" s="254"/>
      <c r="J522" s="254"/>
      <c r="O522" s="254"/>
      <c r="T522" s="254"/>
      <c r="V522" s="254"/>
      <c r="W522" s="254"/>
      <c r="X522" s="254"/>
      <c r="Y522" s="254"/>
      <c r="Z522" s="254"/>
      <c r="AA522" s="254"/>
      <c r="AB522" s="254"/>
      <c r="AC522" s="254"/>
      <c r="AD522" s="254"/>
      <c r="AE522" s="254"/>
      <c r="WWB522" s="254"/>
      <c r="WWC522" s="254"/>
      <c r="WWD522" s="254"/>
      <c r="WWE522" s="254"/>
      <c r="WWF522" s="254"/>
      <c r="WWG522" s="254"/>
      <c r="WWH522" s="254"/>
      <c r="WWI522" s="254"/>
      <c r="WWJ522" s="254"/>
      <c r="WWK522" s="254"/>
      <c r="WWL522" s="254"/>
      <c r="WWM522" s="254"/>
      <c r="WWN522" s="254"/>
      <c r="WWO522" s="254"/>
      <c r="WWP522" s="254"/>
      <c r="WWQ522" s="254"/>
      <c r="WWR522" s="254"/>
      <c r="WWS522" s="254"/>
      <c r="WWT522" s="254"/>
      <c r="WWU522" s="254"/>
      <c r="WWV522" s="254"/>
      <c r="WWW522" s="254"/>
      <c r="WWX522" s="254"/>
      <c r="WWY522" s="254"/>
      <c r="WWZ522" s="254"/>
      <c r="WXA522" s="254"/>
      <c r="WXB522" s="254"/>
      <c r="WXC522" s="254"/>
      <c r="WXD522" s="254"/>
      <c r="WXE522" s="254"/>
      <c r="WXF522" s="254"/>
      <c r="WXG522" s="254"/>
      <c r="WXH522" s="254"/>
      <c r="WXI522" s="254"/>
      <c r="WXJ522" s="254"/>
      <c r="WXK522" s="254"/>
      <c r="WXL522" s="254"/>
      <c r="WXM522" s="254"/>
      <c r="WXN522" s="254"/>
      <c r="WXO522" s="254"/>
      <c r="WXP522" s="254"/>
      <c r="WXQ522" s="254"/>
      <c r="WXR522" s="254"/>
      <c r="WXS522" s="254"/>
      <c r="WXT522" s="254"/>
      <c r="WXU522" s="254"/>
      <c r="WXV522" s="254"/>
      <c r="WXW522" s="254"/>
      <c r="WXX522" s="254"/>
      <c r="WXY522" s="254"/>
      <c r="WXZ522" s="254"/>
      <c r="WYA522" s="254"/>
      <c r="WYB522" s="254"/>
      <c r="WYC522" s="254"/>
      <c r="WYD522" s="254"/>
      <c r="WYE522" s="254"/>
      <c r="WYF522" s="254"/>
      <c r="WYG522" s="254"/>
      <c r="WYH522" s="254"/>
      <c r="WYI522" s="254"/>
      <c r="WYJ522" s="254"/>
      <c r="WYK522" s="254"/>
      <c r="WYL522" s="254"/>
      <c r="WYM522" s="254"/>
      <c r="WYN522" s="254"/>
      <c r="WYO522" s="254"/>
      <c r="WYP522" s="254"/>
      <c r="WYQ522" s="254"/>
      <c r="WYR522" s="254"/>
      <c r="WYS522" s="254"/>
      <c r="WYT522" s="254"/>
      <c r="WYU522" s="254"/>
      <c r="WYV522" s="254"/>
      <c r="WYW522" s="254"/>
      <c r="WYX522" s="254"/>
      <c r="WYY522" s="254"/>
      <c r="WYZ522" s="254"/>
      <c r="WZA522" s="254"/>
      <c r="WZB522" s="254"/>
      <c r="WZC522" s="254"/>
      <c r="WZD522" s="254"/>
      <c r="WZE522" s="254"/>
      <c r="WZF522" s="254"/>
      <c r="WZG522" s="254"/>
      <c r="WZH522" s="254"/>
      <c r="WZI522" s="254"/>
      <c r="WZJ522" s="254"/>
      <c r="WZK522" s="254"/>
      <c r="WZL522" s="254"/>
      <c r="WZM522" s="254"/>
      <c r="WZN522" s="254"/>
      <c r="WZO522" s="254"/>
      <c r="WZP522" s="254"/>
      <c r="WZQ522" s="254"/>
      <c r="WZR522" s="254"/>
      <c r="WZS522" s="254"/>
      <c r="WZT522" s="254"/>
      <c r="WZU522" s="254"/>
      <c r="WZV522" s="254"/>
      <c r="WZW522" s="254"/>
      <c r="WZX522" s="254"/>
      <c r="WZY522" s="254"/>
      <c r="WZZ522" s="254"/>
      <c r="XAA522" s="254"/>
      <c r="XAB522" s="254"/>
      <c r="XAC522" s="254"/>
      <c r="XAD522" s="254"/>
      <c r="XAE522" s="254"/>
      <c r="XAF522" s="254"/>
      <c r="XAG522" s="254"/>
      <c r="XAH522" s="254"/>
      <c r="XAI522" s="254"/>
      <c r="XAJ522" s="254"/>
      <c r="XAK522" s="254"/>
      <c r="XAL522" s="254"/>
      <c r="XAM522" s="254"/>
      <c r="XAN522" s="254"/>
      <c r="XAO522" s="254"/>
      <c r="XAP522" s="254"/>
      <c r="XAQ522" s="254"/>
      <c r="XAR522" s="254"/>
      <c r="XAS522" s="254"/>
      <c r="XAT522" s="254"/>
      <c r="XAU522" s="254"/>
      <c r="XAV522" s="254"/>
      <c r="XAW522" s="254"/>
      <c r="XAX522" s="254"/>
      <c r="XAY522" s="254"/>
      <c r="XAZ522" s="254"/>
      <c r="XBA522" s="254"/>
      <c r="XBB522" s="254"/>
      <c r="XBC522" s="254"/>
      <c r="XBD522" s="254"/>
      <c r="XBE522" s="254"/>
      <c r="XBF522" s="254"/>
      <c r="XBG522" s="254"/>
      <c r="XBH522" s="254"/>
      <c r="XBI522" s="254"/>
      <c r="XBJ522" s="254"/>
      <c r="XBK522" s="254"/>
      <c r="XBL522" s="254"/>
      <c r="XBM522" s="254"/>
      <c r="XBN522" s="254"/>
      <c r="XBO522" s="254"/>
      <c r="XBP522" s="254"/>
      <c r="XBQ522" s="254"/>
      <c r="XBR522" s="254"/>
      <c r="XBS522" s="254"/>
      <c r="XBT522" s="254"/>
      <c r="XBU522" s="254"/>
      <c r="XBV522" s="254"/>
      <c r="XBW522" s="254"/>
      <c r="XBX522" s="254"/>
      <c r="XBY522" s="254"/>
      <c r="XBZ522" s="254"/>
      <c r="XCA522" s="254"/>
      <c r="XCB522" s="254"/>
      <c r="XCC522" s="254"/>
      <c r="XCD522" s="254"/>
      <c r="XCE522" s="254"/>
      <c r="XCF522" s="254"/>
      <c r="XCG522" s="254"/>
      <c r="XCH522" s="254"/>
      <c r="XCI522" s="254"/>
      <c r="XCJ522" s="254"/>
      <c r="XCK522" s="254"/>
      <c r="XCL522" s="254"/>
      <c r="XCM522" s="254"/>
      <c r="XCN522" s="254"/>
      <c r="XCO522" s="254"/>
      <c r="XCP522" s="254"/>
      <c r="XCQ522" s="254"/>
      <c r="XCR522" s="254"/>
      <c r="XCS522" s="254"/>
      <c r="XCT522" s="254"/>
      <c r="XCU522" s="254"/>
      <c r="XCV522" s="254"/>
      <c r="XCW522" s="254"/>
      <c r="XCX522" s="254"/>
      <c r="XCY522" s="254"/>
      <c r="XCZ522" s="254"/>
      <c r="XDA522" s="254"/>
      <c r="XDB522" s="254"/>
      <c r="XDC522" s="254"/>
      <c r="XDD522" s="254"/>
      <c r="XDE522" s="254"/>
      <c r="XDF522" s="254"/>
      <c r="XDG522" s="254"/>
      <c r="XDH522" s="254"/>
      <c r="XDI522" s="254"/>
      <c r="XDJ522" s="254"/>
      <c r="XDK522" s="254"/>
      <c r="XDL522" s="254"/>
      <c r="XDM522" s="254"/>
      <c r="XDN522" s="254"/>
      <c r="XDO522" s="254"/>
      <c r="XDP522" s="254"/>
      <c r="XDQ522" s="254"/>
      <c r="XDR522" s="254"/>
      <c r="XDS522" s="254"/>
      <c r="XDT522" s="254"/>
      <c r="XDU522" s="254"/>
      <c r="XDV522" s="254"/>
      <c r="XDW522" s="254"/>
      <c r="XDX522" s="254"/>
      <c r="XDY522" s="254"/>
      <c r="XDZ522" s="254"/>
      <c r="XEA522" s="254"/>
      <c r="XEB522" s="254"/>
      <c r="XEC522" s="254"/>
      <c r="XED522" s="254"/>
      <c r="XEE522" s="254"/>
      <c r="XEF522" s="254"/>
      <c r="XEG522" s="254"/>
      <c r="XEH522" s="254"/>
      <c r="XEI522" s="254"/>
      <c r="XEJ522" s="254"/>
      <c r="XEK522" s="254"/>
      <c r="XEL522" s="254"/>
      <c r="XEM522" s="254"/>
      <c r="XEN522" s="254"/>
      <c r="XEO522" s="254"/>
      <c r="XEP522" s="254"/>
      <c r="XEQ522" s="254"/>
      <c r="XER522" s="254"/>
      <c r="XES522" s="254"/>
      <c r="XET522" s="254"/>
      <c r="XEU522" s="254"/>
      <c r="XEV522" s="254"/>
      <c r="XEW522" s="254"/>
      <c r="XEX522" s="254"/>
      <c r="XEY522" s="254"/>
      <c r="XEZ522" s="254"/>
      <c r="XFA522" s="254"/>
      <c r="XFB522" s="254"/>
      <c r="XFC522" s="254"/>
      <c r="XFD522" s="254"/>
    </row>
    <row r="523" spans="6:31 16148:16384" x14ac:dyDescent="0.25">
      <c r="F523" s="254"/>
      <c r="J523" s="254"/>
      <c r="O523" s="254"/>
      <c r="T523" s="254"/>
      <c r="V523" s="254"/>
      <c r="W523" s="254"/>
      <c r="X523" s="254"/>
      <c r="Y523" s="254"/>
      <c r="Z523" s="254"/>
      <c r="AA523" s="254"/>
      <c r="AB523" s="254"/>
      <c r="AC523" s="254"/>
      <c r="AD523" s="254"/>
      <c r="AE523" s="254"/>
      <c r="WWB523" s="254"/>
      <c r="WWC523" s="254"/>
      <c r="WWD523" s="254"/>
      <c r="WWE523" s="254"/>
      <c r="WWF523" s="254"/>
      <c r="WWG523" s="254"/>
      <c r="WWH523" s="254"/>
      <c r="WWI523" s="254"/>
      <c r="WWJ523" s="254"/>
      <c r="WWK523" s="254"/>
      <c r="WWL523" s="254"/>
      <c r="WWM523" s="254"/>
      <c r="WWN523" s="254"/>
      <c r="WWO523" s="254"/>
      <c r="WWP523" s="254"/>
      <c r="WWQ523" s="254"/>
      <c r="WWR523" s="254"/>
      <c r="WWS523" s="254"/>
      <c r="WWT523" s="254"/>
      <c r="WWU523" s="254"/>
      <c r="WWV523" s="254"/>
      <c r="WWW523" s="254"/>
      <c r="WWX523" s="254"/>
      <c r="WWY523" s="254"/>
      <c r="WWZ523" s="254"/>
      <c r="WXA523" s="254"/>
      <c r="WXB523" s="254"/>
      <c r="WXC523" s="254"/>
      <c r="WXD523" s="254"/>
      <c r="WXE523" s="254"/>
      <c r="WXF523" s="254"/>
      <c r="WXG523" s="254"/>
      <c r="WXH523" s="254"/>
      <c r="WXI523" s="254"/>
      <c r="WXJ523" s="254"/>
      <c r="WXK523" s="254"/>
      <c r="WXL523" s="254"/>
      <c r="WXM523" s="254"/>
      <c r="WXN523" s="254"/>
      <c r="WXO523" s="254"/>
      <c r="WXP523" s="254"/>
      <c r="WXQ523" s="254"/>
      <c r="WXR523" s="254"/>
      <c r="WXS523" s="254"/>
      <c r="WXT523" s="254"/>
      <c r="WXU523" s="254"/>
      <c r="WXV523" s="254"/>
      <c r="WXW523" s="254"/>
      <c r="WXX523" s="254"/>
      <c r="WXY523" s="254"/>
      <c r="WXZ523" s="254"/>
      <c r="WYA523" s="254"/>
      <c r="WYB523" s="254"/>
      <c r="WYC523" s="254"/>
      <c r="WYD523" s="254"/>
      <c r="WYE523" s="254"/>
      <c r="WYF523" s="254"/>
      <c r="WYG523" s="254"/>
      <c r="WYH523" s="254"/>
      <c r="WYI523" s="254"/>
      <c r="WYJ523" s="254"/>
      <c r="WYK523" s="254"/>
      <c r="WYL523" s="254"/>
      <c r="WYM523" s="254"/>
      <c r="WYN523" s="254"/>
      <c r="WYO523" s="254"/>
      <c r="WYP523" s="254"/>
      <c r="WYQ523" s="254"/>
      <c r="WYR523" s="254"/>
      <c r="WYS523" s="254"/>
      <c r="WYT523" s="254"/>
      <c r="WYU523" s="254"/>
      <c r="WYV523" s="254"/>
      <c r="WYW523" s="254"/>
      <c r="WYX523" s="254"/>
      <c r="WYY523" s="254"/>
      <c r="WYZ523" s="254"/>
      <c r="WZA523" s="254"/>
      <c r="WZB523" s="254"/>
      <c r="WZC523" s="254"/>
      <c r="WZD523" s="254"/>
      <c r="WZE523" s="254"/>
      <c r="WZF523" s="254"/>
      <c r="WZG523" s="254"/>
      <c r="WZH523" s="254"/>
      <c r="WZI523" s="254"/>
      <c r="WZJ523" s="254"/>
      <c r="WZK523" s="254"/>
      <c r="WZL523" s="254"/>
      <c r="WZM523" s="254"/>
      <c r="WZN523" s="254"/>
      <c r="WZO523" s="254"/>
      <c r="WZP523" s="254"/>
      <c r="WZQ523" s="254"/>
      <c r="WZR523" s="254"/>
      <c r="WZS523" s="254"/>
      <c r="WZT523" s="254"/>
      <c r="WZU523" s="254"/>
      <c r="WZV523" s="254"/>
      <c r="WZW523" s="254"/>
      <c r="WZX523" s="254"/>
      <c r="WZY523" s="254"/>
      <c r="WZZ523" s="254"/>
      <c r="XAA523" s="254"/>
      <c r="XAB523" s="254"/>
      <c r="XAC523" s="254"/>
      <c r="XAD523" s="254"/>
      <c r="XAE523" s="254"/>
      <c r="XAF523" s="254"/>
      <c r="XAG523" s="254"/>
      <c r="XAH523" s="254"/>
      <c r="XAI523" s="254"/>
      <c r="XAJ523" s="254"/>
      <c r="XAK523" s="254"/>
      <c r="XAL523" s="254"/>
      <c r="XAM523" s="254"/>
      <c r="XAN523" s="254"/>
      <c r="XAO523" s="254"/>
      <c r="XAP523" s="254"/>
      <c r="XAQ523" s="254"/>
      <c r="XAR523" s="254"/>
      <c r="XAS523" s="254"/>
      <c r="XAT523" s="254"/>
      <c r="XAU523" s="254"/>
      <c r="XAV523" s="254"/>
      <c r="XAW523" s="254"/>
      <c r="XAX523" s="254"/>
      <c r="XAY523" s="254"/>
      <c r="XAZ523" s="254"/>
      <c r="XBA523" s="254"/>
      <c r="XBB523" s="254"/>
      <c r="XBC523" s="254"/>
      <c r="XBD523" s="254"/>
      <c r="XBE523" s="254"/>
      <c r="XBF523" s="254"/>
      <c r="XBG523" s="254"/>
      <c r="XBH523" s="254"/>
      <c r="XBI523" s="254"/>
      <c r="XBJ523" s="254"/>
      <c r="XBK523" s="254"/>
      <c r="XBL523" s="254"/>
      <c r="XBM523" s="254"/>
      <c r="XBN523" s="254"/>
      <c r="XBO523" s="254"/>
      <c r="XBP523" s="254"/>
      <c r="XBQ523" s="254"/>
      <c r="XBR523" s="254"/>
      <c r="XBS523" s="254"/>
      <c r="XBT523" s="254"/>
      <c r="XBU523" s="254"/>
      <c r="XBV523" s="254"/>
      <c r="XBW523" s="254"/>
      <c r="XBX523" s="254"/>
      <c r="XBY523" s="254"/>
      <c r="XBZ523" s="254"/>
      <c r="XCA523" s="254"/>
      <c r="XCB523" s="254"/>
      <c r="XCC523" s="254"/>
      <c r="XCD523" s="254"/>
      <c r="XCE523" s="254"/>
      <c r="XCF523" s="254"/>
      <c r="XCG523" s="254"/>
      <c r="XCH523" s="254"/>
      <c r="XCI523" s="254"/>
      <c r="XCJ523" s="254"/>
      <c r="XCK523" s="254"/>
      <c r="XCL523" s="254"/>
      <c r="XCM523" s="254"/>
      <c r="XCN523" s="254"/>
      <c r="XCO523" s="254"/>
      <c r="XCP523" s="254"/>
      <c r="XCQ523" s="254"/>
      <c r="XCR523" s="254"/>
      <c r="XCS523" s="254"/>
      <c r="XCT523" s="254"/>
      <c r="XCU523" s="254"/>
      <c r="XCV523" s="254"/>
      <c r="XCW523" s="254"/>
      <c r="XCX523" s="254"/>
      <c r="XCY523" s="254"/>
      <c r="XCZ523" s="254"/>
      <c r="XDA523" s="254"/>
      <c r="XDB523" s="254"/>
      <c r="XDC523" s="254"/>
      <c r="XDD523" s="254"/>
      <c r="XDE523" s="254"/>
      <c r="XDF523" s="254"/>
      <c r="XDG523" s="254"/>
      <c r="XDH523" s="254"/>
      <c r="XDI523" s="254"/>
      <c r="XDJ523" s="254"/>
      <c r="XDK523" s="254"/>
      <c r="XDL523" s="254"/>
      <c r="XDM523" s="254"/>
      <c r="XDN523" s="254"/>
      <c r="XDO523" s="254"/>
      <c r="XDP523" s="254"/>
      <c r="XDQ523" s="254"/>
      <c r="XDR523" s="254"/>
      <c r="XDS523" s="254"/>
      <c r="XDT523" s="254"/>
      <c r="XDU523" s="254"/>
      <c r="XDV523" s="254"/>
      <c r="XDW523" s="254"/>
      <c r="XDX523" s="254"/>
      <c r="XDY523" s="254"/>
      <c r="XDZ523" s="254"/>
      <c r="XEA523" s="254"/>
      <c r="XEB523" s="254"/>
      <c r="XEC523" s="254"/>
      <c r="XED523" s="254"/>
      <c r="XEE523" s="254"/>
      <c r="XEF523" s="254"/>
      <c r="XEG523" s="254"/>
      <c r="XEH523" s="254"/>
      <c r="XEI523" s="254"/>
      <c r="XEJ523" s="254"/>
      <c r="XEK523" s="254"/>
      <c r="XEL523" s="254"/>
      <c r="XEM523" s="254"/>
      <c r="XEN523" s="254"/>
      <c r="XEO523" s="254"/>
      <c r="XEP523" s="254"/>
      <c r="XEQ523" s="254"/>
      <c r="XER523" s="254"/>
      <c r="XES523" s="254"/>
      <c r="XET523" s="254"/>
      <c r="XEU523" s="254"/>
      <c r="XEV523" s="254"/>
      <c r="XEW523" s="254"/>
      <c r="XEX523" s="254"/>
      <c r="XEY523" s="254"/>
      <c r="XEZ523" s="254"/>
      <c r="XFA523" s="254"/>
      <c r="XFB523" s="254"/>
      <c r="XFC523" s="254"/>
      <c r="XFD523" s="254"/>
    </row>
    <row r="524" spans="6:31 16148:16384" x14ac:dyDescent="0.25">
      <c r="F524" s="254"/>
      <c r="J524" s="254"/>
      <c r="O524" s="254"/>
      <c r="T524" s="254"/>
      <c r="V524" s="254"/>
      <c r="W524" s="254"/>
      <c r="X524" s="254"/>
      <c r="Y524" s="254"/>
      <c r="Z524" s="254"/>
      <c r="AA524" s="254"/>
      <c r="AB524" s="254"/>
      <c r="AC524" s="254"/>
      <c r="AD524" s="254"/>
      <c r="AE524" s="254"/>
      <c r="WWB524" s="254"/>
      <c r="WWC524" s="254"/>
      <c r="WWD524" s="254"/>
      <c r="WWE524" s="254"/>
      <c r="WWF524" s="254"/>
      <c r="WWG524" s="254"/>
      <c r="WWH524" s="254"/>
      <c r="WWI524" s="254"/>
      <c r="WWJ524" s="254"/>
      <c r="WWK524" s="254"/>
      <c r="WWL524" s="254"/>
      <c r="WWM524" s="254"/>
      <c r="WWN524" s="254"/>
      <c r="WWO524" s="254"/>
      <c r="WWP524" s="254"/>
      <c r="WWQ524" s="254"/>
      <c r="WWR524" s="254"/>
      <c r="WWS524" s="254"/>
      <c r="WWT524" s="254"/>
      <c r="WWU524" s="254"/>
      <c r="WWV524" s="254"/>
      <c r="WWW524" s="254"/>
      <c r="WWX524" s="254"/>
      <c r="WWY524" s="254"/>
      <c r="WWZ524" s="254"/>
      <c r="WXA524" s="254"/>
      <c r="WXB524" s="254"/>
      <c r="WXC524" s="254"/>
      <c r="WXD524" s="254"/>
      <c r="WXE524" s="254"/>
      <c r="WXF524" s="254"/>
      <c r="WXG524" s="254"/>
      <c r="WXH524" s="254"/>
      <c r="WXI524" s="254"/>
      <c r="WXJ524" s="254"/>
      <c r="WXK524" s="254"/>
      <c r="WXL524" s="254"/>
      <c r="WXM524" s="254"/>
      <c r="WXN524" s="254"/>
      <c r="WXO524" s="254"/>
      <c r="WXP524" s="254"/>
      <c r="WXQ524" s="254"/>
      <c r="WXR524" s="254"/>
      <c r="WXS524" s="254"/>
      <c r="WXT524" s="254"/>
      <c r="WXU524" s="254"/>
      <c r="WXV524" s="254"/>
      <c r="WXW524" s="254"/>
      <c r="WXX524" s="254"/>
      <c r="WXY524" s="254"/>
      <c r="WXZ524" s="254"/>
      <c r="WYA524" s="254"/>
      <c r="WYB524" s="254"/>
      <c r="WYC524" s="254"/>
      <c r="WYD524" s="254"/>
      <c r="WYE524" s="254"/>
      <c r="WYF524" s="254"/>
      <c r="WYG524" s="254"/>
      <c r="WYH524" s="254"/>
      <c r="WYI524" s="254"/>
      <c r="WYJ524" s="254"/>
      <c r="WYK524" s="254"/>
      <c r="WYL524" s="254"/>
      <c r="WYM524" s="254"/>
      <c r="WYN524" s="254"/>
      <c r="WYO524" s="254"/>
      <c r="WYP524" s="254"/>
      <c r="WYQ524" s="254"/>
      <c r="WYR524" s="254"/>
      <c r="WYS524" s="254"/>
      <c r="WYT524" s="254"/>
      <c r="WYU524" s="254"/>
      <c r="WYV524" s="254"/>
      <c r="WYW524" s="254"/>
      <c r="WYX524" s="254"/>
      <c r="WYY524" s="254"/>
      <c r="WYZ524" s="254"/>
      <c r="WZA524" s="254"/>
      <c r="WZB524" s="254"/>
      <c r="WZC524" s="254"/>
      <c r="WZD524" s="254"/>
      <c r="WZE524" s="254"/>
      <c r="WZF524" s="254"/>
      <c r="WZG524" s="254"/>
      <c r="WZH524" s="254"/>
      <c r="WZI524" s="254"/>
      <c r="WZJ524" s="254"/>
      <c r="WZK524" s="254"/>
      <c r="WZL524" s="254"/>
      <c r="WZM524" s="254"/>
      <c r="WZN524" s="254"/>
      <c r="WZO524" s="254"/>
      <c r="WZP524" s="254"/>
      <c r="WZQ524" s="254"/>
      <c r="WZR524" s="254"/>
      <c r="WZS524" s="254"/>
      <c r="WZT524" s="254"/>
      <c r="WZU524" s="254"/>
      <c r="WZV524" s="254"/>
      <c r="WZW524" s="254"/>
      <c r="WZX524" s="254"/>
      <c r="WZY524" s="254"/>
      <c r="WZZ524" s="254"/>
      <c r="XAA524" s="254"/>
      <c r="XAB524" s="254"/>
      <c r="XAC524" s="254"/>
      <c r="XAD524" s="254"/>
      <c r="XAE524" s="254"/>
      <c r="XAF524" s="254"/>
      <c r="XAG524" s="254"/>
      <c r="XAH524" s="254"/>
      <c r="XAI524" s="254"/>
      <c r="XAJ524" s="254"/>
      <c r="XAK524" s="254"/>
      <c r="XAL524" s="254"/>
      <c r="XAM524" s="254"/>
      <c r="XAN524" s="254"/>
      <c r="XAO524" s="254"/>
      <c r="XAP524" s="254"/>
      <c r="XAQ524" s="254"/>
      <c r="XAR524" s="254"/>
      <c r="XAS524" s="254"/>
      <c r="XAT524" s="254"/>
      <c r="XAU524" s="254"/>
      <c r="XAV524" s="254"/>
      <c r="XAW524" s="254"/>
      <c r="XAX524" s="254"/>
      <c r="XAY524" s="254"/>
      <c r="XAZ524" s="254"/>
      <c r="XBA524" s="254"/>
      <c r="XBB524" s="254"/>
      <c r="XBC524" s="254"/>
      <c r="XBD524" s="254"/>
      <c r="XBE524" s="254"/>
      <c r="XBF524" s="254"/>
      <c r="XBG524" s="254"/>
      <c r="XBH524" s="254"/>
      <c r="XBI524" s="254"/>
      <c r="XBJ524" s="254"/>
      <c r="XBK524" s="254"/>
      <c r="XBL524" s="254"/>
      <c r="XBM524" s="254"/>
      <c r="XBN524" s="254"/>
      <c r="XBO524" s="254"/>
      <c r="XBP524" s="254"/>
      <c r="XBQ524" s="254"/>
      <c r="XBR524" s="254"/>
      <c r="XBS524" s="254"/>
      <c r="XBT524" s="254"/>
      <c r="XBU524" s="254"/>
      <c r="XBV524" s="254"/>
      <c r="XBW524" s="254"/>
      <c r="XBX524" s="254"/>
      <c r="XBY524" s="254"/>
      <c r="XBZ524" s="254"/>
      <c r="XCA524" s="254"/>
      <c r="XCB524" s="254"/>
      <c r="XCC524" s="254"/>
      <c r="XCD524" s="254"/>
      <c r="XCE524" s="254"/>
      <c r="XCF524" s="254"/>
      <c r="XCG524" s="254"/>
      <c r="XCH524" s="254"/>
      <c r="XCI524" s="254"/>
      <c r="XCJ524" s="254"/>
      <c r="XCK524" s="254"/>
      <c r="XCL524" s="254"/>
      <c r="XCM524" s="254"/>
      <c r="XCN524" s="254"/>
      <c r="XCO524" s="254"/>
      <c r="XCP524" s="254"/>
      <c r="XCQ524" s="254"/>
      <c r="XCR524" s="254"/>
      <c r="XCS524" s="254"/>
      <c r="XCT524" s="254"/>
      <c r="XCU524" s="254"/>
      <c r="XCV524" s="254"/>
      <c r="XCW524" s="254"/>
      <c r="XCX524" s="254"/>
      <c r="XCY524" s="254"/>
      <c r="XCZ524" s="254"/>
      <c r="XDA524" s="254"/>
      <c r="XDB524" s="254"/>
      <c r="XDC524" s="254"/>
      <c r="XDD524" s="254"/>
      <c r="XDE524" s="254"/>
      <c r="XDF524" s="254"/>
      <c r="XDG524" s="254"/>
      <c r="XDH524" s="254"/>
      <c r="XDI524" s="254"/>
      <c r="XDJ524" s="254"/>
      <c r="XDK524" s="254"/>
      <c r="XDL524" s="254"/>
      <c r="XDM524" s="254"/>
      <c r="XDN524" s="254"/>
      <c r="XDO524" s="254"/>
      <c r="XDP524" s="254"/>
      <c r="XDQ524" s="254"/>
      <c r="XDR524" s="254"/>
      <c r="XDS524" s="254"/>
      <c r="XDT524" s="254"/>
      <c r="XDU524" s="254"/>
      <c r="XDV524" s="254"/>
      <c r="XDW524" s="254"/>
      <c r="XDX524" s="254"/>
      <c r="XDY524" s="254"/>
      <c r="XDZ524" s="254"/>
      <c r="XEA524" s="254"/>
      <c r="XEB524" s="254"/>
      <c r="XEC524" s="254"/>
      <c r="XED524" s="254"/>
      <c r="XEE524" s="254"/>
      <c r="XEF524" s="254"/>
      <c r="XEG524" s="254"/>
      <c r="XEH524" s="254"/>
      <c r="XEI524" s="254"/>
      <c r="XEJ524" s="254"/>
      <c r="XEK524" s="254"/>
      <c r="XEL524" s="254"/>
      <c r="XEM524" s="254"/>
      <c r="XEN524" s="254"/>
      <c r="XEO524" s="254"/>
      <c r="XEP524" s="254"/>
      <c r="XEQ524" s="254"/>
      <c r="XER524" s="254"/>
      <c r="XES524" s="254"/>
      <c r="XET524" s="254"/>
      <c r="XEU524" s="254"/>
      <c r="XEV524" s="254"/>
      <c r="XEW524" s="254"/>
      <c r="XEX524" s="254"/>
      <c r="XEY524" s="254"/>
      <c r="XEZ524" s="254"/>
      <c r="XFA524" s="254"/>
      <c r="XFB524" s="254"/>
      <c r="XFC524" s="254"/>
      <c r="XFD524" s="254"/>
    </row>
    <row r="525" spans="6:31 16148:16384" x14ac:dyDescent="0.25">
      <c r="F525" s="254"/>
      <c r="J525" s="254"/>
      <c r="O525" s="254"/>
      <c r="T525" s="254"/>
      <c r="V525" s="254"/>
      <c r="W525" s="254"/>
      <c r="X525" s="254"/>
      <c r="Y525" s="254"/>
      <c r="Z525" s="254"/>
      <c r="AA525" s="254"/>
      <c r="AB525" s="254"/>
      <c r="AC525" s="254"/>
      <c r="AD525" s="254"/>
      <c r="AE525" s="254"/>
      <c r="WWB525" s="254"/>
      <c r="WWC525" s="254"/>
      <c r="WWD525" s="254"/>
      <c r="WWE525" s="254"/>
      <c r="WWF525" s="254"/>
      <c r="WWG525" s="254"/>
      <c r="WWH525" s="254"/>
      <c r="WWI525" s="254"/>
      <c r="WWJ525" s="254"/>
      <c r="WWK525" s="254"/>
      <c r="WWL525" s="254"/>
      <c r="WWM525" s="254"/>
      <c r="WWN525" s="254"/>
      <c r="WWO525" s="254"/>
      <c r="WWP525" s="254"/>
      <c r="WWQ525" s="254"/>
      <c r="WWR525" s="254"/>
      <c r="WWS525" s="254"/>
      <c r="WWT525" s="254"/>
      <c r="WWU525" s="254"/>
      <c r="WWV525" s="254"/>
      <c r="WWW525" s="254"/>
      <c r="WWX525" s="254"/>
      <c r="WWY525" s="254"/>
      <c r="WWZ525" s="254"/>
      <c r="WXA525" s="254"/>
      <c r="WXB525" s="254"/>
      <c r="WXC525" s="254"/>
      <c r="WXD525" s="254"/>
      <c r="WXE525" s="254"/>
      <c r="WXF525" s="254"/>
      <c r="WXG525" s="254"/>
      <c r="WXH525" s="254"/>
      <c r="WXI525" s="254"/>
      <c r="WXJ525" s="254"/>
      <c r="WXK525" s="254"/>
      <c r="WXL525" s="254"/>
      <c r="WXM525" s="254"/>
      <c r="WXN525" s="254"/>
      <c r="WXO525" s="254"/>
      <c r="WXP525" s="254"/>
      <c r="WXQ525" s="254"/>
      <c r="WXR525" s="254"/>
      <c r="WXS525" s="254"/>
      <c r="WXT525" s="254"/>
      <c r="WXU525" s="254"/>
      <c r="WXV525" s="254"/>
      <c r="WXW525" s="254"/>
      <c r="WXX525" s="254"/>
      <c r="WXY525" s="254"/>
      <c r="WXZ525" s="254"/>
      <c r="WYA525" s="254"/>
      <c r="WYB525" s="254"/>
      <c r="WYC525" s="254"/>
      <c r="WYD525" s="254"/>
      <c r="WYE525" s="254"/>
      <c r="WYF525" s="254"/>
      <c r="WYG525" s="254"/>
      <c r="WYH525" s="254"/>
      <c r="WYI525" s="254"/>
      <c r="WYJ525" s="254"/>
      <c r="WYK525" s="254"/>
      <c r="WYL525" s="254"/>
      <c r="WYM525" s="254"/>
      <c r="WYN525" s="254"/>
      <c r="WYO525" s="254"/>
      <c r="WYP525" s="254"/>
      <c r="WYQ525" s="254"/>
      <c r="WYR525" s="254"/>
      <c r="WYS525" s="254"/>
      <c r="WYT525" s="254"/>
      <c r="WYU525" s="254"/>
      <c r="WYV525" s="254"/>
      <c r="WYW525" s="254"/>
      <c r="WYX525" s="254"/>
      <c r="WYY525" s="254"/>
      <c r="WYZ525" s="254"/>
      <c r="WZA525" s="254"/>
      <c r="WZB525" s="254"/>
      <c r="WZC525" s="254"/>
      <c r="WZD525" s="254"/>
      <c r="WZE525" s="254"/>
      <c r="WZF525" s="254"/>
      <c r="WZG525" s="254"/>
      <c r="WZH525" s="254"/>
      <c r="WZI525" s="254"/>
      <c r="WZJ525" s="254"/>
      <c r="WZK525" s="254"/>
      <c r="WZL525" s="254"/>
      <c r="WZM525" s="254"/>
      <c r="WZN525" s="254"/>
      <c r="WZO525" s="254"/>
      <c r="WZP525" s="254"/>
      <c r="WZQ525" s="254"/>
      <c r="WZR525" s="254"/>
      <c r="WZS525" s="254"/>
      <c r="WZT525" s="254"/>
      <c r="WZU525" s="254"/>
      <c r="WZV525" s="254"/>
      <c r="WZW525" s="254"/>
      <c r="WZX525" s="254"/>
      <c r="WZY525" s="254"/>
      <c r="WZZ525" s="254"/>
      <c r="XAA525" s="254"/>
      <c r="XAB525" s="254"/>
      <c r="XAC525" s="254"/>
      <c r="XAD525" s="254"/>
      <c r="XAE525" s="254"/>
      <c r="XAF525" s="254"/>
      <c r="XAG525" s="254"/>
      <c r="XAH525" s="254"/>
      <c r="XAI525" s="254"/>
      <c r="XAJ525" s="254"/>
      <c r="XAK525" s="254"/>
      <c r="XAL525" s="254"/>
      <c r="XAM525" s="254"/>
      <c r="XAN525" s="254"/>
      <c r="XAO525" s="254"/>
      <c r="XAP525" s="254"/>
      <c r="XAQ525" s="254"/>
      <c r="XAR525" s="254"/>
      <c r="XAS525" s="254"/>
      <c r="XAT525" s="254"/>
      <c r="XAU525" s="254"/>
      <c r="XAV525" s="254"/>
      <c r="XAW525" s="254"/>
      <c r="XAX525" s="254"/>
      <c r="XAY525" s="254"/>
      <c r="XAZ525" s="254"/>
      <c r="XBA525" s="254"/>
      <c r="XBB525" s="254"/>
      <c r="XBC525" s="254"/>
      <c r="XBD525" s="254"/>
      <c r="XBE525" s="254"/>
      <c r="XBF525" s="254"/>
      <c r="XBG525" s="254"/>
      <c r="XBH525" s="254"/>
      <c r="XBI525" s="254"/>
      <c r="XBJ525" s="254"/>
      <c r="XBK525" s="254"/>
      <c r="XBL525" s="254"/>
      <c r="XBM525" s="254"/>
      <c r="XBN525" s="254"/>
      <c r="XBO525" s="254"/>
      <c r="XBP525" s="254"/>
      <c r="XBQ525" s="254"/>
      <c r="XBR525" s="254"/>
      <c r="XBS525" s="254"/>
      <c r="XBT525" s="254"/>
      <c r="XBU525" s="254"/>
      <c r="XBV525" s="254"/>
      <c r="XBW525" s="254"/>
      <c r="XBX525" s="254"/>
      <c r="XBY525" s="254"/>
      <c r="XBZ525" s="254"/>
      <c r="XCA525" s="254"/>
      <c r="XCB525" s="254"/>
      <c r="XCC525" s="254"/>
      <c r="XCD525" s="254"/>
      <c r="XCE525" s="254"/>
      <c r="XCF525" s="254"/>
      <c r="XCG525" s="254"/>
      <c r="XCH525" s="254"/>
      <c r="XCI525" s="254"/>
      <c r="XCJ525" s="254"/>
      <c r="XCK525" s="254"/>
      <c r="XCL525" s="254"/>
      <c r="XCM525" s="254"/>
      <c r="XCN525" s="254"/>
      <c r="XCO525" s="254"/>
      <c r="XCP525" s="254"/>
      <c r="XCQ525" s="254"/>
      <c r="XCR525" s="254"/>
      <c r="XCS525" s="254"/>
      <c r="XCT525" s="254"/>
      <c r="XCU525" s="254"/>
      <c r="XCV525" s="254"/>
      <c r="XCW525" s="254"/>
      <c r="XCX525" s="254"/>
      <c r="XCY525" s="254"/>
      <c r="XCZ525" s="254"/>
      <c r="XDA525" s="254"/>
      <c r="XDB525" s="254"/>
      <c r="XDC525" s="254"/>
      <c r="XDD525" s="254"/>
      <c r="XDE525" s="254"/>
      <c r="XDF525" s="254"/>
      <c r="XDG525" s="254"/>
      <c r="XDH525" s="254"/>
      <c r="XDI525" s="254"/>
      <c r="XDJ525" s="254"/>
      <c r="XDK525" s="254"/>
      <c r="XDL525" s="254"/>
      <c r="XDM525" s="254"/>
      <c r="XDN525" s="254"/>
      <c r="XDO525" s="254"/>
      <c r="XDP525" s="254"/>
      <c r="XDQ525" s="254"/>
      <c r="XDR525" s="254"/>
      <c r="XDS525" s="254"/>
      <c r="XDT525" s="254"/>
      <c r="XDU525" s="254"/>
      <c r="XDV525" s="254"/>
      <c r="XDW525" s="254"/>
      <c r="XDX525" s="254"/>
      <c r="XDY525" s="254"/>
      <c r="XDZ525" s="254"/>
      <c r="XEA525" s="254"/>
      <c r="XEB525" s="254"/>
      <c r="XEC525" s="254"/>
      <c r="XED525" s="254"/>
      <c r="XEE525" s="254"/>
      <c r="XEF525" s="254"/>
      <c r="XEG525" s="254"/>
      <c r="XEH525" s="254"/>
      <c r="XEI525" s="254"/>
      <c r="XEJ525" s="254"/>
      <c r="XEK525" s="254"/>
      <c r="XEL525" s="254"/>
      <c r="XEM525" s="254"/>
      <c r="XEN525" s="254"/>
      <c r="XEO525" s="254"/>
      <c r="XEP525" s="254"/>
      <c r="XEQ525" s="254"/>
      <c r="XER525" s="254"/>
      <c r="XES525" s="254"/>
      <c r="XET525" s="254"/>
      <c r="XEU525" s="254"/>
      <c r="XEV525" s="254"/>
      <c r="XEW525" s="254"/>
      <c r="XEX525" s="254"/>
      <c r="XEY525" s="254"/>
      <c r="XEZ525" s="254"/>
      <c r="XFA525" s="254"/>
      <c r="XFB525" s="254"/>
      <c r="XFC525" s="254"/>
      <c r="XFD525" s="254"/>
    </row>
    <row r="526" spans="6:31 16148:16384" x14ac:dyDescent="0.25">
      <c r="F526" s="254"/>
      <c r="J526" s="254"/>
      <c r="O526" s="254"/>
      <c r="T526" s="254"/>
      <c r="V526" s="254"/>
      <c r="W526" s="254"/>
      <c r="X526" s="254"/>
      <c r="Y526" s="254"/>
      <c r="Z526" s="254"/>
      <c r="AA526" s="254"/>
      <c r="AB526" s="254"/>
      <c r="AC526" s="254"/>
      <c r="AD526" s="254"/>
      <c r="AE526" s="254"/>
      <c r="WWB526" s="254"/>
      <c r="WWC526" s="254"/>
      <c r="WWD526" s="254"/>
      <c r="WWE526" s="254"/>
      <c r="WWF526" s="254"/>
      <c r="WWG526" s="254"/>
      <c r="WWH526" s="254"/>
      <c r="WWI526" s="254"/>
      <c r="WWJ526" s="254"/>
      <c r="WWK526" s="254"/>
      <c r="WWL526" s="254"/>
      <c r="WWM526" s="254"/>
      <c r="WWN526" s="254"/>
      <c r="WWO526" s="254"/>
      <c r="WWP526" s="254"/>
      <c r="WWQ526" s="254"/>
      <c r="WWR526" s="254"/>
      <c r="WWS526" s="254"/>
      <c r="WWT526" s="254"/>
      <c r="WWU526" s="254"/>
      <c r="WWV526" s="254"/>
      <c r="WWW526" s="254"/>
      <c r="WWX526" s="254"/>
      <c r="WWY526" s="254"/>
      <c r="WWZ526" s="254"/>
      <c r="WXA526" s="254"/>
      <c r="WXB526" s="254"/>
      <c r="WXC526" s="254"/>
      <c r="WXD526" s="254"/>
      <c r="WXE526" s="254"/>
      <c r="WXF526" s="254"/>
      <c r="WXG526" s="254"/>
      <c r="WXH526" s="254"/>
      <c r="WXI526" s="254"/>
      <c r="WXJ526" s="254"/>
      <c r="WXK526" s="254"/>
      <c r="WXL526" s="254"/>
      <c r="WXM526" s="254"/>
      <c r="WXN526" s="254"/>
      <c r="WXO526" s="254"/>
      <c r="WXP526" s="254"/>
      <c r="WXQ526" s="254"/>
      <c r="WXR526" s="254"/>
      <c r="WXS526" s="254"/>
      <c r="WXT526" s="254"/>
      <c r="WXU526" s="254"/>
      <c r="WXV526" s="254"/>
      <c r="WXW526" s="254"/>
      <c r="WXX526" s="254"/>
      <c r="WXY526" s="254"/>
      <c r="WXZ526" s="254"/>
      <c r="WYA526" s="254"/>
      <c r="WYB526" s="254"/>
      <c r="WYC526" s="254"/>
      <c r="WYD526" s="254"/>
      <c r="WYE526" s="254"/>
      <c r="WYF526" s="254"/>
      <c r="WYG526" s="254"/>
      <c r="WYH526" s="254"/>
      <c r="WYI526" s="254"/>
      <c r="WYJ526" s="254"/>
      <c r="WYK526" s="254"/>
      <c r="WYL526" s="254"/>
      <c r="WYM526" s="254"/>
      <c r="WYN526" s="254"/>
      <c r="WYO526" s="254"/>
      <c r="WYP526" s="254"/>
      <c r="WYQ526" s="254"/>
      <c r="WYR526" s="254"/>
      <c r="WYS526" s="254"/>
      <c r="WYT526" s="254"/>
      <c r="WYU526" s="254"/>
      <c r="WYV526" s="254"/>
      <c r="WYW526" s="254"/>
      <c r="WYX526" s="254"/>
      <c r="WYY526" s="254"/>
      <c r="WYZ526" s="254"/>
      <c r="WZA526" s="254"/>
      <c r="WZB526" s="254"/>
      <c r="WZC526" s="254"/>
      <c r="WZD526" s="254"/>
      <c r="WZE526" s="254"/>
      <c r="WZF526" s="254"/>
      <c r="WZG526" s="254"/>
      <c r="WZH526" s="254"/>
      <c r="WZI526" s="254"/>
      <c r="WZJ526" s="254"/>
      <c r="WZK526" s="254"/>
      <c r="WZL526" s="254"/>
      <c r="WZM526" s="254"/>
      <c r="WZN526" s="254"/>
      <c r="WZO526" s="254"/>
      <c r="WZP526" s="254"/>
      <c r="WZQ526" s="254"/>
      <c r="WZR526" s="254"/>
      <c r="WZS526" s="254"/>
      <c r="WZT526" s="254"/>
      <c r="WZU526" s="254"/>
      <c r="WZV526" s="254"/>
      <c r="WZW526" s="254"/>
      <c r="WZX526" s="254"/>
      <c r="WZY526" s="254"/>
      <c r="WZZ526" s="254"/>
      <c r="XAA526" s="254"/>
      <c r="XAB526" s="254"/>
      <c r="XAC526" s="254"/>
      <c r="XAD526" s="254"/>
      <c r="XAE526" s="254"/>
      <c r="XAF526" s="254"/>
      <c r="XAG526" s="254"/>
      <c r="XAH526" s="254"/>
      <c r="XAI526" s="254"/>
      <c r="XAJ526" s="254"/>
      <c r="XAK526" s="254"/>
      <c r="XAL526" s="254"/>
      <c r="XAM526" s="254"/>
      <c r="XAN526" s="254"/>
      <c r="XAO526" s="254"/>
      <c r="XAP526" s="254"/>
      <c r="XAQ526" s="254"/>
      <c r="XAR526" s="254"/>
      <c r="XAS526" s="254"/>
      <c r="XAT526" s="254"/>
      <c r="XAU526" s="254"/>
      <c r="XAV526" s="254"/>
      <c r="XAW526" s="254"/>
      <c r="XAX526" s="254"/>
      <c r="XAY526" s="254"/>
      <c r="XAZ526" s="254"/>
      <c r="XBA526" s="254"/>
      <c r="XBB526" s="254"/>
      <c r="XBC526" s="254"/>
      <c r="XBD526" s="254"/>
      <c r="XBE526" s="254"/>
      <c r="XBF526" s="254"/>
      <c r="XBG526" s="254"/>
      <c r="XBH526" s="254"/>
      <c r="XBI526" s="254"/>
      <c r="XBJ526" s="254"/>
      <c r="XBK526" s="254"/>
      <c r="XBL526" s="254"/>
      <c r="XBM526" s="254"/>
      <c r="XBN526" s="254"/>
      <c r="XBO526" s="254"/>
      <c r="XBP526" s="254"/>
      <c r="XBQ526" s="254"/>
      <c r="XBR526" s="254"/>
      <c r="XBS526" s="254"/>
      <c r="XBT526" s="254"/>
      <c r="XBU526" s="254"/>
      <c r="XBV526" s="254"/>
      <c r="XBW526" s="254"/>
      <c r="XBX526" s="254"/>
      <c r="XBY526" s="254"/>
      <c r="XBZ526" s="254"/>
      <c r="XCA526" s="254"/>
      <c r="XCB526" s="254"/>
      <c r="XCC526" s="254"/>
      <c r="XCD526" s="254"/>
      <c r="XCE526" s="254"/>
      <c r="XCF526" s="254"/>
      <c r="XCG526" s="254"/>
      <c r="XCH526" s="254"/>
      <c r="XCI526" s="254"/>
      <c r="XCJ526" s="254"/>
      <c r="XCK526" s="254"/>
      <c r="XCL526" s="254"/>
      <c r="XCM526" s="254"/>
      <c r="XCN526" s="254"/>
      <c r="XCO526" s="254"/>
      <c r="XCP526" s="254"/>
      <c r="XCQ526" s="254"/>
      <c r="XCR526" s="254"/>
      <c r="XCS526" s="254"/>
      <c r="XCT526" s="254"/>
      <c r="XCU526" s="254"/>
      <c r="XCV526" s="254"/>
      <c r="XCW526" s="254"/>
      <c r="XCX526" s="254"/>
      <c r="XCY526" s="254"/>
      <c r="XCZ526" s="254"/>
      <c r="XDA526" s="254"/>
      <c r="XDB526" s="254"/>
      <c r="XDC526" s="254"/>
      <c r="XDD526" s="254"/>
      <c r="XDE526" s="254"/>
      <c r="XDF526" s="254"/>
      <c r="XDG526" s="254"/>
      <c r="XDH526" s="254"/>
      <c r="XDI526" s="254"/>
      <c r="XDJ526" s="254"/>
      <c r="XDK526" s="254"/>
      <c r="XDL526" s="254"/>
      <c r="XDM526" s="254"/>
      <c r="XDN526" s="254"/>
      <c r="XDO526" s="254"/>
      <c r="XDP526" s="254"/>
      <c r="XDQ526" s="254"/>
      <c r="XDR526" s="254"/>
      <c r="XDS526" s="254"/>
      <c r="XDT526" s="254"/>
      <c r="XDU526" s="254"/>
      <c r="XDV526" s="254"/>
      <c r="XDW526" s="254"/>
      <c r="XDX526" s="254"/>
      <c r="XDY526" s="254"/>
      <c r="XDZ526" s="254"/>
      <c r="XEA526" s="254"/>
      <c r="XEB526" s="254"/>
      <c r="XEC526" s="254"/>
      <c r="XED526" s="254"/>
      <c r="XEE526" s="254"/>
      <c r="XEF526" s="254"/>
      <c r="XEG526" s="254"/>
      <c r="XEH526" s="254"/>
      <c r="XEI526" s="254"/>
      <c r="XEJ526" s="254"/>
      <c r="XEK526" s="254"/>
      <c r="XEL526" s="254"/>
      <c r="XEM526" s="254"/>
      <c r="XEN526" s="254"/>
      <c r="XEO526" s="254"/>
      <c r="XEP526" s="254"/>
      <c r="XEQ526" s="254"/>
      <c r="XER526" s="254"/>
      <c r="XES526" s="254"/>
      <c r="XET526" s="254"/>
      <c r="XEU526" s="254"/>
      <c r="XEV526" s="254"/>
      <c r="XEW526" s="254"/>
      <c r="XEX526" s="254"/>
      <c r="XEY526" s="254"/>
      <c r="XEZ526" s="254"/>
      <c r="XFA526" s="254"/>
      <c r="XFB526" s="254"/>
      <c r="XFC526" s="254"/>
      <c r="XFD526" s="254"/>
    </row>
    <row r="527" spans="6:31 16148:16384" x14ac:dyDescent="0.25">
      <c r="F527" s="254"/>
      <c r="J527" s="254"/>
      <c r="O527" s="254"/>
      <c r="T527" s="254"/>
      <c r="V527" s="254"/>
      <c r="W527" s="254"/>
      <c r="X527" s="254"/>
      <c r="Y527" s="254"/>
      <c r="Z527" s="254"/>
      <c r="AA527" s="254"/>
      <c r="AB527" s="254"/>
      <c r="AC527" s="254"/>
      <c r="AD527" s="254"/>
      <c r="AE527" s="254"/>
      <c r="WWB527" s="254"/>
      <c r="WWC527" s="254"/>
      <c r="WWD527" s="254"/>
      <c r="WWE527" s="254"/>
      <c r="WWF527" s="254"/>
      <c r="WWG527" s="254"/>
      <c r="WWH527" s="254"/>
      <c r="WWI527" s="254"/>
      <c r="WWJ527" s="254"/>
      <c r="WWK527" s="254"/>
      <c r="WWL527" s="254"/>
      <c r="WWM527" s="254"/>
      <c r="WWN527" s="254"/>
      <c r="WWO527" s="254"/>
      <c r="WWP527" s="254"/>
      <c r="WWQ527" s="254"/>
      <c r="WWR527" s="254"/>
      <c r="WWS527" s="254"/>
      <c r="WWT527" s="254"/>
      <c r="WWU527" s="254"/>
      <c r="WWV527" s="254"/>
      <c r="WWW527" s="254"/>
      <c r="WWX527" s="254"/>
      <c r="WWY527" s="254"/>
      <c r="WWZ527" s="254"/>
      <c r="WXA527" s="254"/>
      <c r="WXB527" s="254"/>
      <c r="WXC527" s="254"/>
      <c r="WXD527" s="254"/>
      <c r="WXE527" s="254"/>
      <c r="WXF527" s="254"/>
      <c r="WXG527" s="254"/>
      <c r="WXH527" s="254"/>
      <c r="WXI527" s="254"/>
      <c r="WXJ527" s="254"/>
      <c r="WXK527" s="254"/>
      <c r="WXL527" s="254"/>
      <c r="WXM527" s="254"/>
      <c r="WXN527" s="254"/>
      <c r="WXO527" s="254"/>
      <c r="WXP527" s="254"/>
      <c r="WXQ527" s="254"/>
      <c r="WXR527" s="254"/>
      <c r="WXS527" s="254"/>
      <c r="WXT527" s="254"/>
      <c r="WXU527" s="254"/>
      <c r="WXV527" s="254"/>
      <c r="WXW527" s="254"/>
      <c r="WXX527" s="254"/>
      <c r="WXY527" s="254"/>
      <c r="WXZ527" s="254"/>
      <c r="WYA527" s="254"/>
      <c r="WYB527" s="254"/>
      <c r="WYC527" s="254"/>
      <c r="WYD527" s="254"/>
      <c r="WYE527" s="254"/>
      <c r="WYF527" s="254"/>
      <c r="WYG527" s="254"/>
      <c r="WYH527" s="254"/>
      <c r="WYI527" s="254"/>
      <c r="WYJ527" s="254"/>
      <c r="WYK527" s="254"/>
      <c r="WYL527" s="254"/>
      <c r="WYM527" s="254"/>
      <c r="WYN527" s="254"/>
      <c r="WYO527" s="254"/>
      <c r="WYP527" s="254"/>
      <c r="WYQ527" s="254"/>
      <c r="WYR527" s="254"/>
      <c r="WYS527" s="254"/>
      <c r="WYT527" s="254"/>
      <c r="WYU527" s="254"/>
      <c r="WYV527" s="254"/>
      <c r="WYW527" s="254"/>
      <c r="WYX527" s="254"/>
      <c r="WYY527" s="254"/>
      <c r="WYZ527" s="254"/>
      <c r="WZA527" s="254"/>
      <c r="WZB527" s="254"/>
      <c r="WZC527" s="254"/>
      <c r="WZD527" s="254"/>
      <c r="WZE527" s="254"/>
      <c r="WZF527" s="254"/>
      <c r="WZG527" s="254"/>
      <c r="WZH527" s="254"/>
      <c r="WZI527" s="254"/>
      <c r="WZJ527" s="254"/>
      <c r="WZK527" s="254"/>
      <c r="WZL527" s="254"/>
      <c r="WZM527" s="254"/>
      <c r="WZN527" s="254"/>
      <c r="WZO527" s="254"/>
      <c r="WZP527" s="254"/>
      <c r="WZQ527" s="254"/>
      <c r="WZR527" s="254"/>
      <c r="WZS527" s="254"/>
      <c r="WZT527" s="254"/>
      <c r="WZU527" s="254"/>
      <c r="WZV527" s="254"/>
      <c r="WZW527" s="254"/>
      <c r="WZX527" s="254"/>
      <c r="WZY527" s="254"/>
      <c r="WZZ527" s="254"/>
      <c r="XAA527" s="254"/>
      <c r="XAB527" s="254"/>
      <c r="XAC527" s="254"/>
      <c r="XAD527" s="254"/>
      <c r="XAE527" s="254"/>
      <c r="XAF527" s="254"/>
      <c r="XAG527" s="254"/>
      <c r="XAH527" s="254"/>
      <c r="XAI527" s="254"/>
      <c r="XAJ527" s="254"/>
      <c r="XAK527" s="254"/>
      <c r="XAL527" s="254"/>
      <c r="XAM527" s="254"/>
      <c r="XAN527" s="254"/>
      <c r="XAO527" s="254"/>
      <c r="XAP527" s="254"/>
      <c r="XAQ527" s="254"/>
      <c r="XAR527" s="254"/>
      <c r="XAS527" s="254"/>
      <c r="XAT527" s="254"/>
      <c r="XAU527" s="254"/>
      <c r="XAV527" s="254"/>
      <c r="XAW527" s="254"/>
      <c r="XAX527" s="254"/>
      <c r="XAY527" s="254"/>
      <c r="XAZ527" s="254"/>
      <c r="XBA527" s="254"/>
      <c r="XBB527" s="254"/>
      <c r="XBC527" s="254"/>
      <c r="XBD527" s="254"/>
      <c r="XBE527" s="254"/>
      <c r="XBF527" s="254"/>
      <c r="XBG527" s="254"/>
      <c r="XBH527" s="254"/>
      <c r="XBI527" s="254"/>
      <c r="XBJ527" s="254"/>
      <c r="XBK527" s="254"/>
      <c r="XBL527" s="254"/>
      <c r="XBM527" s="254"/>
      <c r="XBN527" s="254"/>
      <c r="XBO527" s="254"/>
      <c r="XBP527" s="254"/>
      <c r="XBQ527" s="254"/>
      <c r="XBR527" s="254"/>
      <c r="XBS527" s="254"/>
      <c r="XBT527" s="254"/>
      <c r="XBU527" s="254"/>
      <c r="XBV527" s="254"/>
      <c r="XBW527" s="254"/>
      <c r="XBX527" s="254"/>
      <c r="XBY527" s="254"/>
      <c r="XBZ527" s="254"/>
      <c r="XCA527" s="254"/>
      <c r="XCB527" s="254"/>
      <c r="XCC527" s="254"/>
      <c r="XCD527" s="254"/>
      <c r="XCE527" s="254"/>
      <c r="XCF527" s="254"/>
      <c r="XCG527" s="254"/>
      <c r="XCH527" s="254"/>
      <c r="XCI527" s="254"/>
      <c r="XCJ527" s="254"/>
      <c r="XCK527" s="254"/>
      <c r="XCL527" s="254"/>
      <c r="XCM527" s="254"/>
      <c r="XCN527" s="254"/>
      <c r="XCO527" s="254"/>
      <c r="XCP527" s="254"/>
      <c r="XCQ527" s="254"/>
      <c r="XCR527" s="254"/>
      <c r="XCS527" s="254"/>
      <c r="XCT527" s="254"/>
      <c r="XCU527" s="254"/>
      <c r="XCV527" s="254"/>
      <c r="XCW527" s="254"/>
      <c r="XCX527" s="254"/>
      <c r="XCY527" s="254"/>
      <c r="XCZ527" s="254"/>
      <c r="XDA527" s="254"/>
      <c r="XDB527" s="254"/>
      <c r="XDC527" s="254"/>
      <c r="XDD527" s="254"/>
      <c r="XDE527" s="254"/>
      <c r="XDF527" s="254"/>
      <c r="XDG527" s="254"/>
      <c r="XDH527" s="254"/>
      <c r="XDI527" s="254"/>
      <c r="XDJ527" s="254"/>
      <c r="XDK527" s="254"/>
      <c r="XDL527" s="254"/>
      <c r="XDM527" s="254"/>
      <c r="XDN527" s="254"/>
      <c r="XDO527" s="254"/>
      <c r="XDP527" s="254"/>
      <c r="XDQ527" s="254"/>
      <c r="XDR527" s="254"/>
      <c r="XDS527" s="254"/>
      <c r="XDT527" s="254"/>
      <c r="XDU527" s="254"/>
      <c r="XDV527" s="254"/>
      <c r="XDW527" s="254"/>
      <c r="XDX527" s="254"/>
      <c r="XDY527" s="254"/>
      <c r="XDZ527" s="254"/>
      <c r="XEA527" s="254"/>
      <c r="XEB527" s="254"/>
      <c r="XEC527" s="254"/>
      <c r="XED527" s="254"/>
      <c r="XEE527" s="254"/>
      <c r="XEF527" s="254"/>
      <c r="XEG527" s="254"/>
      <c r="XEH527" s="254"/>
      <c r="XEI527" s="254"/>
      <c r="XEJ527" s="254"/>
      <c r="XEK527" s="254"/>
      <c r="XEL527" s="254"/>
      <c r="XEM527" s="254"/>
      <c r="XEN527" s="254"/>
      <c r="XEO527" s="254"/>
      <c r="XEP527" s="254"/>
      <c r="XEQ527" s="254"/>
      <c r="XER527" s="254"/>
      <c r="XES527" s="254"/>
      <c r="XET527" s="254"/>
      <c r="XEU527" s="254"/>
      <c r="XEV527" s="254"/>
      <c r="XEW527" s="254"/>
      <c r="XEX527" s="254"/>
      <c r="XEY527" s="254"/>
      <c r="XEZ527" s="254"/>
      <c r="XFA527" s="254"/>
      <c r="XFB527" s="254"/>
      <c r="XFC527" s="254"/>
      <c r="XFD527" s="254"/>
    </row>
    <row r="528" spans="6:31 16148:16384" x14ac:dyDescent="0.25">
      <c r="F528" s="254"/>
      <c r="J528" s="254"/>
      <c r="O528" s="254"/>
      <c r="T528" s="254"/>
      <c r="V528" s="254"/>
      <c r="W528" s="254"/>
      <c r="X528" s="254"/>
      <c r="Y528" s="254"/>
      <c r="Z528" s="254"/>
      <c r="AA528" s="254"/>
      <c r="AB528" s="254"/>
      <c r="AC528" s="254"/>
      <c r="AD528" s="254"/>
      <c r="AE528" s="254"/>
      <c r="WWB528" s="254"/>
      <c r="WWC528" s="254"/>
      <c r="WWD528" s="254"/>
      <c r="WWE528" s="254"/>
      <c r="WWF528" s="254"/>
      <c r="WWG528" s="254"/>
      <c r="WWH528" s="254"/>
      <c r="WWI528" s="254"/>
      <c r="WWJ528" s="254"/>
      <c r="WWK528" s="254"/>
      <c r="WWL528" s="254"/>
      <c r="WWM528" s="254"/>
      <c r="WWN528" s="254"/>
      <c r="WWO528" s="254"/>
      <c r="WWP528" s="254"/>
      <c r="WWQ528" s="254"/>
      <c r="WWR528" s="254"/>
      <c r="WWS528" s="254"/>
      <c r="WWT528" s="254"/>
      <c r="WWU528" s="254"/>
      <c r="WWV528" s="254"/>
      <c r="WWW528" s="254"/>
      <c r="WWX528" s="254"/>
      <c r="WWY528" s="254"/>
      <c r="WWZ528" s="254"/>
      <c r="WXA528" s="254"/>
      <c r="WXB528" s="254"/>
      <c r="WXC528" s="254"/>
      <c r="WXD528" s="254"/>
      <c r="WXE528" s="254"/>
      <c r="WXF528" s="254"/>
      <c r="WXG528" s="254"/>
      <c r="WXH528" s="254"/>
      <c r="WXI528" s="254"/>
      <c r="WXJ528" s="254"/>
      <c r="WXK528" s="254"/>
      <c r="WXL528" s="254"/>
      <c r="WXM528" s="254"/>
      <c r="WXN528" s="254"/>
      <c r="WXO528" s="254"/>
      <c r="WXP528" s="254"/>
      <c r="WXQ528" s="254"/>
      <c r="WXR528" s="254"/>
      <c r="WXS528" s="254"/>
      <c r="WXT528" s="254"/>
      <c r="WXU528" s="254"/>
      <c r="WXV528" s="254"/>
      <c r="WXW528" s="254"/>
      <c r="WXX528" s="254"/>
      <c r="WXY528" s="254"/>
      <c r="WXZ528" s="254"/>
      <c r="WYA528" s="254"/>
      <c r="WYB528" s="254"/>
      <c r="WYC528" s="254"/>
      <c r="WYD528" s="254"/>
      <c r="WYE528" s="254"/>
      <c r="WYF528" s="254"/>
      <c r="WYG528" s="254"/>
      <c r="WYH528" s="254"/>
      <c r="WYI528" s="254"/>
      <c r="WYJ528" s="254"/>
      <c r="WYK528" s="254"/>
      <c r="WYL528" s="254"/>
      <c r="WYM528" s="254"/>
      <c r="WYN528" s="254"/>
      <c r="WYO528" s="254"/>
      <c r="WYP528" s="254"/>
      <c r="WYQ528" s="254"/>
      <c r="WYR528" s="254"/>
      <c r="WYS528" s="254"/>
      <c r="WYT528" s="254"/>
      <c r="WYU528" s="254"/>
      <c r="WYV528" s="254"/>
      <c r="WYW528" s="254"/>
      <c r="WYX528" s="254"/>
      <c r="WYY528" s="254"/>
      <c r="WYZ528" s="254"/>
      <c r="WZA528" s="254"/>
      <c r="WZB528" s="254"/>
      <c r="WZC528" s="254"/>
      <c r="WZD528" s="254"/>
      <c r="WZE528" s="254"/>
      <c r="WZF528" s="254"/>
      <c r="WZG528" s="254"/>
      <c r="WZH528" s="254"/>
      <c r="WZI528" s="254"/>
      <c r="WZJ528" s="254"/>
      <c r="WZK528" s="254"/>
      <c r="WZL528" s="254"/>
      <c r="WZM528" s="254"/>
      <c r="WZN528" s="254"/>
      <c r="WZO528" s="254"/>
      <c r="WZP528" s="254"/>
      <c r="WZQ528" s="254"/>
      <c r="WZR528" s="254"/>
      <c r="WZS528" s="254"/>
      <c r="WZT528" s="254"/>
      <c r="WZU528" s="254"/>
      <c r="WZV528" s="254"/>
      <c r="WZW528" s="254"/>
      <c r="WZX528" s="254"/>
      <c r="WZY528" s="254"/>
      <c r="WZZ528" s="254"/>
      <c r="XAA528" s="254"/>
      <c r="XAB528" s="254"/>
      <c r="XAC528" s="254"/>
      <c r="XAD528" s="254"/>
      <c r="XAE528" s="254"/>
      <c r="XAF528" s="254"/>
      <c r="XAG528" s="254"/>
      <c r="XAH528" s="254"/>
      <c r="XAI528" s="254"/>
      <c r="XAJ528" s="254"/>
      <c r="XAK528" s="254"/>
      <c r="XAL528" s="254"/>
      <c r="XAM528" s="254"/>
      <c r="XAN528" s="254"/>
      <c r="XAO528" s="254"/>
      <c r="XAP528" s="254"/>
      <c r="XAQ528" s="254"/>
      <c r="XAR528" s="254"/>
      <c r="XAS528" s="254"/>
      <c r="XAT528" s="254"/>
      <c r="XAU528" s="254"/>
      <c r="XAV528" s="254"/>
      <c r="XAW528" s="254"/>
      <c r="XAX528" s="254"/>
      <c r="XAY528" s="254"/>
      <c r="XAZ528" s="254"/>
      <c r="XBA528" s="254"/>
      <c r="XBB528" s="254"/>
      <c r="XBC528" s="254"/>
      <c r="XBD528" s="254"/>
      <c r="XBE528" s="254"/>
      <c r="XBF528" s="254"/>
      <c r="XBG528" s="254"/>
      <c r="XBH528" s="254"/>
      <c r="XBI528" s="254"/>
      <c r="XBJ528" s="254"/>
      <c r="XBK528" s="254"/>
      <c r="XBL528" s="254"/>
      <c r="XBM528" s="254"/>
      <c r="XBN528" s="254"/>
      <c r="XBO528" s="254"/>
      <c r="XBP528" s="254"/>
      <c r="XBQ528" s="254"/>
      <c r="XBR528" s="254"/>
      <c r="XBS528" s="254"/>
      <c r="XBT528" s="254"/>
      <c r="XBU528" s="254"/>
      <c r="XBV528" s="254"/>
      <c r="XBW528" s="254"/>
      <c r="XBX528" s="254"/>
      <c r="XBY528" s="254"/>
      <c r="XBZ528" s="254"/>
      <c r="XCA528" s="254"/>
      <c r="XCB528" s="254"/>
      <c r="XCC528" s="254"/>
      <c r="XCD528" s="254"/>
      <c r="XCE528" s="254"/>
      <c r="XCF528" s="254"/>
      <c r="XCG528" s="254"/>
      <c r="XCH528" s="254"/>
      <c r="XCI528" s="254"/>
      <c r="XCJ528" s="254"/>
      <c r="XCK528" s="254"/>
      <c r="XCL528" s="254"/>
      <c r="XCM528" s="254"/>
      <c r="XCN528" s="254"/>
      <c r="XCO528" s="254"/>
      <c r="XCP528" s="254"/>
      <c r="XCQ528" s="254"/>
      <c r="XCR528" s="254"/>
      <c r="XCS528" s="254"/>
      <c r="XCT528" s="254"/>
      <c r="XCU528" s="254"/>
      <c r="XCV528" s="254"/>
      <c r="XCW528" s="254"/>
      <c r="XCX528" s="254"/>
      <c r="XCY528" s="254"/>
      <c r="XCZ528" s="254"/>
      <c r="XDA528" s="254"/>
      <c r="XDB528" s="254"/>
      <c r="XDC528" s="254"/>
      <c r="XDD528" s="254"/>
      <c r="XDE528" s="254"/>
      <c r="XDF528" s="254"/>
      <c r="XDG528" s="254"/>
      <c r="XDH528" s="254"/>
      <c r="XDI528" s="254"/>
      <c r="XDJ528" s="254"/>
      <c r="XDK528" s="254"/>
      <c r="XDL528" s="254"/>
      <c r="XDM528" s="254"/>
      <c r="XDN528" s="254"/>
      <c r="XDO528" s="254"/>
      <c r="XDP528" s="254"/>
      <c r="XDQ528" s="254"/>
      <c r="XDR528" s="254"/>
      <c r="XDS528" s="254"/>
      <c r="XDT528" s="254"/>
      <c r="XDU528" s="254"/>
      <c r="XDV528" s="254"/>
      <c r="XDW528" s="254"/>
      <c r="XDX528" s="254"/>
      <c r="XDY528" s="254"/>
      <c r="XDZ528" s="254"/>
      <c r="XEA528" s="254"/>
      <c r="XEB528" s="254"/>
      <c r="XEC528" s="254"/>
      <c r="XED528" s="254"/>
      <c r="XEE528" s="254"/>
      <c r="XEF528" s="254"/>
      <c r="XEG528" s="254"/>
      <c r="XEH528" s="254"/>
      <c r="XEI528" s="254"/>
      <c r="XEJ528" s="254"/>
      <c r="XEK528" s="254"/>
      <c r="XEL528" s="254"/>
      <c r="XEM528" s="254"/>
      <c r="XEN528" s="254"/>
      <c r="XEO528" s="254"/>
      <c r="XEP528" s="254"/>
      <c r="XEQ528" s="254"/>
      <c r="XER528" s="254"/>
      <c r="XES528" s="254"/>
      <c r="XET528" s="254"/>
      <c r="XEU528" s="254"/>
      <c r="XEV528" s="254"/>
      <c r="XEW528" s="254"/>
      <c r="XEX528" s="254"/>
      <c r="XEY528" s="254"/>
      <c r="XEZ528" s="254"/>
      <c r="XFA528" s="254"/>
      <c r="XFB528" s="254"/>
      <c r="XFC528" s="254"/>
      <c r="XFD528" s="254"/>
    </row>
    <row r="529" spans="6:31 16148:16384" x14ac:dyDescent="0.25">
      <c r="F529" s="254"/>
      <c r="J529" s="254"/>
      <c r="O529" s="254"/>
      <c r="T529" s="254"/>
      <c r="V529" s="254"/>
      <c r="W529" s="254"/>
      <c r="X529" s="254"/>
      <c r="Y529" s="254"/>
      <c r="Z529" s="254"/>
      <c r="AA529" s="254"/>
      <c r="AB529" s="254"/>
      <c r="AC529" s="254"/>
      <c r="AD529" s="254"/>
      <c r="AE529" s="254"/>
      <c r="WWB529" s="254"/>
      <c r="WWC529" s="254"/>
      <c r="WWD529" s="254"/>
      <c r="WWE529" s="254"/>
      <c r="WWF529" s="254"/>
      <c r="WWG529" s="254"/>
      <c r="WWH529" s="254"/>
      <c r="WWI529" s="254"/>
      <c r="WWJ529" s="254"/>
      <c r="WWK529" s="254"/>
      <c r="WWL529" s="254"/>
      <c r="WWM529" s="254"/>
      <c r="WWN529" s="254"/>
      <c r="WWO529" s="254"/>
      <c r="WWP529" s="254"/>
      <c r="WWQ529" s="254"/>
      <c r="WWR529" s="254"/>
      <c r="WWS529" s="254"/>
      <c r="WWT529" s="254"/>
      <c r="WWU529" s="254"/>
      <c r="WWV529" s="254"/>
      <c r="WWW529" s="254"/>
      <c r="WWX529" s="254"/>
      <c r="WWY529" s="254"/>
      <c r="WWZ529" s="254"/>
      <c r="WXA529" s="254"/>
      <c r="WXB529" s="254"/>
      <c r="WXC529" s="254"/>
      <c r="WXD529" s="254"/>
      <c r="WXE529" s="254"/>
      <c r="WXF529" s="254"/>
      <c r="WXG529" s="254"/>
      <c r="WXH529" s="254"/>
      <c r="WXI529" s="254"/>
      <c r="WXJ529" s="254"/>
      <c r="WXK529" s="254"/>
      <c r="WXL529" s="254"/>
      <c r="WXM529" s="254"/>
      <c r="WXN529" s="254"/>
      <c r="WXO529" s="254"/>
      <c r="WXP529" s="254"/>
      <c r="WXQ529" s="254"/>
      <c r="WXR529" s="254"/>
      <c r="WXS529" s="254"/>
      <c r="WXT529" s="254"/>
      <c r="WXU529" s="254"/>
      <c r="WXV529" s="254"/>
      <c r="WXW529" s="254"/>
      <c r="WXX529" s="254"/>
      <c r="WXY529" s="254"/>
      <c r="WXZ529" s="254"/>
      <c r="WYA529" s="254"/>
      <c r="WYB529" s="254"/>
      <c r="WYC529" s="254"/>
      <c r="WYD529" s="254"/>
      <c r="WYE529" s="254"/>
      <c r="WYF529" s="254"/>
      <c r="WYG529" s="254"/>
      <c r="WYH529" s="254"/>
      <c r="WYI529" s="254"/>
      <c r="WYJ529" s="254"/>
      <c r="WYK529" s="254"/>
      <c r="WYL529" s="254"/>
      <c r="WYM529" s="254"/>
      <c r="WYN529" s="254"/>
      <c r="WYO529" s="254"/>
      <c r="WYP529" s="254"/>
      <c r="WYQ529" s="254"/>
      <c r="WYR529" s="254"/>
      <c r="WYS529" s="254"/>
      <c r="WYT529" s="254"/>
      <c r="WYU529" s="254"/>
      <c r="WYV529" s="254"/>
      <c r="WYW529" s="254"/>
      <c r="WYX529" s="254"/>
      <c r="WYY529" s="254"/>
      <c r="WYZ529" s="254"/>
      <c r="WZA529" s="254"/>
      <c r="WZB529" s="254"/>
      <c r="WZC529" s="254"/>
      <c r="WZD529" s="254"/>
      <c r="WZE529" s="254"/>
      <c r="WZF529" s="254"/>
      <c r="WZG529" s="254"/>
      <c r="WZH529" s="254"/>
      <c r="WZI529" s="254"/>
      <c r="WZJ529" s="254"/>
      <c r="WZK529" s="254"/>
      <c r="WZL529" s="254"/>
      <c r="WZM529" s="254"/>
      <c r="WZN529" s="254"/>
      <c r="WZO529" s="254"/>
      <c r="WZP529" s="254"/>
      <c r="WZQ529" s="254"/>
      <c r="WZR529" s="254"/>
      <c r="WZS529" s="254"/>
      <c r="WZT529" s="254"/>
      <c r="WZU529" s="254"/>
      <c r="WZV529" s="254"/>
      <c r="WZW529" s="254"/>
      <c r="WZX529" s="254"/>
      <c r="WZY529" s="254"/>
      <c r="WZZ529" s="254"/>
      <c r="XAA529" s="254"/>
      <c r="XAB529" s="254"/>
      <c r="XAC529" s="254"/>
      <c r="XAD529" s="254"/>
      <c r="XAE529" s="254"/>
      <c r="XAF529" s="254"/>
      <c r="XAG529" s="254"/>
      <c r="XAH529" s="254"/>
      <c r="XAI529" s="254"/>
      <c r="XAJ529" s="254"/>
      <c r="XAK529" s="254"/>
      <c r="XAL529" s="254"/>
      <c r="XAM529" s="254"/>
      <c r="XAN529" s="254"/>
      <c r="XAO529" s="254"/>
      <c r="XAP529" s="254"/>
      <c r="XAQ529" s="254"/>
      <c r="XAR529" s="254"/>
      <c r="XAS529" s="254"/>
      <c r="XAT529" s="254"/>
      <c r="XAU529" s="254"/>
      <c r="XAV529" s="254"/>
      <c r="XAW529" s="254"/>
      <c r="XAX529" s="254"/>
      <c r="XAY529" s="254"/>
      <c r="XAZ529" s="254"/>
      <c r="XBA529" s="254"/>
      <c r="XBB529" s="254"/>
      <c r="XBC529" s="254"/>
      <c r="XBD529" s="254"/>
      <c r="XBE529" s="254"/>
      <c r="XBF529" s="254"/>
      <c r="XBG529" s="254"/>
      <c r="XBH529" s="254"/>
      <c r="XBI529" s="254"/>
      <c r="XBJ529" s="254"/>
      <c r="XBK529" s="254"/>
      <c r="XBL529" s="254"/>
      <c r="XBM529" s="254"/>
      <c r="XBN529" s="254"/>
      <c r="XBO529" s="254"/>
      <c r="XBP529" s="254"/>
      <c r="XBQ529" s="254"/>
      <c r="XBR529" s="254"/>
      <c r="XBS529" s="254"/>
      <c r="XBT529" s="254"/>
      <c r="XBU529" s="254"/>
      <c r="XBV529" s="254"/>
      <c r="XBW529" s="254"/>
      <c r="XBX529" s="254"/>
      <c r="XBY529" s="254"/>
      <c r="XBZ529" s="254"/>
      <c r="XCA529" s="254"/>
      <c r="XCB529" s="254"/>
      <c r="XCC529" s="254"/>
      <c r="XCD529" s="254"/>
      <c r="XCE529" s="254"/>
      <c r="XCF529" s="254"/>
      <c r="XCG529" s="254"/>
      <c r="XCH529" s="254"/>
      <c r="XCI529" s="254"/>
      <c r="XCJ529" s="254"/>
      <c r="XCK529" s="254"/>
      <c r="XCL529" s="254"/>
      <c r="XCM529" s="254"/>
      <c r="XCN529" s="254"/>
      <c r="XCO529" s="254"/>
      <c r="XCP529" s="254"/>
      <c r="XCQ529" s="254"/>
      <c r="XCR529" s="254"/>
      <c r="XCS529" s="254"/>
      <c r="XCT529" s="254"/>
      <c r="XCU529" s="254"/>
      <c r="XCV529" s="254"/>
      <c r="XCW529" s="254"/>
      <c r="XCX529" s="254"/>
      <c r="XCY529" s="254"/>
      <c r="XCZ529" s="254"/>
      <c r="XDA529" s="254"/>
      <c r="XDB529" s="254"/>
      <c r="XDC529" s="254"/>
      <c r="XDD529" s="254"/>
      <c r="XDE529" s="254"/>
      <c r="XDF529" s="254"/>
      <c r="XDG529" s="254"/>
      <c r="XDH529" s="254"/>
      <c r="XDI529" s="254"/>
      <c r="XDJ529" s="254"/>
      <c r="XDK529" s="254"/>
      <c r="XDL529" s="254"/>
      <c r="XDM529" s="254"/>
      <c r="XDN529" s="254"/>
      <c r="XDO529" s="254"/>
      <c r="XDP529" s="254"/>
      <c r="XDQ529" s="254"/>
      <c r="XDR529" s="254"/>
      <c r="XDS529" s="254"/>
      <c r="XDT529" s="254"/>
      <c r="XDU529" s="254"/>
      <c r="XDV529" s="254"/>
      <c r="XDW529" s="254"/>
      <c r="XDX529" s="254"/>
      <c r="XDY529" s="254"/>
      <c r="XDZ529" s="254"/>
      <c r="XEA529" s="254"/>
      <c r="XEB529" s="254"/>
      <c r="XEC529" s="254"/>
      <c r="XED529" s="254"/>
      <c r="XEE529" s="254"/>
      <c r="XEF529" s="254"/>
      <c r="XEG529" s="254"/>
      <c r="XEH529" s="254"/>
      <c r="XEI529" s="254"/>
      <c r="XEJ529" s="254"/>
      <c r="XEK529" s="254"/>
      <c r="XEL529" s="254"/>
      <c r="XEM529" s="254"/>
      <c r="XEN529" s="254"/>
      <c r="XEO529" s="254"/>
      <c r="XEP529" s="254"/>
      <c r="XEQ529" s="254"/>
      <c r="XER529" s="254"/>
      <c r="XES529" s="254"/>
      <c r="XET529" s="254"/>
      <c r="XEU529" s="254"/>
      <c r="XEV529" s="254"/>
      <c r="XEW529" s="254"/>
      <c r="XEX529" s="254"/>
      <c r="XEY529" s="254"/>
      <c r="XEZ529" s="254"/>
      <c r="XFA529" s="254"/>
      <c r="XFB529" s="254"/>
      <c r="XFC529" s="254"/>
      <c r="XFD529" s="254"/>
    </row>
    <row r="530" spans="6:31 16148:16384" x14ac:dyDescent="0.25">
      <c r="F530" s="254"/>
      <c r="J530" s="254"/>
      <c r="O530" s="254"/>
      <c r="T530" s="254"/>
      <c r="V530" s="254"/>
      <c r="W530" s="254"/>
      <c r="X530" s="254"/>
      <c r="Y530" s="254"/>
      <c r="Z530" s="254"/>
      <c r="AA530" s="254"/>
      <c r="AB530" s="254"/>
      <c r="AC530" s="254"/>
      <c r="AD530" s="254"/>
      <c r="AE530" s="254"/>
      <c r="WWB530" s="254"/>
      <c r="WWC530" s="254"/>
      <c r="WWD530" s="254"/>
      <c r="WWE530" s="254"/>
      <c r="WWF530" s="254"/>
      <c r="WWG530" s="254"/>
      <c r="WWH530" s="254"/>
      <c r="WWI530" s="254"/>
      <c r="WWJ530" s="254"/>
      <c r="WWK530" s="254"/>
      <c r="WWL530" s="254"/>
      <c r="WWM530" s="254"/>
      <c r="WWN530" s="254"/>
      <c r="WWO530" s="254"/>
      <c r="WWP530" s="254"/>
      <c r="WWQ530" s="254"/>
      <c r="WWR530" s="254"/>
      <c r="WWS530" s="254"/>
      <c r="WWT530" s="254"/>
      <c r="WWU530" s="254"/>
      <c r="WWV530" s="254"/>
      <c r="WWW530" s="254"/>
      <c r="WWX530" s="254"/>
      <c r="WWY530" s="254"/>
      <c r="WWZ530" s="254"/>
      <c r="WXA530" s="254"/>
      <c r="WXB530" s="254"/>
      <c r="WXC530" s="254"/>
      <c r="WXD530" s="254"/>
      <c r="WXE530" s="254"/>
      <c r="WXF530" s="254"/>
      <c r="WXG530" s="254"/>
      <c r="WXH530" s="254"/>
      <c r="WXI530" s="254"/>
      <c r="WXJ530" s="254"/>
      <c r="WXK530" s="254"/>
      <c r="WXL530" s="254"/>
      <c r="WXM530" s="254"/>
      <c r="WXN530" s="254"/>
      <c r="WXO530" s="254"/>
      <c r="WXP530" s="254"/>
      <c r="WXQ530" s="254"/>
      <c r="WXR530" s="254"/>
      <c r="WXS530" s="254"/>
      <c r="WXT530" s="254"/>
      <c r="WXU530" s="254"/>
      <c r="WXV530" s="254"/>
      <c r="WXW530" s="254"/>
      <c r="WXX530" s="254"/>
      <c r="WXY530" s="254"/>
      <c r="WXZ530" s="254"/>
      <c r="WYA530" s="254"/>
      <c r="WYB530" s="254"/>
      <c r="WYC530" s="254"/>
      <c r="WYD530" s="254"/>
      <c r="WYE530" s="254"/>
      <c r="WYF530" s="254"/>
      <c r="WYG530" s="254"/>
      <c r="WYH530" s="254"/>
      <c r="WYI530" s="254"/>
      <c r="WYJ530" s="254"/>
      <c r="WYK530" s="254"/>
      <c r="WYL530" s="254"/>
      <c r="WYM530" s="254"/>
      <c r="WYN530" s="254"/>
      <c r="WYO530" s="254"/>
      <c r="WYP530" s="254"/>
      <c r="WYQ530" s="254"/>
      <c r="WYR530" s="254"/>
      <c r="WYS530" s="254"/>
      <c r="WYT530" s="254"/>
      <c r="WYU530" s="254"/>
      <c r="WYV530" s="254"/>
      <c r="WYW530" s="254"/>
      <c r="WYX530" s="254"/>
      <c r="WYY530" s="254"/>
      <c r="WYZ530" s="254"/>
      <c r="WZA530" s="254"/>
      <c r="WZB530" s="254"/>
      <c r="WZC530" s="254"/>
      <c r="WZD530" s="254"/>
      <c r="WZE530" s="254"/>
      <c r="WZF530" s="254"/>
      <c r="WZG530" s="254"/>
      <c r="WZH530" s="254"/>
      <c r="WZI530" s="254"/>
      <c r="WZJ530" s="254"/>
      <c r="WZK530" s="254"/>
      <c r="WZL530" s="254"/>
      <c r="WZM530" s="254"/>
      <c r="WZN530" s="254"/>
      <c r="WZO530" s="254"/>
      <c r="WZP530" s="254"/>
      <c r="WZQ530" s="254"/>
      <c r="WZR530" s="254"/>
      <c r="WZS530" s="254"/>
      <c r="WZT530" s="254"/>
      <c r="WZU530" s="254"/>
      <c r="WZV530" s="254"/>
      <c r="WZW530" s="254"/>
      <c r="WZX530" s="254"/>
      <c r="WZY530" s="254"/>
      <c r="WZZ530" s="254"/>
      <c r="XAA530" s="254"/>
      <c r="XAB530" s="254"/>
      <c r="XAC530" s="254"/>
      <c r="XAD530" s="254"/>
      <c r="XAE530" s="254"/>
      <c r="XAF530" s="254"/>
      <c r="XAG530" s="254"/>
      <c r="XAH530" s="254"/>
      <c r="XAI530" s="254"/>
      <c r="XAJ530" s="254"/>
      <c r="XAK530" s="254"/>
      <c r="XAL530" s="254"/>
      <c r="XAM530" s="254"/>
      <c r="XAN530" s="254"/>
      <c r="XAO530" s="254"/>
      <c r="XAP530" s="254"/>
      <c r="XAQ530" s="254"/>
      <c r="XAR530" s="254"/>
      <c r="XAS530" s="254"/>
      <c r="XAT530" s="254"/>
      <c r="XAU530" s="254"/>
      <c r="XAV530" s="254"/>
      <c r="XAW530" s="254"/>
      <c r="XAX530" s="254"/>
      <c r="XAY530" s="254"/>
      <c r="XAZ530" s="254"/>
      <c r="XBA530" s="254"/>
      <c r="XBB530" s="254"/>
      <c r="XBC530" s="254"/>
      <c r="XBD530" s="254"/>
      <c r="XBE530" s="254"/>
      <c r="XBF530" s="254"/>
      <c r="XBG530" s="254"/>
      <c r="XBH530" s="254"/>
      <c r="XBI530" s="254"/>
      <c r="XBJ530" s="254"/>
      <c r="XBK530" s="254"/>
      <c r="XBL530" s="254"/>
      <c r="XBM530" s="254"/>
      <c r="XBN530" s="254"/>
      <c r="XBO530" s="254"/>
      <c r="XBP530" s="254"/>
      <c r="XBQ530" s="254"/>
      <c r="XBR530" s="254"/>
      <c r="XBS530" s="254"/>
      <c r="XBT530" s="254"/>
      <c r="XBU530" s="254"/>
      <c r="XBV530" s="254"/>
      <c r="XBW530" s="254"/>
      <c r="XBX530" s="254"/>
      <c r="XBY530" s="254"/>
      <c r="XBZ530" s="254"/>
      <c r="XCA530" s="254"/>
      <c r="XCB530" s="254"/>
      <c r="XCC530" s="254"/>
      <c r="XCD530" s="254"/>
      <c r="XCE530" s="254"/>
      <c r="XCF530" s="254"/>
      <c r="XCG530" s="254"/>
      <c r="XCH530" s="254"/>
      <c r="XCI530" s="254"/>
      <c r="XCJ530" s="254"/>
      <c r="XCK530" s="254"/>
      <c r="XCL530" s="254"/>
      <c r="XCM530" s="254"/>
      <c r="XCN530" s="254"/>
      <c r="XCO530" s="254"/>
      <c r="XCP530" s="254"/>
      <c r="XCQ530" s="254"/>
      <c r="XCR530" s="254"/>
      <c r="XCS530" s="254"/>
      <c r="XCT530" s="254"/>
      <c r="XCU530" s="254"/>
      <c r="XCV530" s="254"/>
      <c r="XCW530" s="254"/>
      <c r="XCX530" s="254"/>
      <c r="XCY530" s="254"/>
      <c r="XCZ530" s="254"/>
      <c r="XDA530" s="254"/>
      <c r="XDB530" s="254"/>
      <c r="XDC530" s="254"/>
      <c r="XDD530" s="254"/>
      <c r="XDE530" s="254"/>
      <c r="XDF530" s="254"/>
      <c r="XDG530" s="254"/>
      <c r="XDH530" s="254"/>
      <c r="XDI530" s="254"/>
      <c r="XDJ530" s="254"/>
      <c r="XDK530" s="254"/>
      <c r="XDL530" s="254"/>
      <c r="XDM530" s="254"/>
      <c r="XDN530" s="254"/>
      <c r="XDO530" s="254"/>
      <c r="XDP530" s="254"/>
      <c r="XDQ530" s="254"/>
      <c r="XDR530" s="254"/>
      <c r="XDS530" s="254"/>
      <c r="XDT530" s="254"/>
      <c r="XDU530" s="254"/>
      <c r="XDV530" s="254"/>
      <c r="XDW530" s="254"/>
      <c r="XDX530" s="254"/>
      <c r="XDY530" s="254"/>
      <c r="XDZ530" s="254"/>
      <c r="XEA530" s="254"/>
      <c r="XEB530" s="254"/>
      <c r="XEC530" s="254"/>
      <c r="XED530" s="254"/>
      <c r="XEE530" s="254"/>
      <c r="XEF530" s="254"/>
      <c r="XEG530" s="254"/>
      <c r="XEH530" s="254"/>
      <c r="XEI530" s="254"/>
      <c r="XEJ530" s="254"/>
      <c r="XEK530" s="254"/>
      <c r="XEL530" s="254"/>
      <c r="XEM530" s="254"/>
      <c r="XEN530" s="254"/>
      <c r="XEO530" s="254"/>
      <c r="XEP530" s="254"/>
      <c r="XEQ530" s="254"/>
      <c r="XER530" s="254"/>
      <c r="XES530" s="254"/>
      <c r="XET530" s="254"/>
      <c r="XEU530" s="254"/>
      <c r="XEV530" s="254"/>
      <c r="XEW530" s="254"/>
      <c r="XEX530" s="254"/>
      <c r="XEY530" s="254"/>
      <c r="XEZ530" s="254"/>
      <c r="XFA530" s="254"/>
      <c r="XFB530" s="254"/>
      <c r="XFC530" s="254"/>
      <c r="XFD530" s="254"/>
    </row>
    <row r="531" spans="6:31 16148:16384" x14ac:dyDescent="0.25">
      <c r="F531" s="254"/>
      <c r="J531" s="254"/>
      <c r="O531" s="254"/>
      <c r="T531" s="254"/>
      <c r="V531" s="254"/>
      <c r="W531" s="254"/>
      <c r="X531" s="254"/>
      <c r="Y531" s="254"/>
      <c r="Z531" s="254"/>
      <c r="AA531" s="254"/>
      <c r="AB531" s="254"/>
      <c r="AC531" s="254"/>
      <c r="AD531" s="254"/>
      <c r="AE531" s="254"/>
      <c r="WWB531" s="254"/>
      <c r="WWC531" s="254"/>
      <c r="WWD531" s="254"/>
      <c r="WWE531" s="254"/>
      <c r="WWF531" s="254"/>
      <c r="WWG531" s="254"/>
      <c r="WWH531" s="254"/>
      <c r="WWI531" s="254"/>
      <c r="WWJ531" s="254"/>
      <c r="WWK531" s="254"/>
      <c r="WWL531" s="254"/>
      <c r="WWM531" s="254"/>
      <c r="WWN531" s="254"/>
      <c r="WWO531" s="254"/>
      <c r="WWP531" s="254"/>
      <c r="WWQ531" s="254"/>
      <c r="WWR531" s="254"/>
      <c r="WWS531" s="254"/>
      <c r="WWT531" s="254"/>
      <c r="WWU531" s="254"/>
      <c r="WWV531" s="254"/>
      <c r="WWW531" s="254"/>
      <c r="WWX531" s="254"/>
      <c r="WWY531" s="254"/>
      <c r="WWZ531" s="254"/>
      <c r="WXA531" s="254"/>
      <c r="WXB531" s="254"/>
      <c r="WXC531" s="254"/>
      <c r="WXD531" s="254"/>
      <c r="WXE531" s="254"/>
      <c r="WXF531" s="254"/>
      <c r="WXG531" s="254"/>
      <c r="WXH531" s="254"/>
      <c r="WXI531" s="254"/>
      <c r="WXJ531" s="254"/>
      <c r="WXK531" s="254"/>
      <c r="WXL531" s="254"/>
      <c r="WXM531" s="254"/>
      <c r="WXN531" s="254"/>
      <c r="WXO531" s="254"/>
      <c r="WXP531" s="254"/>
      <c r="WXQ531" s="254"/>
      <c r="WXR531" s="254"/>
      <c r="WXS531" s="254"/>
      <c r="WXT531" s="254"/>
      <c r="WXU531" s="254"/>
      <c r="WXV531" s="254"/>
      <c r="WXW531" s="254"/>
      <c r="WXX531" s="254"/>
      <c r="WXY531" s="254"/>
      <c r="WXZ531" s="254"/>
      <c r="WYA531" s="254"/>
      <c r="WYB531" s="254"/>
      <c r="WYC531" s="254"/>
      <c r="WYD531" s="254"/>
      <c r="WYE531" s="254"/>
      <c r="WYF531" s="254"/>
      <c r="WYG531" s="254"/>
      <c r="WYH531" s="254"/>
      <c r="WYI531" s="254"/>
      <c r="WYJ531" s="254"/>
      <c r="WYK531" s="254"/>
      <c r="WYL531" s="254"/>
      <c r="WYM531" s="254"/>
      <c r="WYN531" s="254"/>
      <c r="WYO531" s="254"/>
      <c r="WYP531" s="254"/>
      <c r="WYQ531" s="254"/>
      <c r="WYR531" s="254"/>
      <c r="WYS531" s="254"/>
      <c r="WYT531" s="254"/>
      <c r="WYU531" s="254"/>
      <c r="WYV531" s="254"/>
      <c r="WYW531" s="254"/>
      <c r="WYX531" s="254"/>
      <c r="WYY531" s="254"/>
      <c r="WYZ531" s="254"/>
      <c r="WZA531" s="254"/>
      <c r="WZB531" s="254"/>
      <c r="WZC531" s="254"/>
      <c r="WZD531" s="254"/>
      <c r="WZE531" s="254"/>
      <c r="WZF531" s="254"/>
      <c r="WZG531" s="254"/>
      <c r="WZH531" s="254"/>
      <c r="WZI531" s="254"/>
      <c r="WZJ531" s="254"/>
      <c r="WZK531" s="254"/>
      <c r="WZL531" s="254"/>
      <c r="WZM531" s="254"/>
      <c r="WZN531" s="254"/>
      <c r="WZO531" s="254"/>
      <c r="WZP531" s="254"/>
      <c r="WZQ531" s="254"/>
      <c r="WZR531" s="254"/>
      <c r="WZS531" s="254"/>
      <c r="WZT531" s="254"/>
      <c r="WZU531" s="254"/>
      <c r="WZV531" s="254"/>
      <c r="WZW531" s="254"/>
      <c r="WZX531" s="254"/>
      <c r="WZY531" s="254"/>
      <c r="WZZ531" s="254"/>
      <c r="XAA531" s="254"/>
      <c r="XAB531" s="254"/>
      <c r="XAC531" s="254"/>
      <c r="XAD531" s="254"/>
      <c r="XAE531" s="254"/>
      <c r="XAF531" s="254"/>
      <c r="XAG531" s="254"/>
      <c r="XAH531" s="254"/>
      <c r="XAI531" s="254"/>
      <c r="XAJ531" s="254"/>
      <c r="XAK531" s="254"/>
      <c r="XAL531" s="254"/>
      <c r="XAM531" s="254"/>
      <c r="XAN531" s="254"/>
      <c r="XAO531" s="254"/>
      <c r="XAP531" s="254"/>
      <c r="XAQ531" s="254"/>
      <c r="XAR531" s="254"/>
      <c r="XAS531" s="254"/>
      <c r="XAT531" s="254"/>
      <c r="XAU531" s="254"/>
      <c r="XAV531" s="254"/>
      <c r="XAW531" s="254"/>
      <c r="XAX531" s="254"/>
      <c r="XAY531" s="254"/>
      <c r="XAZ531" s="254"/>
      <c r="XBA531" s="254"/>
      <c r="XBB531" s="254"/>
      <c r="XBC531" s="254"/>
      <c r="XBD531" s="254"/>
      <c r="XBE531" s="254"/>
      <c r="XBF531" s="254"/>
      <c r="XBG531" s="254"/>
      <c r="XBH531" s="254"/>
      <c r="XBI531" s="254"/>
      <c r="XBJ531" s="254"/>
      <c r="XBK531" s="254"/>
      <c r="XBL531" s="254"/>
      <c r="XBM531" s="254"/>
      <c r="XBN531" s="254"/>
      <c r="XBO531" s="254"/>
      <c r="XBP531" s="254"/>
      <c r="XBQ531" s="254"/>
      <c r="XBR531" s="254"/>
      <c r="XBS531" s="254"/>
      <c r="XBT531" s="254"/>
      <c r="XBU531" s="254"/>
      <c r="XBV531" s="254"/>
      <c r="XBW531" s="254"/>
      <c r="XBX531" s="254"/>
      <c r="XBY531" s="254"/>
      <c r="XBZ531" s="254"/>
      <c r="XCA531" s="254"/>
      <c r="XCB531" s="254"/>
      <c r="XCC531" s="254"/>
      <c r="XCD531" s="254"/>
      <c r="XCE531" s="254"/>
      <c r="XCF531" s="254"/>
      <c r="XCG531" s="254"/>
      <c r="XCH531" s="254"/>
      <c r="XCI531" s="254"/>
      <c r="XCJ531" s="254"/>
      <c r="XCK531" s="254"/>
      <c r="XCL531" s="254"/>
      <c r="XCM531" s="254"/>
      <c r="XCN531" s="254"/>
      <c r="XCO531" s="254"/>
      <c r="XCP531" s="254"/>
      <c r="XCQ531" s="254"/>
      <c r="XCR531" s="254"/>
      <c r="XCS531" s="254"/>
      <c r="XCT531" s="254"/>
      <c r="XCU531" s="254"/>
      <c r="XCV531" s="254"/>
      <c r="XCW531" s="254"/>
      <c r="XCX531" s="254"/>
      <c r="XCY531" s="254"/>
      <c r="XCZ531" s="254"/>
      <c r="XDA531" s="254"/>
      <c r="XDB531" s="254"/>
      <c r="XDC531" s="254"/>
      <c r="XDD531" s="254"/>
      <c r="XDE531" s="254"/>
      <c r="XDF531" s="254"/>
      <c r="XDG531" s="254"/>
      <c r="XDH531" s="254"/>
      <c r="XDI531" s="254"/>
      <c r="XDJ531" s="254"/>
      <c r="XDK531" s="254"/>
      <c r="XDL531" s="254"/>
      <c r="XDM531" s="254"/>
      <c r="XDN531" s="254"/>
      <c r="XDO531" s="254"/>
      <c r="XDP531" s="254"/>
      <c r="XDQ531" s="254"/>
      <c r="XDR531" s="254"/>
      <c r="XDS531" s="254"/>
      <c r="XDT531" s="254"/>
      <c r="XDU531" s="254"/>
      <c r="XDV531" s="254"/>
      <c r="XDW531" s="254"/>
      <c r="XDX531" s="254"/>
      <c r="XDY531" s="254"/>
      <c r="XDZ531" s="254"/>
      <c r="XEA531" s="254"/>
      <c r="XEB531" s="254"/>
      <c r="XEC531" s="254"/>
      <c r="XED531" s="254"/>
      <c r="XEE531" s="254"/>
      <c r="XEF531" s="254"/>
      <c r="XEG531" s="254"/>
      <c r="XEH531" s="254"/>
      <c r="XEI531" s="254"/>
      <c r="XEJ531" s="254"/>
      <c r="XEK531" s="254"/>
      <c r="XEL531" s="254"/>
      <c r="XEM531" s="254"/>
      <c r="XEN531" s="254"/>
      <c r="XEO531" s="254"/>
      <c r="XEP531" s="254"/>
      <c r="XEQ531" s="254"/>
      <c r="XER531" s="254"/>
      <c r="XES531" s="254"/>
      <c r="XET531" s="254"/>
      <c r="XEU531" s="254"/>
      <c r="XEV531" s="254"/>
      <c r="XEW531" s="254"/>
      <c r="XEX531" s="254"/>
      <c r="XEY531" s="254"/>
      <c r="XEZ531" s="254"/>
      <c r="XFA531" s="254"/>
      <c r="XFB531" s="254"/>
      <c r="XFC531" s="254"/>
      <c r="XFD531" s="254"/>
    </row>
    <row r="532" spans="6:31 16148:16384" x14ac:dyDescent="0.25">
      <c r="F532" s="254"/>
      <c r="J532" s="254"/>
      <c r="O532" s="254"/>
      <c r="T532" s="254"/>
      <c r="V532" s="254"/>
      <c r="W532" s="254"/>
      <c r="X532" s="254"/>
      <c r="Y532" s="254"/>
      <c r="Z532" s="254"/>
      <c r="AA532" s="254"/>
      <c r="AB532" s="254"/>
      <c r="AC532" s="254"/>
      <c r="AD532" s="254"/>
      <c r="AE532" s="254"/>
      <c r="WWB532" s="254"/>
      <c r="WWC532" s="254"/>
      <c r="WWD532" s="254"/>
      <c r="WWE532" s="254"/>
      <c r="WWF532" s="254"/>
      <c r="WWG532" s="254"/>
      <c r="WWH532" s="254"/>
      <c r="WWI532" s="254"/>
      <c r="WWJ532" s="254"/>
      <c r="WWK532" s="254"/>
      <c r="WWL532" s="254"/>
      <c r="WWM532" s="254"/>
      <c r="WWN532" s="254"/>
      <c r="WWO532" s="254"/>
      <c r="WWP532" s="254"/>
      <c r="WWQ532" s="254"/>
      <c r="WWR532" s="254"/>
      <c r="WWS532" s="254"/>
      <c r="WWT532" s="254"/>
      <c r="WWU532" s="254"/>
      <c r="WWV532" s="254"/>
      <c r="WWW532" s="254"/>
      <c r="WWX532" s="254"/>
      <c r="WWY532" s="254"/>
      <c r="WWZ532" s="254"/>
      <c r="WXA532" s="254"/>
      <c r="WXB532" s="254"/>
      <c r="WXC532" s="254"/>
      <c r="WXD532" s="254"/>
      <c r="WXE532" s="254"/>
      <c r="WXF532" s="254"/>
      <c r="WXG532" s="254"/>
      <c r="WXH532" s="254"/>
      <c r="WXI532" s="254"/>
      <c r="WXJ532" s="254"/>
      <c r="WXK532" s="254"/>
      <c r="WXL532" s="254"/>
      <c r="WXM532" s="254"/>
      <c r="WXN532" s="254"/>
      <c r="WXO532" s="254"/>
      <c r="WXP532" s="254"/>
      <c r="WXQ532" s="254"/>
      <c r="WXR532" s="254"/>
      <c r="WXS532" s="254"/>
      <c r="WXT532" s="254"/>
      <c r="WXU532" s="254"/>
      <c r="WXV532" s="254"/>
      <c r="WXW532" s="254"/>
      <c r="WXX532" s="254"/>
      <c r="WXY532" s="254"/>
      <c r="WXZ532" s="254"/>
      <c r="WYA532" s="254"/>
      <c r="WYB532" s="254"/>
      <c r="WYC532" s="254"/>
      <c r="WYD532" s="254"/>
      <c r="WYE532" s="254"/>
      <c r="WYF532" s="254"/>
      <c r="WYG532" s="254"/>
      <c r="WYH532" s="254"/>
      <c r="WYI532" s="254"/>
      <c r="WYJ532" s="254"/>
      <c r="WYK532" s="254"/>
      <c r="WYL532" s="254"/>
      <c r="WYM532" s="254"/>
      <c r="WYN532" s="254"/>
      <c r="WYO532" s="254"/>
      <c r="WYP532" s="254"/>
      <c r="WYQ532" s="254"/>
      <c r="WYR532" s="254"/>
      <c r="WYS532" s="254"/>
      <c r="WYT532" s="254"/>
      <c r="WYU532" s="254"/>
      <c r="WYV532" s="254"/>
      <c r="WYW532" s="254"/>
      <c r="WYX532" s="254"/>
      <c r="WYY532" s="254"/>
      <c r="WYZ532" s="254"/>
      <c r="WZA532" s="254"/>
      <c r="WZB532" s="254"/>
      <c r="WZC532" s="254"/>
      <c r="WZD532" s="254"/>
      <c r="WZE532" s="254"/>
      <c r="WZF532" s="254"/>
      <c r="WZG532" s="254"/>
      <c r="WZH532" s="254"/>
      <c r="WZI532" s="254"/>
      <c r="WZJ532" s="254"/>
      <c r="WZK532" s="254"/>
      <c r="WZL532" s="254"/>
      <c r="WZM532" s="254"/>
      <c r="WZN532" s="254"/>
      <c r="WZO532" s="254"/>
      <c r="WZP532" s="254"/>
      <c r="WZQ532" s="254"/>
      <c r="WZR532" s="254"/>
      <c r="WZS532" s="254"/>
      <c r="WZT532" s="254"/>
      <c r="WZU532" s="254"/>
      <c r="WZV532" s="254"/>
      <c r="WZW532" s="254"/>
      <c r="WZX532" s="254"/>
      <c r="WZY532" s="254"/>
      <c r="WZZ532" s="254"/>
      <c r="XAA532" s="254"/>
      <c r="XAB532" s="254"/>
      <c r="XAC532" s="254"/>
      <c r="XAD532" s="254"/>
      <c r="XAE532" s="254"/>
      <c r="XAF532" s="254"/>
      <c r="XAG532" s="254"/>
      <c r="XAH532" s="254"/>
      <c r="XAI532" s="254"/>
      <c r="XAJ532" s="254"/>
      <c r="XAK532" s="254"/>
      <c r="XAL532" s="254"/>
      <c r="XAM532" s="254"/>
      <c r="XAN532" s="254"/>
      <c r="XAO532" s="254"/>
      <c r="XAP532" s="254"/>
      <c r="XAQ532" s="254"/>
      <c r="XAR532" s="254"/>
      <c r="XAS532" s="254"/>
      <c r="XAT532" s="254"/>
      <c r="XAU532" s="254"/>
      <c r="XAV532" s="254"/>
      <c r="XAW532" s="254"/>
      <c r="XAX532" s="254"/>
      <c r="XAY532" s="254"/>
      <c r="XAZ532" s="254"/>
      <c r="XBA532" s="254"/>
      <c r="XBB532" s="254"/>
      <c r="XBC532" s="254"/>
      <c r="XBD532" s="254"/>
      <c r="XBE532" s="254"/>
      <c r="XBF532" s="254"/>
      <c r="XBG532" s="254"/>
      <c r="XBH532" s="254"/>
      <c r="XBI532" s="254"/>
      <c r="XBJ532" s="254"/>
      <c r="XBK532" s="254"/>
      <c r="XBL532" s="254"/>
      <c r="XBM532" s="254"/>
      <c r="XBN532" s="254"/>
      <c r="XBO532" s="254"/>
      <c r="XBP532" s="254"/>
      <c r="XBQ532" s="254"/>
      <c r="XBR532" s="254"/>
      <c r="XBS532" s="254"/>
      <c r="XBT532" s="254"/>
      <c r="XBU532" s="254"/>
      <c r="XBV532" s="254"/>
      <c r="XBW532" s="254"/>
      <c r="XBX532" s="254"/>
      <c r="XBY532" s="254"/>
      <c r="XBZ532" s="254"/>
      <c r="XCA532" s="254"/>
      <c r="XCB532" s="254"/>
      <c r="XCC532" s="254"/>
      <c r="XCD532" s="254"/>
      <c r="XCE532" s="254"/>
      <c r="XCF532" s="254"/>
      <c r="XCG532" s="254"/>
      <c r="XCH532" s="254"/>
      <c r="XCI532" s="254"/>
      <c r="XCJ532" s="254"/>
      <c r="XCK532" s="254"/>
      <c r="XCL532" s="254"/>
      <c r="XCM532" s="254"/>
      <c r="XCN532" s="254"/>
      <c r="XCO532" s="254"/>
      <c r="XCP532" s="254"/>
      <c r="XCQ532" s="254"/>
      <c r="XCR532" s="254"/>
      <c r="XCS532" s="254"/>
      <c r="XCT532" s="254"/>
      <c r="XCU532" s="254"/>
      <c r="XCV532" s="254"/>
      <c r="XCW532" s="254"/>
      <c r="XCX532" s="254"/>
      <c r="XCY532" s="254"/>
      <c r="XCZ532" s="254"/>
      <c r="XDA532" s="254"/>
      <c r="XDB532" s="254"/>
      <c r="XDC532" s="254"/>
      <c r="XDD532" s="254"/>
      <c r="XDE532" s="254"/>
      <c r="XDF532" s="254"/>
      <c r="XDG532" s="254"/>
      <c r="XDH532" s="254"/>
      <c r="XDI532" s="254"/>
      <c r="XDJ532" s="254"/>
      <c r="XDK532" s="254"/>
      <c r="XDL532" s="254"/>
      <c r="XDM532" s="254"/>
      <c r="XDN532" s="254"/>
      <c r="XDO532" s="254"/>
      <c r="XDP532" s="254"/>
      <c r="XDQ532" s="254"/>
      <c r="XDR532" s="254"/>
      <c r="XDS532" s="254"/>
      <c r="XDT532" s="254"/>
      <c r="XDU532" s="254"/>
      <c r="XDV532" s="254"/>
      <c r="XDW532" s="254"/>
      <c r="XDX532" s="254"/>
      <c r="XDY532" s="254"/>
      <c r="XDZ532" s="254"/>
      <c r="XEA532" s="254"/>
      <c r="XEB532" s="254"/>
      <c r="XEC532" s="254"/>
      <c r="XED532" s="254"/>
      <c r="XEE532" s="254"/>
      <c r="XEF532" s="254"/>
      <c r="XEG532" s="254"/>
      <c r="XEH532" s="254"/>
      <c r="XEI532" s="254"/>
      <c r="XEJ532" s="254"/>
      <c r="XEK532" s="254"/>
      <c r="XEL532" s="254"/>
      <c r="XEM532" s="254"/>
      <c r="XEN532" s="254"/>
      <c r="XEO532" s="254"/>
      <c r="XEP532" s="254"/>
      <c r="XEQ532" s="254"/>
      <c r="XER532" s="254"/>
      <c r="XES532" s="254"/>
      <c r="XET532" s="254"/>
      <c r="XEU532" s="254"/>
      <c r="XEV532" s="254"/>
      <c r="XEW532" s="254"/>
      <c r="XEX532" s="254"/>
      <c r="XEY532" s="254"/>
      <c r="XEZ532" s="254"/>
      <c r="XFA532" s="254"/>
      <c r="XFB532" s="254"/>
      <c r="XFC532" s="254"/>
      <c r="XFD532" s="254"/>
    </row>
    <row r="533" spans="6:31 16148:16384" x14ac:dyDescent="0.25">
      <c r="F533" s="254"/>
      <c r="J533" s="254"/>
      <c r="O533" s="254"/>
      <c r="T533" s="254"/>
      <c r="V533" s="254"/>
      <c r="W533" s="254"/>
      <c r="X533" s="254"/>
      <c r="Y533" s="254"/>
      <c r="Z533" s="254"/>
      <c r="AA533" s="254"/>
      <c r="AB533" s="254"/>
      <c r="AC533" s="254"/>
      <c r="AD533" s="254"/>
      <c r="AE533" s="254"/>
      <c r="WWB533" s="254"/>
      <c r="WWC533" s="254"/>
      <c r="WWD533" s="254"/>
      <c r="WWE533" s="254"/>
      <c r="WWF533" s="254"/>
      <c r="WWG533" s="254"/>
      <c r="WWH533" s="254"/>
      <c r="WWI533" s="254"/>
      <c r="WWJ533" s="254"/>
      <c r="WWK533" s="254"/>
      <c r="WWL533" s="254"/>
      <c r="WWM533" s="254"/>
      <c r="WWN533" s="254"/>
      <c r="WWO533" s="254"/>
      <c r="WWP533" s="254"/>
      <c r="WWQ533" s="254"/>
      <c r="WWR533" s="254"/>
      <c r="WWS533" s="254"/>
      <c r="WWT533" s="254"/>
      <c r="WWU533" s="254"/>
      <c r="WWV533" s="254"/>
      <c r="WWW533" s="254"/>
      <c r="WWX533" s="254"/>
      <c r="WWY533" s="254"/>
      <c r="WWZ533" s="254"/>
      <c r="WXA533" s="254"/>
      <c r="WXB533" s="254"/>
      <c r="WXC533" s="254"/>
      <c r="WXD533" s="254"/>
      <c r="WXE533" s="254"/>
      <c r="WXF533" s="254"/>
      <c r="WXG533" s="254"/>
      <c r="WXH533" s="254"/>
      <c r="WXI533" s="254"/>
      <c r="WXJ533" s="254"/>
      <c r="WXK533" s="254"/>
      <c r="WXL533" s="254"/>
      <c r="WXM533" s="254"/>
      <c r="WXN533" s="254"/>
      <c r="WXO533" s="254"/>
      <c r="WXP533" s="254"/>
      <c r="WXQ533" s="254"/>
      <c r="WXR533" s="254"/>
      <c r="WXS533" s="254"/>
      <c r="WXT533" s="254"/>
      <c r="WXU533" s="254"/>
      <c r="WXV533" s="254"/>
      <c r="WXW533" s="254"/>
      <c r="WXX533" s="254"/>
      <c r="WXY533" s="254"/>
      <c r="WXZ533" s="254"/>
      <c r="WYA533" s="254"/>
      <c r="WYB533" s="254"/>
      <c r="WYC533" s="254"/>
      <c r="WYD533" s="254"/>
      <c r="WYE533" s="254"/>
      <c r="WYF533" s="254"/>
      <c r="WYG533" s="254"/>
      <c r="WYH533" s="254"/>
      <c r="WYI533" s="254"/>
      <c r="WYJ533" s="254"/>
      <c r="WYK533" s="254"/>
      <c r="WYL533" s="254"/>
      <c r="WYM533" s="254"/>
      <c r="WYN533" s="254"/>
      <c r="WYO533" s="254"/>
      <c r="WYP533" s="254"/>
      <c r="WYQ533" s="254"/>
      <c r="WYR533" s="254"/>
      <c r="WYS533" s="254"/>
      <c r="WYT533" s="254"/>
      <c r="WYU533" s="254"/>
      <c r="WYV533" s="254"/>
      <c r="WYW533" s="254"/>
      <c r="WYX533" s="254"/>
      <c r="WYY533" s="254"/>
      <c r="WYZ533" s="254"/>
      <c r="WZA533" s="254"/>
      <c r="WZB533" s="254"/>
      <c r="WZC533" s="254"/>
      <c r="WZD533" s="254"/>
      <c r="WZE533" s="254"/>
      <c r="WZF533" s="254"/>
      <c r="WZG533" s="254"/>
      <c r="WZH533" s="254"/>
      <c r="WZI533" s="254"/>
      <c r="WZJ533" s="254"/>
      <c r="WZK533" s="254"/>
      <c r="WZL533" s="254"/>
      <c r="WZM533" s="254"/>
      <c r="WZN533" s="254"/>
      <c r="WZO533" s="254"/>
      <c r="WZP533" s="254"/>
      <c r="WZQ533" s="254"/>
      <c r="WZR533" s="254"/>
      <c r="WZS533" s="254"/>
      <c r="WZT533" s="254"/>
      <c r="WZU533" s="254"/>
      <c r="WZV533" s="254"/>
      <c r="WZW533" s="254"/>
      <c r="WZX533" s="254"/>
      <c r="WZY533" s="254"/>
      <c r="WZZ533" s="254"/>
      <c r="XAA533" s="254"/>
      <c r="XAB533" s="254"/>
      <c r="XAC533" s="254"/>
      <c r="XAD533" s="254"/>
      <c r="XAE533" s="254"/>
      <c r="XAF533" s="254"/>
      <c r="XAG533" s="254"/>
      <c r="XAH533" s="254"/>
      <c r="XAI533" s="254"/>
      <c r="XAJ533" s="254"/>
      <c r="XAK533" s="254"/>
      <c r="XAL533" s="254"/>
      <c r="XAM533" s="254"/>
      <c r="XAN533" s="254"/>
      <c r="XAO533" s="254"/>
      <c r="XAP533" s="254"/>
      <c r="XAQ533" s="254"/>
      <c r="XAR533" s="254"/>
      <c r="XAS533" s="254"/>
      <c r="XAT533" s="254"/>
      <c r="XAU533" s="254"/>
      <c r="XAV533" s="254"/>
      <c r="XAW533" s="254"/>
      <c r="XAX533" s="254"/>
      <c r="XAY533" s="254"/>
      <c r="XAZ533" s="254"/>
      <c r="XBA533" s="254"/>
      <c r="XBB533" s="254"/>
      <c r="XBC533" s="254"/>
      <c r="XBD533" s="254"/>
      <c r="XBE533" s="254"/>
      <c r="XBF533" s="254"/>
      <c r="XBG533" s="254"/>
      <c r="XBH533" s="254"/>
      <c r="XBI533" s="254"/>
      <c r="XBJ533" s="254"/>
      <c r="XBK533" s="254"/>
      <c r="XBL533" s="254"/>
      <c r="XBM533" s="254"/>
      <c r="XBN533" s="254"/>
      <c r="XBO533" s="254"/>
      <c r="XBP533" s="254"/>
      <c r="XBQ533" s="254"/>
      <c r="XBR533" s="254"/>
      <c r="XBS533" s="254"/>
      <c r="XBT533" s="254"/>
      <c r="XBU533" s="254"/>
      <c r="XBV533" s="254"/>
      <c r="XBW533" s="254"/>
      <c r="XBX533" s="254"/>
      <c r="XBY533" s="254"/>
      <c r="XBZ533" s="254"/>
      <c r="XCA533" s="254"/>
      <c r="XCB533" s="254"/>
      <c r="XCC533" s="254"/>
      <c r="XCD533" s="254"/>
      <c r="XCE533" s="254"/>
      <c r="XCF533" s="254"/>
      <c r="XCG533" s="254"/>
      <c r="XCH533" s="254"/>
      <c r="XCI533" s="254"/>
      <c r="XCJ533" s="254"/>
      <c r="XCK533" s="254"/>
      <c r="XCL533" s="254"/>
      <c r="XCM533" s="254"/>
      <c r="XCN533" s="254"/>
      <c r="XCO533" s="254"/>
      <c r="XCP533" s="254"/>
      <c r="XCQ533" s="254"/>
      <c r="XCR533" s="254"/>
      <c r="XCS533" s="254"/>
      <c r="XCT533" s="254"/>
      <c r="XCU533" s="254"/>
      <c r="XCV533" s="254"/>
      <c r="XCW533" s="254"/>
      <c r="XCX533" s="254"/>
      <c r="XCY533" s="254"/>
      <c r="XCZ533" s="254"/>
      <c r="XDA533" s="254"/>
      <c r="XDB533" s="254"/>
      <c r="XDC533" s="254"/>
      <c r="XDD533" s="254"/>
      <c r="XDE533" s="254"/>
      <c r="XDF533" s="254"/>
      <c r="XDG533" s="254"/>
      <c r="XDH533" s="254"/>
      <c r="XDI533" s="254"/>
      <c r="XDJ533" s="254"/>
      <c r="XDK533" s="254"/>
      <c r="XDL533" s="254"/>
      <c r="XDM533" s="254"/>
      <c r="XDN533" s="254"/>
      <c r="XDO533" s="254"/>
      <c r="XDP533" s="254"/>
      <c r="XDQ533" s="254"/>
      <c r="XDR533" s="254"/>
      <c r="XDS533" s="254"/>
      <c r="XDT533" s="254"/>
      <c r="XDU533" s="254"/>
      <c r="XDV533" s="254"/>
      <c r="XDW533" s="254"/>
      <c r="XDX533" s="254"/>
      <c r="XDY533" s="254"/>
      <c r="XDZ533" s="254"/>
      <c r="XEA533" s="254"/>
      <c r="XEB533" s="254"/>
      <c r="XEC533" s="254"/>
      <c r="XED533" s="254"/>
      <c r="XEE533" s="254"/>
      <c r="XEF533" s="254"/>
      <c r="XEG533" s="254"/>
      <c r="XEH533" s="254"/>
      <c r="XEI533" s="254"/>
      <c r="XEJ533" s="254"/>
      <c r="XEK533" s="254"/>
      <c r="XEL533" s="254"/>
      <c r="XEM533" s="254"/>
      <c r="XEN533" s="254"/>
      <c r="XEO533" s="254"/>
      <c r="XEP533" s="254"/>
      <c r="XEQ533" s="254"/>
      <c r="XER533" s="254"/>
      <c r="XES533" s="254"/>
      <c r="XET533" s="254"/>
      <c r="XEU533" s="254"/>
      <c r="XEV533" s="254"/>
      <c r="XEW533" s="254"/>
      <c r="XEX533" s="254"/>
      <c r="XEY533" s="254"/>
      <c r="XEZ533" s="254"/>
      <c r="XFA533" s="254"/>
      <c r="XFB533" s="254"/>
      <c r="XFC533" s="254"/>
      <c r="XFD533" s="254"/>
    </row>
    <row r="534" spans="6:31 16148:16384" x14ac:dyDescent="0.25">
      <c r="F534" s="254"/>
      <c r="J534" s="254"/>
      <c r="O534" s="254"/>
      <c r="T534" s="254"/>
      <c r="V534" s="254"/>
      <c r="W534" s="254"/>
      <c r="X534" s="254"/>
      <c r="Y534" s="254"/>
      <c r="Z534" s="254"/>
      <c r="AA534" s="254"/>
      <c r="AB534" s="254"/>
      <c r="AC534" s="254"/>
      <c r="AD534" s="254"/>
      <c r="AE534" s="254"/>
      <c r="WWB534" s="254"/>
      <c r="WWC534" s="254"/>
      <c r="WWD534" s="254"/>
      <c r="WWE534" s="254"/>
      <c r="WWF534" s="254"/>
      <c r="WWG534" s="254"/>
      <c r="WWH534" s="254"/>
      <c r="WWI534" s="254"/>
      <c r="WWJ534" s="254"/>
      <c r="WWK534" s="254"/>
      <c r="WWL534" s="254"/>
      <c r="WWM534" s="254"/>
      <c r="WWN534" s="254"/>
      <c r="WWO534" s="254"/>
      <c r="WWP534" s="254"/>
      <c r="WWQ534" s="254"/>
      <c r="WWR534" s="254"/>
      <c r="WWS534" s="254"/>
      <c r="WWT534" s="254"/>
      <c r="WWU534" s="254"/>
      <c r="WWV534" s="254"/>
      <c r="WWW534" s="254"/>
      <c r="WWX534" s="254"/>
      <c r="WWY534" s="254"/>
      <c r="WWZ534" s="254"/>
      <c r="WXA534" s="254"/>
      <c r="WXB534" s="254"/>
      <c r="WXC534" s="254"/>
      <c r="WXD534" s="254"/>
      <c r="WXE534" s="254"/>
      <c r="WXF534" s="254"/>
      <c r="WXG534" s="254"/>
      <c r="WXH534" s="254"/>
      <c r="WXI534" s="254"/>
      <c r="WXJ534" s="254"/>
      <c r="WXK534" s="254"/>
      <c r="WXL534" s="254"/>
      <c r="WXM534" s="254"/>
      <c r="WXN534" s="254"/>
      <c r="WXO534" s="254"/>
      <c r="WXP534" s="254"/>
      <c r="WXQ534" s="254"/>
      <c r="WXR534" s="254"/>
      <c r="WXS534" s="254"/>
      <c r="WXT534" s="254"/>
      <c r="WXU534" s="254"/>
      <c r="WXV534" s="254"/>
      <c r="WXW534" s="254"/>
      <c r="WXX534" s="254"/>
      <c r="WXY534" s="254"/>
      <c r="WXZ534" s="254"/>
      <c r="WYA534" s="254"/>
      <c r="WYB534" s="254"/>
      <c r="WYC534" s="254"/>
      <c r="WYD534" s="254"/>
      <c r="WYE534" s="254"/>
      <c r="WYF534" s="254"/>
      <c r="WYG534" s="254"/>
      <c r="WYH534" s="254"/>
      <c r="WYI534" s="254"/>
      <c r="WYJ534" s="254"/>
      <c r="WYK534" s="254"/>
      <c r="WYL534" s="254"/>
      <c r="WYM534" s="254"/>
      <c r="WYN534" s="254"/>
      <c r="WYO534" s="254"/>
      <c r="WYP534" s="254"/>
      <c r="WYQ534" s="254"/>
      <c r="WYR534" s="254"/>
      <c r="WYS534" s="254"/>
      <c r="WYT534" s="254"/>
      <c r="WYU534" s="254"/>
      <c r="WYV534" s="254"/>
      <c r="WYW534" s="254"/>
      <c r="WYX534" s="254"/>
      <c r="WYY534" s="254"/>
      <c r="WYZ534" s="254"/>
      <c r="WZA534" s="254"/>
      <c r="WZB534" s="254"/>
      <c r="WZC534" s="254"/>
      <c r="WZD534" s="254"/>
      <c r="WZE534" s="254"/>
      <c r="WZF534" s="254"/>
      <c r="WZG534" s="254"/>
      <c r="WZH534" s="254"/>
      <c r="WZI534" s="254"/>
      <c r="WZJ534" s="254"/>
      <c r="WZK534" s="254"/>
      <c r="WZL534" s="254"/>
      <c r="WZM534" s="254"/>
      <c r="WZN534" s="254"/>
      <c r="WZO534" s="254"/>
      <c r="WZP534" s="254"/>
      <c r="WZQ534" s="254"/>
      <c r="WZR534" s="254"/>
      <c r="WZS534" s="254"/>
      <c r="WZT534" s="254"/>
      <c r="WZU534" s="254"/>
      <c r="WZV534" s="254"/>
      <c r="WZW534" s="254"/>
      <c r="WZX534" s="254"/>
      <c r="WZY534" s="254"/>
      <c r="WZZ534" s="254"/>
      <c r="XAA534" s="254"/>
      <c r="XAB534" s="254"/>
      <c r="XAC534" s="254"/>
      <c r="XAD534" s="254"/>
      <c r="XAE534" s="254"/>
      <c r="XAF534" s="254"/>
      <c r="XAG534" s="254"/>
      <c r="XAH534" s="254"/>
      <c r="XAI534" s="254"/>
      <c r="XAJ534" s="254"/>
      <c r="XAK534" s="254"/>
      <c r="XAL534" s="254"/>
      <c r="XAM534" s="254"/>
      <c r="XAN534" s="254"/>
      <c r="XAO534" s="254"/>
      <c r="XAP534" s="254"/>
      <c r="XAQ534" s="254"/>
      <c r="XAR534" s="254"/>
      <c r="XAS534" s="254"/>
      <c r="XAT534" s="254"/>
      <c r="XAU534" s="254"/>
      <c r="XAV534" s="254"/>
      <c r="XAW534" s="254"/>
      <c r="XAX534" s="254"/>
      <c r="XAY534" s="254"/>
      <c r="XAZ534" s="254"/>
      <c r="XBA534" s="254"/>
      <c r="XBB534" s="254"/>
      <c r="XBC534" s="254"/>
      <c r="XBD534" s="254"/>
      <c r="XBE534" s="254"/>
      <c r="XBF534" s="254"/>
      <c r="XBG534" s="254"/>
      <c r="XBH534" s="254"/>
      <c r="XBI534" s="254"/>
      <c r="XBJ534" s="254"/>
      <c r="XBK534" s="254"/>
      <c r="XBL534" s="254"/>
      <c r="XBM534" s="254"/>
      <c r="XBN534" s="254"/>
      <c r="XBO534" s="254"/>
      <c r="XBP534" s="254"/>
      <c r="XBQ534" s="254"/>
      <c r="XBR534" s="254"/>
      <c r="XBS534" s="254"/>
      <c r="XBT534" s="254"/>
      <c r="XBU534" s="254"/>
      <c r="XBV534" s="254"/>
      <c r="XBW534" s="254"/>
      <c r="XBX534" s="254"/>
      <c r="XBY534" s="254"/>
      <c r="XBZ534" s="254"/>
      <c r="XCA534" s="254"/>
      <c r="XCB534" s="254"/>
      <c r="XCC534" s="254"/>
      <c r="XCD534" s="254"/>
      <c r="XCE534" s="254"/>
      <c r="XCF534" s="254"/>
      <c r="XCG534" s="254"/>
      <c r="XCH534" s="254"/>
      <c r="XCI534" s="254"/>
      <c r="XCJ534" s="254"/>
      <c r="XCK534" s="254"/>
      <c r="XCL534" s="254"/>
      <c r="XCM534" s="254"/>
      <c r="XCN534" s="254"/>
      <c r="XCO534" s="254"/>
      <c r="XCP534" s="254"/>
      <c r="XCQ534" s="254"/>
      <c r="XCR534" s="254"/>
      <c r="XCS534" s="254"/>
      <c r="XCT534" s="254"/>
      <c r="XCU534" s="254"/>
      <c r="XCV534" s="254"/>
      <c r="XCW534" s="254"/>
      <c r="XCX534" s="254"/>
      <c r="XCY534" s="254"/>
      <c r="XCZ534" s="254"/>
      <c r="XDA534" s="254"/>
      <c r="XDB534" s="254"/>
      <c r="XDC534" s="254"/>
      <c r="XDD534" s="254"/>
      <c r="XDE534" s="254"/>
      <c r="XDF534" s="254"/>
      <c r="XDG534" s="254"/>
      <c r="XDH534" s="254"/>
      <c r="XDI534" s="254"/>
      <c r="XDJ534" s="254"/>
      <c r="XDK534" s="254"/>
      <c r="XDL534" s="254"/>
      <c r="XDM534" s="254"/>
      <c r="XDN534" s="254"/>
      <c r="XDO534" s="254"/>
      <c r="XDP534" s="254"/>
      <c r="XDQ534" s="254"/>
      <c r="XDR534" s="254"/>
      <c r="XDS534" s="254"/>
      <c r="XDT534" s="254"/>
      <c r="XDU534" s="254"/>
      <c r="XDV534" s="254"/>
      <c r="XDW534" s="254"/>
      <c r="XDX534" s="254"/>
      <c r="XDY534" s="254"/>
      <c r="XDZ534" s="254"/>
      <c r="XEA534" s="254"/>
      <c r="XEB534" s="254"/>
      <c r="XEC534" s="254"/>
      <c r="XED534" s="254"/>
      <c r="XEE534" s="254"/>
      <c r="XEF534" s="254"/>
      <c r="XEG534" s="254"/>
      <c r="XEH534" s="254"/>
      <c r="XEI534" s="254"/>
      <c r="XEJ534" s="254"/>
      <c r="XEK534" s="254"/>
      <c r="XEL534" s="254"/>
      <c r="XEM534" s="254"/>
      <c r="XEN534" s="254"/>
      <c r="XEO534" s="254"/>
      <c r="XEP534" s="254"/>
      <c r="XEQ534" s="254"/>
      <c r="XER534" s="254"/>
      <c r="XES534" s="254"/>
      <c r="XET534" s="254"/>
      <c r="XEU534" s="254"/>
      <c r="XEV534" s="254"/>
      <c r="XEW534" s="254"/>
      <c r="XEX534" s="254"/>
      <c r="XEY534" s="254"/>
      <c r="XEZ534" s="254"/>
      <c r="XFA534" s="254"/>
      <c r="XFB534" s="254"/>
      <c r="XFC534" s="254"/>
      <c r="XFD534" s="254"/>
    </row>
    <row r="535" spans="6:31 16148:16384" x14ac:dyDescent="0.25">
      <c r="F535" s="254"/>
      <c r="J535" s="254"/>
      <c r="O535" s="254"/>
      <c r="T535" s="254"/>
      <c r="V535" s="254"/>
      <c r="W535" s="254"/>
      <c r="X535" s="254"/>
      <c r="Y535" s="254"/>
      <c r="Z535" s="254"/>
      <c r="AA535" s="254"/>
      <c r="AB535" s="254"/>
      <c r="AC535" s="254"/>
      <c r="AD535" s="254"/>
      <c r="AE535" s="254"/>
      <c r="WWB535" s="254"/>
      <c r="WWC535" s="254"/>
      <c r="WWD535" s="254"/>
      <c r="WWE535" s="254"/>
      <c r="WWF535" s="254"/>
      <c r="WWG535" s="254"/>
      <c r="WWH535" s="254"/>
      <c r="WWI535" s="254"/>
      <c r="WWJ535" s="254"/>
      <c r="WWK535" s="254"/>
      <c r="WWL535" s="254"/>
      <c r="WWM535" s="254"/>
      <c r="WWN535" s="254"/>
      <c r="WWO535" s="254"/>
      <c r="WWP535" s="254"/>
      <c r="WWQ535" s="254"/>
      <c r="WWR535" s="254"/>
      <c r="WWS535" s="254"/>
      <c r="WWT535" s="254"/>
      <c r="WWU535" s="254"/>
      <c r="WWV535" s="254"/>
      <c r="WWW535" s="254"/>
      <c r="WWX535" s="254"/>
      <c r="WWY535" s="254"/>
      <c r="WWZ535" s="254"/>
      <c r="WXA535" s="254"/>
      <c r="WXB535" s="254"/>
      <c r="WXC535" s="254"/>
      <c r="WXD535" s="254"/>
      <c r="WXE535" s="254"/>
      <c r="WXF535" s="254"/>
      <c r="WXG535" s="254"/>
      <c r="WXH535" s="254"/>
      <c r="WXI535" s="254"/>
      <c r="WXJ535" s="254"/>
      <c r="WXK535" s="254"/>
      <c r="WXL535" s="254"/>
      <c r="WXM535" s="254"/>
      <c r="WXN535" s="254"/>
      <c r="WXO535" s="254"/>
      <c r="WXP535" s="254"/>
      <c r="WXQ535" s="254"/>
      <c r="WXR535" s="254"/>
      <c r="WXS535" s="254"/>
      <c r="WXT535" s="254"/>
      <c r="WXU535" s="254"/>
      <c r="WXV535" s="254"/>
      <c r="WXW535" s="254"/>
      <c r="WXX535" s="254"/>
      <c r="WXY535" s="254"/>
      <c r="WXZ535" s="254"/>
      <c r="WYA535" s="254"/>
      <c r="WYB535" s="254"/>
      <c r="WYC535" s="254"/>
      <c r="WYD535" s="254"/>
      <c r="WYE535" s="254"/>
      <c r="WYF535" s="254"/>
      <c r="WYG535" s="254"/>
      <c r="WYH535" s="254"/>
      <c r="WYI535" s="254"/>
      <c r="WYJ535" s="254"/>
      <c r="WYK535" s="254"/>
      <c r="WYL535" s="254"/>
      <c r="WYM535" s="254"/>
      <c r="WYN535" s="254"/>
      <c r="WYO535" s="254"/>
      <c r="WYP535" s="254"/>
      <c r="WYQ535" s="254"/>
      <c r="WYR535" s="254"/>
      <c r="WYS535" s="254"/>
      <c r="WYT535" s="254"/>
      <c r="WYU535" s="254"/>
      <c r="WYV535" s="254"/>
      <c r="WYW535" s="254"/>
      <c r="WYX535" s="254"/>
      <c r="WYY535" s="254"/>
      <c r="WYZ535" s="254"/>
      <c r="WZA535" s="254"/>
      <c r="WZB535" s="254"/>
      <c r="WZC535" s="254"/>
      <c r="WZD535" s="254"/>
      <c r="WZE535" s="254"/>
      <c r="WZF535" s="254"/>
      <c r="WZG535" s="254"/>
      <c r="WZH535" s="254"/>
      <c r="WZI535" s="254"/>
      <c r="WZJ535" s="254"/>
      <c r="WZK535" s="254"/>
      <c r="WZL535" s="254"/>
      <c r="WZM535" s="254"/>
      <c r="WZN535" s="254"/>
      <c r="WZO535" s="254"/>
      <c r="WZP535" s="254"/>
      <c r="WZQ535" s="254"/>
      <c r="WZR535" s="254"/>
      <c r="WZS535" s="254"/>
      <c r="WZT535" s="254"/>
      <c r="WZU535" s="254"/>
      <c r="WZV535" s="254"/>
      <c r="WZW535" s="254"/>
      <c r="WZX535" s="254"/>
      <c r="WZY535" s="254"/>
      <c r="WZZ535" s="254"/>
      <c r="XAA535" s="254"/>
      <c r="XAB535" s="254"/>
      <c r="XAC535" s="254"/>
      <c r="XAD535" s="254"/>
      <c r="XAE535" s="254"/>
      <c r="XAF535" s="254"/>
      <c r="XAG535" s="254"/>
      <c r="XAH535" s="254"/>
      <c r="XAI535" s="254"/>
      <c r="XAJ535" s="254"/>
      <c r="XAK535" s="254"/>
      <c r="XAL535" s="254"/>
      <c r="XAM535" s="254"/>
      <c r="XAN535" s="254"/>
      <c r="XAO535" s="254"/>
      <c r="XAP535" s="254"/>
      <c r="XAQ535" s="254"/>
      <c r="XAR535" s="254"/>
      <c r="XAS535" s="254"/>
      <c r="XAT535" s="254"/>
      <c r="XAU535" s="254"/>
      <c r="XAV535" s="254"/>
      <c r="XAW535" s="254"/>
      <c r="XAX535" s="254"/>
      <c r="XAY535" s="254"/>
      <c r="XAZ535" s="254"/>
      <c r="XBA535" s="254"/>
      <c r="XBB535" s="254"/>
      <c r="XBC535" s="254"/>
      <c r="XBD535" s="254"/>
      <c r="XBE535" s="254"/>
      <c r="XBF535" s="254"/>
      <c r="XBG535" s="254"/>
      <c r="XBH535" s="254"/>
      <c r="XBI535" s="254"/>
      <c r="XBJ535" s="254"/>
      <c r="XBK535" s="254"/>
      <c r="XBL535" s="254"/>
      <c r="XBM535" s="254"/>
      <c r="XBN535" s="254"/>
      <c r="XBO535" s="254"/>
      <c r="XBP535" s="254"/>
      <c r="XBQ535" s="254"/>
      <c r="XBR535" s="254"/>
      <c r="XBS535" s="254"/>
      <c r="XBT535" s="254"/>
      <c r="XBU535" s="254"/>
      <c r="XBV535" s="254"/>
      <c r="XBW535" s="254"/>
      <c r="XBX535" s="254"/>
      <c r="XBY535" s="254"/>
      <c r="XBZ535" s="254"/>
      <c r="XCA535" s="254"/>
      <c r="XCB535" s="254"/>
      <c r="XCC535" s="254"/>
      <c r="XCD535" s="254"/>
      <c r="XCE535" s="254"/>
      <c r="XCF535" s="254"/>
      <c r="XCG535" s="254"/>
      <c r="XCH535" s="254"/>
      <c r="XCI535" s="254"/>
      <c r="XCJ535" s="254"/>
      <c r="XCK535" s="254"/>
      <c r="XCL535" s="254"/>
      <c r="XCM535" s="254"/>
      <c r="XCN535" s="254"/>
      <c r="XCO535" s="254"/>
      <c r="XCP535" s="254"/>
      <c r="XCQ535" s="254"/>
      <c r="XCR535" s="254"/>
      <c r="XCS535" s="254"/>
      <c r="XCT535" s="254"/>
      <c r="XCU535" s="254"/>
      <c r="XCV535" s="254"/>
      <c r="XCW535" s="254"/>
      <c r="XCX535" s="254"/>
      <c r="XCY535" s="254"/>
      <c r="XCZ535" s="254"/>
      <c r="XDA535" s="254"/>
      <c r="XDB535" s="254"/>
      <c r="XDC535" s="254"/>
      <c r="XDD535" s="254"/>
      <c r="XDE535" s="254"/>
      <c r="XDF535" s="254"/>
      <c r="XDG535" s="254"/>
      <c r="XDH535" s="254"/>
      <c r="XDI535" s="254"/>
      <c r="XDJ535" s="254"/>
      <c r="XDK535" s="254"/>
      <c r="XDL535" s="254"/>
      <c r="XDM535" s="254"/>
      <c r="XDN535" s="254"/>
      <c r="XDO535" s="254"/>
      <c r="XDP535" s="254"/>
      <c r="XDQ535" s="254"/>
      <c r="XDR535" s="254"/>
      <c r="XDS535" s="254"/>
      <c r="XDT535" s="254"/>
      <c r="XDU535" s="254"/>
      <c r="XDV535" s="254"/>
      <c r="XDW535" s="254"/>
      <c r="XDX535" s="254"/>
      <c r="XDY535" s="254"/>
      <c r="XDZ535" s="254"/>
      <c r="XEA535" s="254"/>
      <c r="XEB535" s="254"/>
      <c r="XEC535" s="254"/>
      <c r="XED535" s="254"/>
      <c r="XEE535" s="254"/>
      <c r="XEF535" s="254"/>
      <c r="XEG535" s="254"/>
      <c r="XEH535" s="254"/>
      <c r="XEI535" s="254"/>
      <c r="XEJ535" s="254"/>
      <c r="XEK535" s="254"/>
      <c r="XEL535" s="254"/>
      <c r="XEM535" s="254"/>
      <c r="XEN535" s="254"/>
      <c r="XEO535" s="254"/>
      <c r="XEP535" s="254"/>
      <c r="XEQ535" s="254"/>
      <c r="XER535" s="254"/>
      <c r="XES535" s="254"/>
      <c r="XET535" s="254"/>
      <c r="XEU535" s="254"/>
      <c r="XEV535" s="254"/>
      <c r="XEW535" s="254"/>
      <c r="XEX535" s="254"/>
      <c r="XEY535" s="254"/>
      <c r="XEZ535" s="254"/>
      <c r="XFA535" s="254"/>
      <c r="XFB535" s="254"/>
      <c r="XFC535" s="254"/>
      <c r="XFD535" s="254"/>
    </row>
    <row r="536" spans="6:31 16148:16384" x14ac:dyDescent="0.25">
      <c r="F536" s="254"/>
      <c r="J536" s="254"/>
      <c r="O536" s="254"/>
      <c r="T536" s="254"/>
      <c r="V536" s="254"/>
      <c r="W536" s="254"/>
      <c r="X536" s="254"/>
      <c r="Y536" s="254"/>
      <c r="Z536" s="254"/>
      <c r="AA536" s="254"/>
      <c r="AB536" s="254"/>
      <c r="AC536" s="254"/>
      <c r="AD536" s="254"/>
      <c r="AE536" s="254"/>
      <c r="WWB536" s="254"/>
      <c r="WWC536" s="254"/>
      <c r="WWD536" s="254"/>
      <c r="WWE536" s="254"/>
      <c r="WWF536" s="254"/>
      <c r="WWG536" s="254"/>
      <c r="WWH536" s="254"/>
      <c r="WWI536" s="254"/>
      <c r="WWJ536" s="254"/>
      <c r="WWK536" s="254"/>
      <c r="WWL536" s="254"/>
      <c r="WWM536" s="254"/>
      <c r="WWN536" s="254"/>
      <c r="WWO536" s="254"/>
      <c r="WWP536" s="254"/>
      <c r="WWQ536" s="254"/>
      <c r="WWR536" s="254"/>
      <c r="WWS536" s="254"/>
      <c r="WWT536" s="254"/>
      <c r="WWU536" s="254"/>
      <c r="WWV536" s="254"/>
      <c r="WWW536" s="254"/>
      <c r="WWX536" s="254"/>
      <c r="WWY536" s="254"/>
      <c r="WWZ536" s="254"/>
      <c r="WXA536" s="254"/>
      <c r="WXB536" s="254"/>
      <c r="WXC536" s="254"/>
      <c r="WXD536" s="254"/>
      <c r="WXE536" s="254"/>
      <c r="WXF536" s="254"/>
      <c r="WXG536" s="254"/>
      <c r="WXH536" s="254"/>
      <c r="WXI536" s="254"/>
      <c r="WXJ536" s="254"/>
      <c r="WXK536" s="254"/>
      <c r="WXL536" s="254"/>
      <c r="WXM536" s="254"/>
      <c r="WXN536" s="254"/>
      <c r="WXO536" s="254"/>
      <c r="WXP536" s="254"/>
      <c r="WXQ536" s="254"/>
      <c r="WXR536" s="254"/>
      <c r="WXS536" s="254"/>
      <c r="WXT536" s="254"/>
      <c r="WXU536" s="254"/>
      <c r="WXV536" s="254"/>
      <c r="WXW536" s="254"/>
      <c r="WXX536" s="254"/>
      <c r="WXY536" s="254"/>
      <c r="WXZ536" s="254"/>
      <c r="WYA536" s="254"/>
      <c r="WYB536" s="254"/>
      <c r="WYC536" s="254"/>
      <c r="WYD536" s="254"/>
      <c r="WYE536" s="254"/>
      <c r="WYF536" s="254"/>
      <c r="WYG536" s="254"/>
      <c r="WYH536" s="254"/>
      <c r="WYI536" s="254"/>
      <c r="WYJ536" s="254"/>
      <c r="WYK536" s="254"/>
      <c r="WYL536" s="254"/>
      <c r="WYM536" s="254"/>
      <c r="WYN536" s="254"/>
      <c r="WYO536" s="254"/>
      <c r="WYP536" s="254"/>
      <c r="WYQ536" s="254"/>
      <c r="WYR536" s="254"/>
      <c r="WYS536" s="254"/>
      <c r="WYT536" s="254"/>
      <c r="WYU536" s="254"/>
      <c r="WYV536" s="254"/>
      <c r="WYW536" s="254"/>
      <c r="WYX536" s="254"/>
      <c r="WYY536" s="254"/>
      <c r="WYZ536" s="254"/>
      <c r="WZA536" s="254"/>
      <c r="WZB536" s="254"/>
      <c r="WZC536" s="254"/>
      <c r="WZD536" s="254"/>
      <c r="WZE536" s="254"/>
      <c r="WZF536" s="254"/>
      <c r="WZG536" s="254"/>
      <c r="WZH536" s="254"/>
      <c r="WZI536" s="254"/>
      <c r="WZJ536" s="254"/>
      <c r="WZK536" s="254"/>
      <c r="WZL536" s="254"/>
      <c r="WZM536" s="254"/>
      <c r="WZN536" s="254"/>
      <c r="WZO536" s="254"/>
      <c r="WZP536" s="254"/>
      <c r="WZQ536" s="254"/>
      <c r="WZR536" s="254"/>
      <c r="WZS536" s="254"/>
      <c r="WZT536" s="254"/>
      <c r="WZU536" s="254"/>
      <c r="WZV536" s="254"/>
      <c r="WZW536" s="254"/>
      <c r="WZX536" s="254"/>
      <c r="WZY536" s="254"/>
      <c r="WZZ536" s="254"/>
      <c r="XAA536" s="254"/>
      <c r="XAB536" s="254"/>
      <c r="XAC536" s="254"/>
      <c r="XAD536" s="254"/>
      <c r="XAE536" s="254"/>
      <c r="XAF536" s="254"/>
      <c r="XAG536" s="254"/>
      <c r="XAH536" s="254"/>
      <c r="XAI536" s="254"/>
      <c r="XAJ536" s="254"/>
      <c r="XAK536" s="254"/>
      <c r="XAL536" s="254"/>
      <c r="XAM536" s="254"/>
      <c r="XAN536" s="254"/>
      <c r="XAO536" s="254"/>
      <c r="XAP536" s="254"/>
      <c r="XAQ536" s="254"/>
      <c r="XAR536" s="254"/>
      <c r="XAS536" s="254"/>
      <c r="XAT536" s="254"/>
      <c r="XAU536" s="254"/>
      <c r="XAV536" s="254"/>
      <c r="XAW536" s="254"/>
      <c r="XAX536" s="254"/>
      <c r="XAY536" s="254"/>
      <c r="XAZ536" s="254"/>
      <c r="XBA536" s="254"/>
      <c r="XBB536" s="254"/>
      <c r="XBC536" s="254"/>
      <c r="XBD536" s="254"/>
      <c r="XBE536" s="254"/>
      <c r="XBF536" s="254"/>
      <c r="XBG536" s="254"/>
      <c r="XBH536" s="254"/>
      <c r="XBI536" s="254"/>
      <c r="XBJ536" s="254"/>
      <c r="XBK536" s="254"/>
      <c r="XBL536" s="254"/>
      <c r="XBM536" s="254"/>
      <c r="XBN536" s="254"/>
      <c r="XBO536" s="254"/>
      <c r="XBP536" s="254"/>
      <c r="XBQ536" s="254"/>
      <c r="XBR536" s="254"/>
      <c r="XBS536" s="254"/>
      <c r="XBT536" s="254"/>
      <c r="XBU536" s="254"/>
      <c r="XBV536" s="254"/>
      <c r="XBW536" s="254"/>
      <c r="XBX536" s="254"/>
      <c r="XBY536" s="254"/>
      <c r="XBZ536" s="254"/>
      <c r="XCA536" s="254"/>
      <c r="XCB536" s="254"/>
      <c r="XCC536" s="254"/>
      <c r="XCD536" s="254"/>
      <c r="XCE536" s="254"/>
      <c r="XCF536" s="254"/>
      <c r="XCG536" s="254"/>
      <c r="XCH536" s="254"/>
      <c r="XCI536" s="254"/>
      <c r="XCJ536" s="254"/>
      <c r="XCK536" s="254"/>
      <c r="XCL536" s="254"/>
      <c r="XCM536" s="254"/>
      <c r="XCN536" s="254"/>
      <c r="XCO536" s="254"/>
      <c r="XCP536" s="254"/>
      <c r="XCQ536" s="254"/>
      <c r="XCR536" s="254"/>
      <c r="XCS536" s="254"/>
      <c r="XCT536" s="254"/>
      <c r="XCU536" s="254"/>
      <c r="XCV536" s="254"/>
      <c r="XCW536" s="254"/>
      <c r="XCX536" s="254"/>
      <c r="XCY536" s="254"/>
      <c r="XCZ536" s="254"/>
      <c r="XDA536" s="254"/>
      <c r="XDB536" s="254"/>
      <c r="XDC536" s="254"/>
      <c r="XDD536" s="254"/>
      <c r="XDE536" s="254"/>
      <c r="XDF536" s="254"/>
      <c r="XDG536" s="254"/>
      <c r="XDH536" s="254"/>
      <c r="XDI536" s="254"/>
      <c r="XDJ536" s="254"/>
      <c r="XDK536" s="254"/>
      <c r="XDL536" s="254"/>
      <c r="XDM536" s="254"/>
      <c r="XDN536" s="254"/>
      <c r="XDO536" s="254"/>
      <c r="XDP536" s="254"/>
      <c r="XDQ536" s="254"/>
      <c r="XDR536" s="254"/>
      <c r="XDS536" s="254"/>
      <c r="XDT536" s="254"/>
      <c r="XDU536" s="254"/>
      <c r="XDV536" s="254"/>
      <c r="XDW536" s="254"/>
      <c r="XDX536" s="254"/>
      <c r="XDY536" s="254"/>
      <c r="XDZ536" s="254"/>
      <c r="XEA536" s="254"/>
      <c r="XEB536" s="254"/>
      <c r="XEC536" s="254"/>
      <c r="XED536" s="254"/>
      <c r="XEE536" s="254"/>
      <c r="XEF536" s="254"/>
      <c r="XEG536" s="254"/>
      <c r="XEH536" s="254"/>
      <c r="XEI536" s="254"/>
      <c r="XEJ536" s="254"/>
      <c r="XEK536" s="254"/>
      <c r="XEL536" s="254"/>
      <c r="XEM536" s="254"/>
      <c r="XEN536" s="254"/>
      <c r="XEO536" s="254"/>
      <c r="XEP536" s="254"/>
      <c r="XEQ536" s="254"/>
      <c r="XER536" s="254"/>
      <c r="XES536" s="254"/>
      <c r="XET536" s="254"/>
      <c r="XEU536" s="254"/>
      <c r="XEV536" s="254"/>
      <c r="XEW536" s="254"/>
      <c r="XEX536" s="254"/>
      <c r="XEY536" s="254"/>
      <c r="XEZ536" s="254"/>
      <c r="XFA536" s="254"/>
      <c r="XFB536" s="254"/>
      <c r="XFC536" s="254"/>
      <c r="XFD536" s="254"/>
    </row>
    <row r="537" spans="6:31 16148:16384" x14ac:dyDescent="0.25">
      <c r="F537" s="254"/>
      <c r="J537" s="254"/>
      <c r="O537" s="254"/>
      <c r="T537" s="254"/>
      <c r="V537" s="254"/>
      <c r="W537" s="254"/>
      <c r="X537" s="254"/>
      <c r="Y537" s="254"/>
      <c r="Z537" s="254"/>
      <c r="AA537" s="254"/>
      <c r="AB537" s="254"/>
      <c r="AC537" s="254"/>
      <c r="AD537" s="254"/>
      <c r="AE537" s="254"/>
      <c r="WWB537" s="254"/>
      <c r="WWC537" s="254"/>
      <c r="WWD537" s="254"/>
      <c r="WWE537" s="254"/>
      <c r="WWF537" s="254"/>
      <c r="WWG537" s="254"/>
      <c r="WWH537" s="254"/>
      <c r="WWI537" s="254"/>
      <c r="WWJ537" s="254"/>
      <c r="WWK537" s="254"/>
      <c r="WWL537" s="254"/>
      <c r="WWM537" s="254"/>
      <c r="WWN537" s="254"/>
      <c r="WWO537" s="254"/>
      <c r="WWP537" s="254"/>
      <c r="WWQ537" s="254"/>
      <c r="WWR537" s="254"/>
      <c r="WWS537" s="254"/>
      <c r="WWT537" s="254"/>
      <c r="WWU537" s="254"/>
      <c r="WWV537" s="254"/>
      <c r="WWW537" s="254"/>
      <c r="WWX537" s="254"/>
      <c r="WWY537" s="254"/>
      <c r="WWZ537" s="254"/>
      <c r="WXA537" s="254"/>
      <c r="WXB537" s="254"/>
      <c r="WXC537" s="254"/>
      <c r="WXD537" s="254"/>
      <c r="WXE537" s="254"/>
      <c r="WXF537" s="254"/>
      <c r="WXG537" s="254"/>
      <c r="WXH537" s="254"/>
      <c r="WXI537" s="254"/>
      <c r="WXJ537" s="254"/>
      <c r="WXK537" s="254"/>
      <c r="WXL537" s="254"/>
      <c r="WXM537" s="254"/>
      <c r="WXN537" s="254"/>
      <c r="WXO537" s="254"/>
      <c r="WXP537" s="254"/>
      <c r="WXQ537" s="254"/>
      <c r="WXR537" s="254"/>
      <c r="WXS537" s="254"/>
      <c r="WXT537" s="254"/>
      <c r="WXU537" s="254"/>
      <c r="WXV537" s="254"/>
      <c r="WXW537" s="254"/>
      <c r="WXX537" s="254"/>
      <c r="WXY537" s="254"/>
      <c r="WXZ537" s="254"/>
      <c r="WYA537" s="254"/>
      <c r="WYB537" s="254"/>
      <c r="WYC537" s="254"/>
      <c r="WYD537" s="254"/>
      <c r="WYE537" s="254"/>
      <c r="WYF537" s="254"/>
      <c r="WYG537" s="254"/>
      <c r="WYH537" s="254"/>
      <c r="WYI537" s="254"/>
      <c r="WYJ537" s="254"/>
      <c r="WYK537" s="254"/>
      <c r="WYL537" s="254"/>
      <c r="WYM537" s="254"/>
      <c r="WYN537" s="254"/>
      <c r="WYO537" s="254"/>
      <c r="WYP537" s="254"/>
      <c r="WYQ537" s="254"/>
      <c r="WYR537" s="254"/>
      <c r="WYS537" s="254"/>
      <c r="WYT537" s="254"/>
      <c r="WYU537" s="254"/>
      <c r="WYV537" s="254"/>
      <c r="WYW537" s="254"/>
      <c r="WYX537" s="254"/>
      <c r="WYY537" s="254"/>
      <c r="WYZ537" s="254"/>
      <c r="WZA537" s="254"/>
      <c r="WZB537" s="254"/>
      <c r="WZC537" s="254"/>
      <c r="WZD537" s="254"/>
      <c r="WZE537" s="254"/>
      <c r="WZF537" s="254"/>
      <c r="WZG537" s="254"/>
      <c r="WZH537" s="254"/>
      <c r="WZI537" s="254"/>
      <c r="WZJ537" s="254"/>
      <c r="WZK537" s="254"/>
      <c r="WZL537" s="254"/>
      <c r="WZM537" s="254"/>
      <c r="WZN537" s="254"/>
      <c r="WZO537" s="254"/>
      <c r="WZP537" s="254"/>
      <c r="WZQ537" s="254"/>
      <c r="WZR537" s="254"/>
      <c r="WZS537" s="254"/>
      <c r="WZT537" s="254"/>
      <c r="WZU537" s="254"/>
      <c r="WZV537" s="254"/>
      <c r="WZW537" s="254"/>
      <c r="WZX537" s="254"/>
      <c r="WZY537" s="254"/>
      <c r="WZZ537" s="254"/>
      <c r="XAA537" s="254"/>
      <c r="XAB537" s="254"/>
      <c r="XAC537" s="254"/>
      <c r="XAD537" s="254"/>
      <c r="XAE537" s="254"/>
      <c r="XAF537" s="254"/>
      <c r="XAG537" s="254"/>
      <c r="XAH537" s="254"/>
      <c r="XAI537" s="254"/>
      <c r="XAJ537" s="254"/>
      <c r="XAK537" s="254"/>
      <c r="XAL537" s="254"/>
      <c r="XAM537" s="254"/>
      <c r="XAN537" s="254"/>
      <c r="XAO537" s="254"/>
      <c r="XAP537" s="254"/>
      <c r="XAQ537" s="254"/>
      <c r="XAR537" s="254"/>
      <c r="XAS537" s="254"/>
      <c r="XAT537" s="254"/>
      <c r="XAU537" s="254"/>
      <c r="XAV537" s="254"/>
      <c r="XAW537" s="254"/>
      <c r="XAX537" s="254"/>
      <c r="XAY537" s="254"/>
      <c r="XAZ537" s="254"/>
      <c r="XBA537" s="254"/>
      <c r="XBB537" s="254"/>
      <c r="XBC537" s="254"/>
      <c r="XBD537" s="254"/>
      <c r="XBE537" s="254"/>
      <c r="XBF537" s="254"/>
      <c r="XBG537" s="254"/>
      <c r="XBH537" s="254"/>
      <c r="XBI537" s="254"/>
      <c r="XBJ537" s="254"/>
      <c r="XBK537" s="254"/>
      <c r="XBL537" s="254"/>
      <c r="XBM537" s="254"/>
      <c r="XBN537" s="254"/>
      <c r="XBO537" s="254"/>
      <c r="XBP537" s="254"/>
      <c r="XBQ537" s="254"/>
      <c r="XBR537" s="254"/>
      <c r="XBS537" s="254"/>
      <c r="XBT537" s="254"/>
      <c r="XBU537" s="254"/>
      <c r="XBV537" s="254"/>
      <c r="XBW537" s="254"/>
      <c r="XBX537" s="254"/>
      <c r="XBY537" s="254"/>
      <c r="XBZ537" s="254"/>
      <c r="XCA537" s="254"/>
      <c r="XCB537" s="254"/>
      <c r="XCC537" s="254"/>
      <c r="XCD537" s="254"/>
      <c r="XCE537" s="254"/>
      <c r="XCF537" s="254"/>
      <c r="XCG537" s="254"/>
      <c r="XCH537" s="254"/>
      <c r="XCI537" s="254"/>
      <c r="XCJ537" s="254"/>
      <c r="XCK537" s="254"/>
      <c r="XCL537" s="254"/>
      <c r="XCM537" s="254"/>
      <c r="XCN537" s="254"/>
      <c r="XCO537" s="254"/>
      <c r="XCP537" s="254"/>
      <c r="XCQ537" s="254"/>
      <c r="XCR537" s="254"/>
      <c r="XCS537" s="254"/>
      <c r="XCT537" s="254"/>
      <c r="XCU537" s="254"/>
      <c r="XCV537" s="254"/>
      <c r="XCW537" s="254"/>
      <c r="XCX537" s="254"/>
      <c r="XCY537" s="254"/>
      <c r="XCZ537" s="254"/>
      <c r="XDA537" s="254"/>
      <c r="XDB537" s="254"/>
      <c r="XDC537" s="254"/>
      <c r="XDD537" s="254"/>
      <c r="XDE537" s="254"/>
      <c r="XDF537" s="254"/>
      <c r="XDG537" s="254"/>
      <c r="XDH537" s="254"/>
      <c r="XDI537" s="254"/>
      <c r="XDJ537" s="254"/>
      <c r="XDK537" s="254"/>
      <c r="XDL537" s="254"/>
      <c r="XDM537" s="254"/>
      <c r="XDN537" s="254"/>
      <c r="XDO537" s="254"/>
      <c r="XDP537" s="254"/>
      <c r="XDQ537" s="254"/>
      <c r="XDR537" s="254"/>
      <c r="XDS537" s="254"/>
      <c r="XDT537" s="254"/>
      <c r="XDU537" s="254"/>
      <c r="XDV537" s="254"/>
      <c r="XDW537" s="254"/>
      <c r="XDX537" s="254"/>
      <c r="XDY537" s="254"/>
      <c r="XDZ537" s="254"/>
      <c r="XEA537" s="254"/>
      <c r="XEB537" s="254"/>
      <c r="XEC537" s="254"/>
      <c r="XED537" s="254"/>
      <c r="XEE537" s="254"/>
      <c r="XEF537" s="254"/>
      <c r="XEG537" s="254"/>
      <c r="XEH537" s="254"/>
      <c r="XEI537" s="254"/>
      <c r="XEJ537" s="254"/>
      <c r="XEK537" s="254"/>
      <c r="XEL537" s="254"/>
      <c r="XEM537" s="254"/>
      <c r="XEN537" s="254"/>
      <c r="XEO537" s="254"/>
      <c r="XEP537" s="254"/>
      <c r="XEQ537" s="254"/>
      <c r="XER537" s="254"/>
      <c r="XES537" s="254"/>
      <c r="XET537" s="254"/>
      <c r="XEU537" s="254"/>
      <c r="XEV537" s="254"/>
      <c r="XEW537" s="254"/>
      <c r="XEX537" s="254"/>
      <c r="XEY537" s="254"/>
      <c r="XEZ537" s="254"/>
      <c r="XFA537" s="254"/>
      <c r="XFB537" s="254"/>
      <c r="XFC537" s="254"/>
      <c r="XFD537" s="254"/>
    </row>
    <row r="538" spans="6:31 16148:16384" x14ac:dyDescent="0.25">
      <c r="F538" s="254"/>
      <c r="J538" s="254"/>
      <c r="O538" s="254"/>
      <c r="T538" s="254"/>
      <c r="V538" s="254"/>
      <c r="W538" s="254"/>
      <c r="X538" s="254"/>
      <c r="Y538" s="254"/>
      <c r="Z538" s="254"/>
      <c r="AA538" s="254"/>
      <c r="AB538" s="254"/>
      <c r="AC538" s="254"/>
      <c r="AD538" s="254"/>
      <c r="AE538" s="254"/>
      <c r="WWB538" s="254"/>
      <c r="WWC538" s="254"/>
      <c r="WWD538" s="254"/>
      <c r="WWE538" s="254"/>
      <c r="WWF538" s="254"/>
      <c r="WWG538" s="254"/>
      <c r="WWH538" s="254"/>
      <c r="WWI538" s="254"/>
      <c r="WWJ538" s="254"/>
      <c r="WWK538" s="254"/>
      <c r="WWL538" s="254"/>
      <c r="WWM538" s="254"/>
      <c r="WWN538" s="254"/>
      <c r="WWO538" s="254"/>
      <c r="WWP538" s="254"/>
      <c r="WWQ538" s="254"/>
      <c r="WWR538" s="254"/>
      <c r="WWS538" s="254"/>
      <c r="WWT538" s="254"/>
      <c r="WWU538" s="254"/>
      <c r="WWV538" s="254"/>
      <c r="WWW538" s="254"/>
      <c r="WWX538" s="254"/>
      <c r="WWY538" s="254"/>
      <c r="WWZ538" s="254"/>
      <c r="WXA538" s="254"/>
      <c r="WXB538" s="254"/>
      <c r="WXC538" s="254"/>
      <c r="WXD538" s="254"/>
      <c r="WXE538" s="254"/>
      <c r="WXF538" s="254"/>
      <c r="WXG538" s="254"/>
      <c r="WXH538" s="254"/>
      <c r="WXI538" s="254"/>
      <c r="WXJ538" s="254"/>
      <c r="WXK538" s="254"/>
      <c r="WXL538" s="254"/>
      <c r="WXM538" s="254"/>
      <c r="WXN538" s="254"/>
      <c r="WXO538" s="254"/>
      <c r="WXP538" s="254"/>
      <c r="WXQ538" s="254"/>
      <c r="WXR538" s="254"/>
      <c r="WXS538" s="254"/>
      <c r="WXT538" s="254"/>
      <c r="WXU538" s="254"/>
      <c r="WXV538" s="254"/>
      <c r="WXW538" s="254"/>
      <c r="WXX538" s="254"/>
      <c r="WXY538" s="254"/>
      <c r="WXZ538" s="254"/>
      <c r="WYA538" s="254"/>
      <c r="WYB538" s="254"/>
      <c r="WYC538" s="254"/>
      <c r="WYD538" s="254"/>
      <c r="WYE538" s="254"/>
      <c r="WYF538" s="254"/>
      <c r="WYG538" s="254"/>
      <c r="WYH538" s="254"/>
      <c r="WYI538" s="254"/>
      <c r="WYJ538" s="254"/>
      <c r="WYK538" s="254"/>
      <c r="WYL538" s="254"/>
      <c r="WYM538" s="254"/>
      <c r="WYN538" s="254"/>
      <c r="WYO538" s="254"/>
      <c r="WYP538" s="254"/>
      <c r="WYQ538" s="254"/>
      <c r="WYR538" s="254"/>
      <c r="WYS538" s="254"/>
      <c r="WYT538" s="254"/>
      <c r="WYU538" s="254"/>
      <c r="WYV538" s="254"/>
      <c r="WYW538" s="254"/>
      <c r="WYX538" s="254"/>
      <c r="WYY538" s="254"/>
      <c r="WYZ538" s="254"/>
      <c r="WZA538" s="254"/>
      <c r="WZB538" s="254"/>
      <c r="WZC538" s="254"/>
      <c r="WZD538" s="254"/>
      <c r="WZE538" s="254"/>
      <c r="WZF538" s="254"/>
      <c r="WZG538" s="254"/>
      <c r="WZH538" s="254"/>
      <c r="WZI538" s="254"/>
      <c r="WZJ538" s="254"/>
      <c r="WZK538" s="254"/>
      <c r="WZL538" s="254"/>
      <c r="WZM538" s="254"/>
      <c r="WZN538" s="254"/>
      <c r="WZO538" s="254"/>
      <c r="WZP538" s="254"/>
      <c r="WZQ538" s="254"/>
      <c r="WZR538" s="254"/>
      <c r="WZS538" s="254"/>
      <c r="WZT538" s="254"/>
      <c r="WZU538" s="254"/>
      <c r="WZV538" s="254"/>
      <c r="WZW538" s="254"/>
      <c r="WZX538" s="254"/>
      <c r="WZY538" s="254"/>
      <c r="WZZ538" s="254"/>
      <c r="XAA538" s="254"/>
      <c r="XAB538" s="254"/>
      <c r="XAC538" s="254"/>
      <c r="XAD538" s="254"/>
      <c r="XAE538" s="254"/>
      <c r="XAF538" s="254"/>
      <c r="XAG538" s="254"/>
      <c r="XAH538" s="254"/>
      <c r="XAI538" s="254"/>
      <c r="XAJ538" s="254"/>
      <c r="XAK538" s="254"/>
      <c r="XAL538" s="254"/>
      <c r="XAM538" s="254"/>
      <c r="XAN538" s="254"/>
      <c r="XAO538" s="254"/>
      <c r="XAP538" s="254"/>
      <c r="XAQ538" s="254"/>
      <c r="XAR538" s="254"/>
      <c r="XAS538" s="254"/>
      <c r="XAT538" s="254"/>
      <c r="XAU538" s="254"/>
      <c r="XAV538" s="254"/>
      <c r="XAW538" s="254"/>
      <c r="XAX538" s="254"/>
      <c r="XAY538" s="254"/>
      <c r="XAZ538" s="254"/>
      <c r="XBA538" s="254"/>
      <c r="XBB538" s="254"/>
      <c r="XBC538" s="254"/>
      <c r="XBD538" s="254"/>
      <c r="XBE538" s="254"/>
      <c r="XBF538" s="254"/>
      <c r="XBG538" s="254"/>
      <c r="XBH538" s="254"/>
      <c r="XBI538" s="254"/>
      <c r="XBJ538" s="254"/>
      <c r="XBK538" s="254"/>
      <c r="XBL538" s="254"/>
      <c r="XBM538" s="254"/>
      <c r="XBN538" s="254"/>
      <c r="XBO538" s="254"/>
      <c r="XBP538" s="254"/>
      <c r="XBQ538" s="254"/>
      <c r="XBR538" s="254"/>
      <c r="XBS538" s="254"/>
      <c r="XBT538" s="254"/>
      <c r="XBU538" s="254"/>
      <c r="XBV538" s="254"/>
      <c r="XBW538" s="254"/>
      <c r="XBX538" s="254"/>
      <c r="XBY538" s="254"/>
      <c r="XBZ538" s="254"/>
      <c r="XCA538" s="254"/>
      <c r="XCB538" s="254"/>
      <c r="XCC538" s="254"/>
      <c r="XCD538" s="254"/>
      <c r="XCE538" s="254"/>
      <c r="XCF538" s="254"/>
      <c r="XCG538" s="254"/>
      <c r="XCH538" s="254"/>
      <c r="XCI538" s="254"/>
      <c r="XCJ538" s="254"/>
      <c r="XCK538" s="254"/>
      <c r="XCL538" s="254"/>
      <c r="XCM538" s="254"/>
      <c r="XCN538" s="254"/>
      <c r="XCO538" s="254"/>
      <c r="XCP538" s="254"/>
      <c r="XCQ538" s="254"/>
      <c r="XCR538" s="254"/>
      <c r="XCS538" s="254"/>
      <c r="XCT538" s="254"/>
      <c r="XCU538" s="254"/>
      <c r="XCV538" s="254"/>
      <c r="XCW538" s="254"/>
      <c r="XCX538" s="254"/>
      <c r="XCY538" s="254"/>
      <c r="XCZ538" s="254"/>
      <c r="XDA538" s="254"/>
      <c r="XDB538" s="254"/>
      <c r="XDC538" s="254"/>
      <c r="XDD538" s="254"/>
      <c r="XDE538" s="254"/>
      <c r="XDF538" s="254"/>
      <c r="XDG538" s="254"/>
      <c r="XDH538" s="254"/>
      <c r="XDI538" s="254"/>
      <c r="XDJ538" s="254"/>
      <c r="XDK538" s="254"/>
      <c r="XDL538" s="254"/>
      <c r="XDM538" s="254"/>
      <c r="XDN538" s="254"/>
      <c r="XDO538" s="254"/>
      <c r="XDP538" s="254"/>
      <c r="XDQ538" s="254"/>
      <c r="XDR538" s="254"/>
      <c r="XDS538" s="254"/>
      <c r="XDT538" s="254"/>
      <c r="XDU538" s="254"/>
      <c r="XDV538" s="254"/>
      <c r="XDW538" s="254"/>
      <c r="XDX538" s="254"/>
      <c r="XDY538" s="254"/>
      <c r="XDZ538" s="254"/>
      <c r="XEA538" s="254"/>
      <c r="XEB538" s="254"/>
      <c r="XEC538" s="254"/>
      <c r="XED538" s="254"/>
      <c r="XEE538" s="254"/>
      <c r="XEF538" s="254"/>
      <c r="XEG538" s="254"/>
      <c r="XEH538" s="254"/>
      <c r="XEI538" s="254"/>
      <c r="XEJ538" s="254"/>
      <c r="XEK538" s="254"/>
      <c r="XEL538" s="254"/>
      <c r="XEM538" s="254"/>
      <c r="XEN538" s="254"/>
      <c r="XEO538" s="254"/>
      <c r="XEP538" s="254"/>
      <c r="XEQ538" s="254"/>
      <c r="XER538" s="254"/>
      <c r="XES538" s="254"/>
      <c r="XET538" s="254"/>
      <c r="XEU538" s="254"/>
      <c r="XEV538" s="254"/>
      <c r="XEW538" s="254"/>
      <c r="XEX538" s="254"/>
      <c r="XEY538" s="254"/>
      <c r="XEZ538" s="254"/>
      <c r="XFA538" s="254"/>
      <c r="XFB538" s="254"/>
      <c r="XFC538" s="254"/>
      <c r="XFD538" s="254"/>
    </row>
    <row r="539" spans="6:31 16148:16384" x14ac:dyDescent="0.25">
      <c r="F539" s="254"/>
      <c r="J539" s="254"/>
      <c r="O539" s="254"/>
      <c r="T539" s="254"/>
      <c r="V539" s="254"/>
      <c r="W539" s="254"/>
      <c r="X539" s="254"/>
      <c r="Y539" s="254"/>
      <c r="Z539" s="254"/>
      <c r="AA539" s="254"/>
      <c r="AB539" s="254"/>
      <c r="AC539" s="254"/>
      <c r="AD539" s="254"/>
      <c r="AE539" s="254"/>
      <c r="WWB539" s="254"/>
      <c r="WWC539" s="254"/>
      <c r="WWD539" s="254"/>
      <c r="WWE539" s="254"/>
      <c r="WWF539" s="254"/>
      <c r="WWG539" s="254"/>
      <c r="WWH539" s="254"/>
      <c r="WWI539" s="254"/>
      <c r="WWJ539" s="254"/>
      <c r="WWK539" s="254"/>
      <c r="WWL539" s="254"/>
      <c r="WWM539" s="254"/>
      <c r="WWN539" s="254"/>
      <c r="WWO539" s="254"/>
      <c r="WWP539" s="254"/>
      <c r="WWQ539" s="254"/>
      <c r="WWR539" s="254"/>
      <c r="WWS539" s="254"/>
      <c r="WWT539" s="254"/>
      <c r="WWU539" s="254"/>
      <c r="WWV539" s="254"/>
      <c r="WWW539" s="254"/>
      <c r="WWX539" s="254"/>
      <c r="WWY539" s="254"/>
      <c r="WWZ539" s="254"/>
      <c r="WXA539" s="254"/>
      <c r="WXB539" s="254"/>
      <c r="WXC539" s="254"/>
      <c r="WXD539" s="254"/>
      <c r="WXE539" s="254"/>
      <c r="WXF539" s="254"/>
      <c r="WXG539" s="254"/>
      <c r="WXH539" s="254"/>
      <c r="WXI539" s="254"/>
      <c r="WXJ539" s="254"/>
      <c r="WXK539" s="254"/>
      <c r="WXL539" s="254"/>
      <c r="WXM539" s="254"/>
      <c r="WXN539" s="254"/>
      <c r="WXO539" s="254"/>
      <c r="WXP539" s="254"/>
      <c r="WXQ539" s="254"/>
      <c r="WXR539" s="254"/>
      <c r="WXS539" s="254"/>
      <c r="WXT539" s="254"/>
      <c r="WXU539" s="254"/>
      <c r="WXV539" s="254"/>
      <c r="WXW539" s="254"/>
      <c r="WXX539" s="254"/>
      <c r="WXY539" s="254"/>
      <c r="WXZ539" s="254"/>
      <c r="WYA539" s="254"/>
      <c r="WYB539" s="254"/>
      <c r="WYC539" s="254"/>
      <c r="WYD539" s="254"/>
      <c r="WYE539" s="254"/>
      <c r="WYF539" s="254"/>
      <c r="WYG539" s="254"/>
      <c r="WYH539" s="254"/>
      <c r="WYI539" s="254"/>
      <c r="WYJ539" s="254"/>
      <c r="WYK539" s="254"/>
      <c r="WYL539" s="254"/>
      <c r="WYM539" s="254"/>
      <c r="WYN539" s="254"/>
      <c r="WYO539" s="254"/>
      <c r="WYP539" s="254"/>
      <c r="WYQ539" s="254"/>
      <c r="WYR539" s="254"/>
      <c r="WYS539" s="254"/>
      <c r="WYT539" s="254"/>
      <c r="WYU539" s="254"/>
      <c r="WYV539" s="254"/>
      <c r="WYW539" s="254"/>
      <c r="WYX539" s="254"/>
      <c r="WYY539" s="254"/>
      <c r="WYZ539" s="254"/>
      <c r="WZA539" s="254"/>
      <c r="WZB539" s="254"/>
      <c r="WZC539" s="254"/>
      <c r="WZD539" s="254"/>
      <c r="WZE539" s="254"/>
      <c r="WZF539" s="254"/>
      <c r="WZG539" s="254"/>
      <c r="WZH539" s="254"/>
      <c r="WZI539" s="254"/>
      <c r="WZJ539" s="254"/>
      <c r="WZK539" s="254"/>
      <c r="WZL539" s="254"/>
      <c r="WZM539" s="254"/>
      <c r="WZN539" s="254"/>
      <c r="WZO539" s="254"/>
      <c r="WZP539" s="254"/>
      <c r="WZQ539" s="254"/>
      <c r="WZR539" s="254"/>
      <c r="WZS539" s="254"/>
      <c r="WZT539" s="254"/>
      <c r="WZU539" s="254"/>
      <c r="WZV539" s="254"/>
      <c r="WZW539" s="254"/>
      <c r="WZX539" s="254"/>
      <c r="WZY539" s="254"/>
      <c r="WZZ539" s="254"/>
      <c r="XAA539" s="254"/>
      <c r="XAB539" s="254"/>
      <c r="XAC539" s="254"/>
      <c r="XAD539" s="254"/>
      <c r="XAE539" s="254"/>
      <c r="XAF539" s="254"/>
      <c r="XAG539" s="254"/>
      <c r="XAH539" s="254"/>
      <c r="XAI539" s="254"/>
      <c r="XAJ539" s="254"/>
      <c r="XAK539" s="254"/>
      <c r="XAL539" s="254"/>
      <c r="XAM539" s="254"/>
      <c r="XAN539" s="254"/>
      <c r="XAO539" s="254"/>
      <c r="XAP539" s="254"/>
      <c r="XAQ539" s="254"/>
      <c r="XAR539" s="254"/>
      <c r="XAS539" s="254"/>
      <c r="XAT539" s="254"/>
      <c r="XAU539" s="254"/>
      <c r="XAV539" s="254"/>
      <c r="XAW539" s="254"/>
      <c r="XAX539" s="254"/>
      <c r="XAY539" s="254"/>
      <c r="XAZ539" s="254"/>
      <c r="XBA539" s="254"/>
      <c r="XBB539" s="254"/>
      <c r="XBC539" s="254"/>
      <c r="XBD539" s="254"/>
      <c r="XBE539" s="254"/>
      <c r="XBF539" s="254"/>
      <c r="XBG539" s="254"/>
      <c r="XBH539" s="254"/>
      <c r="XBI539" s="254"/>
      <c r="XBJ539" s="254"/>
      <c r="XBK539" s="254"/>
      <c r="XBL539" s="254"/>
      <c r="XBM539" s="254"/>
      <c r="XBN539" s="254"/>
      <c r="XBO539" s="254"/>
      <c r="XBP539" s="254"/>
      <c r="XBQ539" s="254"/>
      <c r="XBR539" s="254"/>
      <c r="XBS539" s="254"/>
      <c r="XBT539" s="254"/>
      <c r="XBU539" s="254"/>
      <c r="XBV539" s="254"/>
      <c r="XBW539" s="254"/>
      <c r="XBX539" s="254"/>
      <c r="XBY539" s="254"/>
      <c r="XBZ539" s="254"/>
      <c r="XCA539" s="254"/>
      <c r="XCB539" s="254"/>
      <c r="XCC539" s="254"/>
      <c r="XCD539" s="254"/>
      <c r="XCE539" s="254"/>
      <c r="XCF539" s="254"/>
      <c r="XCG539" s="254"/>
      <c r="XCH539" s="254"/>
      <c r="XCI539" s="254"/>
      <c r="XCJ539" s="254"/>
      <c r="XCK539" s="254"/>
      <c r="XCL539" s="254"/>
      <c r="XCM539" s="254"/>
      <c r="XCN539" s="254"/>
      <c r="XCO539" s="254"/>
      <c r="XCP539" s="254"/>
      <c r="XCQ539" s="254"/>
      <c r="XCR539" s="254"/>
      <c r="XCS539" s="254"/>
      <c r="XCT539" s="254"/>
      <c r="XCU539" s="254"/>
      <c r="XCV539" s="254"/>
      <c r="XCW539" s="254"/>
      <c r="XCX539" s="254"/>
      <c r="XCY539" s="254"/>
      <c r="XCZ539" s="254"/>
      <c r="XDA539" s="254"/>
      <c r="XDB539" s="254"/>
      <c r="XDC539" s="254"/>
      <c r="XDD539" s="254"/>
      <c r="XDE539" s="254"/>
      <c r="XDF539" s="254"/>
      <c r="XDG539" s="254"/>
      <c r="XDH539" s="254"/>
      <c r="XDI539" s="254"/>
      <c r="XDJ539" s="254"/>
      <c r="XDK539" s="254"/>
      <c r="XDL539" s="254"/>
      <c r="XDM539" s="254"/>
      <c r="XDN539" s="254"/>
      <c r="XDO539" s="254"/>
      <c r="XDP539" s="254"/>
      <c r="XDQ539" s="254"/>
      <c r="XDR539" s="254"/>
      <c r="XDS539" s="254"/>
      <c r="XDT539" s="254"/>
      <c r="XDU539" s="254"/>
      <c r="XDV539" s="254"/>
      <c r="XDW539" s="254"/>
      <c r="XDX539" s="254"/>
      <c r="XDY539" s="254"/>
      <c r="XDZ539" s="254"/>
      <c r="XEA539" s="254"/>
      <c r="XEB539" s="254"/>
      <c r="XEC539" s="254"/>
      <c r="XED539" s="254"/>
      <c r="XEE539" s="254"/>
      <c r="XEF539" s="254"/>
      <c r="XEG539" s="254"/>
      <c r="XEH539" s="254"/>
      <c r="XEI539" s="254"/>
      <c r="XEJ539" s="254"/>
      <c r="XEK539" s="254"/>
      <c r="XEL539" s="254"/>
      <c r="XEM539" s="254"/>
      <c r="XEN539" s="254"/>
      <c r="XEO539" s="254"/>
      <c r="XEP539" s="254"/>
      <c r="XEQ539" s="254"/>
      <c r="XER539" s="254"/>
      <c r="XES539" s="254"/>
      <c r="XET539" s="254"/>
      <c r="XEU539" s="254"/>
      <c r="XEV539" s="254"/>
      <c r="XEW539" s="254"/>
      <c r="XEX539" s="254"/>
      <c r="XEY539" s="254"/>
      <c r="XEZ539" s="254"/>
      <c r="XFA539" s="254"/>
      <c r="XFB539" s="254"/>
      <c r="XFC539" s="254"/>
      <c r="XFD539" s="254"/>
    </row>
    <row r="540" spans="6:31 16148:16384" x14ac:dyDescent="0.25">
      <c r="F540" s="254"/>
      <c r="J540" s="254"/>
      <c r="O540" s="254"/>
      <c r="T540" s="254"/>
      <c r="V540" s="254"/>
      <c r="W540" s="254"/>
      <c r="X540" s="254"/>
      <c r="Y540" s="254"/>
      <c r="Z540" s="254"/>
      <c r="AA540" s="254"/>
      <c r="AB540" s="254"/>
      <c r="AC540" s="254"/>
      <c r="AD540" s="254"/>
      <c r="AE540" s="254"/>
      <c r="WWB540" s="254"/>
      <c r="WWC540" s="254"/>
      <c r="WWD540" s="254"/>
      <c r="WWE540" s="254"/>
      <c r="WWF540" s="254"/>
      <c r="WWG540" s="254"/>
      <c r="WWH540" s="254"/>
      <c r="WWI540" s="254"/>
      <c r="WWJ540" s="254"/>
      <c r="WWK540" s="254"/>
      <c r="WWL540" s="254"/>
      <c r="WWM540" s="254"/>
      <c r="WWN540" s="254"/>
      <c r="WWO540" s="254"/>
      <c r="WWP540" s="254"/>
      <c r="WWQ540" s="254"/>
      <c r="WWR540" s="254"/>
      <c r="WWS540" s="254"/>
      <c r="WWT540" s="254"/>
      <c r="WWU540" s="254"/>
      <c r="WWV540" s="254"/>
      <c r="WWW540" s="254"/>
      <c r="WWX540" s="254"/>
      <c r="WWY540" s="254"/>
      <c r="WWZ540" s="254"/>
      <c r="WXA540" s="254"/>
      <c r="WXB540" s="254"/>
      <c r="WXC540" s="254"/>
      <c r="WXD540" s="254"/>
      <c r="WXE540" s="254"/>
      <c r="WXF540" s="254"/>
      <c r="WXG540" s="254"/>
      <c r="WXH540" s="254"/>
      <c r="WXI540" s="254"/>
      <c r="WXJ540" s="254"/>
      <c r="WXK540" s="254"/>
      <c r="WXL540" s="254"/>
      <c r="WXM540" s="254"/>
      <c r="WXN540" s="254"/>
      <c r="WXO540" s="254"/>
      <c r="WXP540" s="254"/>
      <c r="WXQ540" s="254"/>
      <c r="WXR540" s="254"/>
      <c r="WXS540" s="254"/>
      <c r="WXT540" s="254"/>
      <c r="WXU540" s="254"/>
      <c r="WXV540" s="254"/>
      <c r="WXW540" s="254"/>
      <c r="WXX540" s="254"/>
      <c r="WXY540" s="254"/>
      <c r="WXZ540" s="254"/>
      <c r="WYA540" s="254"/>
      <c r="WYB540" s="254"/>
      <c r="WYC540" s="254"/>
      <c r="WYD540" s="254"/>
      <c r="WYE540" s="254"/>
      <c r="WYF540" s="254"/>
      <c r="WYG540" s="254"/>
      <c r="WYH540" s="254"/>
      <c r="WYI540" s="254"/>
      <c r="WYJ540" s="254"/>
      <c r="WYK540" s="254"/>
      <c r="WYL540" s="254"/>
      <c r="WYM540" s="254"/>
      <c r="WYN540" s="254"/>
      <c r="WYO540" s="254"/>
      <c r="WYP540" s="254"/>
      <c r="WYQ540" s="254"/>
      <c r="WYR540" s="254"/>
      <c r="WYS540" s="254"/>
      <c r="WYT540" s="254"/>
      <c r="WYU540" s="254"/>
      <c r="WYV540" s="254"/>
      <c r="WYW540" s="254"/>
      <c r="WYX540" s="254"/>
      <c r="WYY540" s="254"/>
      <c r="WYZ540" s="254"/>
      <c r="WZA540" s="254"/>
      <c r="WZB540" s="254"/>
      <c r="WZC540" s="254"/>
      <c r="WZD540" s="254"/>
      <c r="WZE540" s="254"/>
      <c r="WZF540" s="254"/>
      <c r="WZG540" s="254"/>
      <c r="WZH540" s="254"/>
      <c r="WZI540" s="254"/>
      <c r="WZJ540" s="254"/>
      <c r="WZK540" s="254"/>
      <c r="WZL540" s="254"/>
      <c r="WZM540" s="254"/>
      <c r="WZN540" s="254"/>
      <c r="WZO540" s="254"/>
      <c r="WZP540" s="254"/>
      <c r="WZQ540" s="254"/>
      <c r="WZR540" s="254"/>
      <c r="WZS540" s="254"/>
      <c r="WZT540" s="254"/>
      <c r="WZU540" s="254"/>
      <c r="WZV540" s="254"/>
      <c r="WZW540" s="254"/>
      <c r="WZX540" s="254"/>
      <c r="WZY540" s="254"/>
      <c r="WZZ540" s="254"/>
      <c r="XAA540" s="254"/>
      <c r="XAB540" s="254"/>
      <c r="XAC540" s="254"/>
      <c r="XAD540" s="254"/>
      <c r="XAE540" s="254"/>
      <c r="XAF540" s="254"/>
      <c r="XAG540" s="254"/>
      <c r="XAH540" s="254"/>
      <c r="XAI540" s="254"/>
      <c r="XAJ540" s="254"/>
      <c r="XAK540" s="254"/>
      <c r="XAL540" s="254"/>
      <c r="XAM540" s="254"/>
      <c r="XAN540" s="254"/>
      <c r="XAO540" s="254"/>
      <c r="XAP540" s="254"/>
      <c r="XAQ540" s="254"/>
      <c r="XAR540" s="254"/>
      <c r="XAS540" s="254"/>
      <c r="XAT540" s="254"/>
      <c r="XAU540" s="254"/>
      <c r="XAV540" s="254"/>
      <c r="XAW540" s="254"/>
      <c r="XAX540" s="254"/>
      <c r="XAY540" s="254"/>
      <c r="XAZ540" s="254"/>
      <c r="XBA540" s="254"/>
      <c r="XBB540" s="254"/>
      <c r="XBC540" s="254"/>
      <c r="XBD540" s="254"/>
      <c r="XBE540" s="254"/>
      <c r="XBF540" s="254"/>
      <c r="XBG540" s="254"/>
      <c r="XBH540" s="254"/>
      <c r="XBI540" s="254"/>
      <c r="XBJ540" s="254"/>
      <c r="XBK540" s="254"/>
      <c r="XBL540" s="254"/>
      <c r="XBM540" s="254"/>
      <c r="XBN540" s="254"/>
      <c r="XBO540" s="254"/>
      <c r="XBP540" s="254"/>
      <c r="XBQ540" s="254"/>
      <c r="XBR540" s="254"/>
      <c r="XBS540" s="254"/>
      <c r="XBT540" s="254"/>
      <c r="XBU540" s="254"/>
      <c r="XBV540" s="254"/>
      <c r="XBW540" s="254"/>
      <c r="XBX540" s="254"/>
      <c r="XBY540" s="254"/>
      <c r="XBZ540" s="254"/>
      <c r="XCA540" s="254"/>
      <c r="XCB540" s="254"/>
      <c r="XCC540" s="254"/>
      <c r="XCD540" s="254"/>
      <c r="XCE540" s="254"/>
      <c r="XCF540" s="254"/>
      <c r="XCG540" s="254"/>
      <c r="XCH540" s="254"/>
      <c r="XCI540" s="254"/>
      <c r="XCJ540" s="254"/>
      <c r="XCK540" s="254"/>
      <c r="XCL540" s="254"/>
      <c r="XCM540" s="254"/>
      <c r="XCN540" s="254"/>
      <c r="XCO540" s="254"/>
      <c r="XCP540" s="254"/>
      <c r="XCQ540" s="254"/>
      <c r="XCR540" s="254"/>
      <c r="XCS540" s="254"/>
      <c r="XCT540" s="254"/>
      <c r="XCU540" s="254"/>
      <c r="XCV540" s="254"/>
      <c r="XCW540" s="254"/>
      <c r="XCX540" s="254"/>
      <c r="XCY540" s="254"/>
      <c r="XCZ540" s="254"/>
      <c r="XDA540" s="254"/>
      <c r="XDB540" s="254"/>
      <c r="XDC540" s="254"/>
      <c r="XDD540" s="254"/>
      <c r="XDE540" s="254"/>
      <c r="XDF540" s="254"/>
      <c r="XDG540" s="254"/>
      <c r="XDH540" s="254"/>
      <c r="XDI540" s="254"/>
      <c r="XDJ540" s="254"/>
      <c r="XDK540" s="254"/>
      <c r="XDL540" s="254"/>
      <c r="XDM540" s="254"/>
      <c r="XDN540" s="254"/>
      <c r="XDO540" s="254"/>
      <c r="XDP540" s="254"/>
      <c r="XDQ540" s="254"/>
      <c r="XDR540" s="254"/>
      <c r="XDS540" s="254"/>
      <c r="XDT540" s="254"/>
      <c r="XDU540" s="254"/>
      <c r="XDV540" s="254"/>
      <c r="XDW540" s="254"/>
      <c r="XDX540" s="254"/>
      <c r="XDY540" s="254"/>
      <c r="XDZ540" s="254"/>
      <c r="XEA540" s="254"/>
      <c r="XEB540" s="254"/>
      <c r="XEC540" s="254"/>
      <c r="XED540" s="254"/>
      <c r="XEE540" s="254"/>
      <c r="XEF540" s="254"/>
      <c r="XEG540" s="254"/>
      <c r="XEH540" s="254"/>
      <c r="XEI540" s="254"/>
      <c r="XEJ540" s="254"/>
      <c r="XEK540" s="254"/>
      <c r="XEL540" s="254"/>
      <c r="XEM540" s="254"/>
      <c r="XEN540" s="254"/>
      <c r="XEO540" s="254"/>
      <c r="XEP540" s="254"/>
      <c r="XEQ540" s="254"/>
      <c r="XER540" s="254"/>
      <c r="XES540" s="254"/>
      <c r="XET540" s="254"/>
      <c r="XEU540" s="254"/>
      <c r="XEV540" s="254"/>
      <c r="XEW540" s="254"/>
      <c r="XEX540" s="254"/>
      <c r="XEY540" s="254"/>
      <c r="XEZ540" s="254"/>
      <c r="XFA540" s="254"/>
      <c r="XFB540" s="254"/>
      <c r="XFC540" s="254"/>
      <c r="XFD540" s="254"/>
    </row>
    <row r="541" spans="6:31 16148:16384" x14ac:dyDescent="0.25">
      <c r="F541" s="254"/>
      <c r="J541" s="254"/>
      <c r="O541" s="254"/>
      <c r="T541" s="254"/>
      <c r="V541" s="254"/>
      <c r="W541" s="254"/>
      <c r="X541" s="254"/>
      <c r="Y541" s="254"/>
      <c r="Z541" s="254"/>
      <c r="AA541" s="254"/>
      <c r="AB541" s="254"/>
      <c r="AC541" s="254"/>
      <c r="AD541" s="254"/>
      <c r="AE541" s="254"/>
      <c r="WWB541" s="254"/>
      <c r="WWC541" s="254"/>
      <c r="WWD541" s="254"/>
      <c r="WWE541" s="254"/>
      <c r="WWF541" s="254"/>
      <c r="WWG541" s="254"/>
      <c r="WWH541" s="254"/>
      <c r="WWI541" s="254"/>
      <c r="WWJ541" s="254"/>
      <c r="WWK541" s="254"/>
      <c r="WWL541" s="254"/>
      <c r="WWM541" s="254"/>
      <c r="WWN541" s="254"/>
      <c r="WWO541" s="254"/>
      <c r="WWP541" s="254"/>
      <c r="WWQ541" s="254"/>
      <c r="WWR541" s="254"/>
      <c r="WWS541" s="254"/>
      <c r="WWT541" s="254"/>
      <c r="WWU541" s="254"/>
      <c r="WWV541" s="254"/>
      <c r="WWW541" s="254"/>
      <c r="WWX541" s="254"/>
      <c r="WWY541" s="254"/>
      <c r="WWZ541" s="254"/>
      <c r="WXA541" s="254"/>
      <c r="WXB541" s="254"/>
      <c r="WXC541" s="254"/>
      <c r="WXD541" s="254"/>
      <c r="WXE541" s="254"/>
      <c r="WXF541" s="254"/>
      <c r="WXG541" s="254"/>
      <c r="WXH541" s="254"/>
      <c r="WXI541" s="254"/>
      <c r="WXJ541" s="254"/>
      <c r="WXK541" s="254"/>
      <c r="WXL541" s="254"/>
      <c r="WXM541" s="254"/>
      <c r="WXN541" s="254"/>
      <c r="WXO541" s="254"/>
      <c r="WXP541" s="254"/>
      <c r="WXQ541" s="254"/>
      <c r="WXR541" s="254"/>
      <c r="WXS541" s="254"/>
      <c r="WXT541" s="254"/>
      <c r="WXU541" s="254"/>
      <c r="WXV541" s="254"/>
      <c r="WXW541" s="254"/>
      <c r="WXX541" s="254"/>
      <c r="WXY541" s="254"/>
      <c r="WXZ541" s="254"/>
      <c r="WYA541" s="254"/>
      <c r="WYB541" s="254"/>
      <c r="WYC541" s="254"/>
      <c r="WYD541" s="254"/>
      <c r="WYE541" s="254"/>
      <c r="WYF541" s="254"/>
      <c r="WYG541" s="254"/>
      <c r="WYH541" s="254"/>
      <c r="WYI541" s="254"/>
      <c r="WYJ541" s="254"/>
      <c r="WYK541" s="254"/>
      <c r="WYL541" s="254"/>
      <c r="WYM541" s="254"/>
      <c r="WYN541" s="254"/>
      <c r="WYO541" s="254"/>
      <c r="WYP541" s="254"/>
      <c r="WYQ541" s="254"/>
      <c r="WYR541" s="254"/>
      <c r="WYS541" s="254"/>
      <c r="WYT541" s="254"/>
      <c r="WYU541" s="254"/>
      <c r="WYV541" s="254"/>
      <c r="WYW541" s="254"/>
      <c r="WYX541" s="254"/>
      <c r="WYY541" s="254"/>
      <c r="WYZ541" s="254"/>
      <c r="WZA541" s="254"/>
      <c r="WZB541" s="254"/>
      <c r="WZC541" s="254"/>
      <c r="WZD541" s="254"/>
      <c r="WZE541" s="254"/>
      <c r="WZF541" s="254"/>
      <c r="WZG541" s="254"/>
      <c r="WZH541" s="254"/>
      <c r="WZI541" s="254"/>
      <c r="WZJ541" s="254"/>
      <c r="WZK541" s="254"/>
      <c r="WZL541" s="254"/>
      <c r="WZM541" s="254"/>
      <c r="WZN541" s="254"/>
      <c r="WZO541" s="254"/>
      <c r="WZP541" s="254"/>
      <c r="WZQ541" s="254"/>
      <c r="WZR541" s="254"/>
      <c r="WZS541" s="254"/>
      <c r="WZT541" s="254"/>
      <c r="WZU541" s="254"/>
      <c r="WZV541" s="254"/>
      <c r="WZW541" s="254"/>
      <c r="WZX541" s="254"/>
      <c r="WZY541" s="254"/>
      <c r="WZZ541" s="254"/>
      <c r="XAA541" s="254"/>
      <c r="XAB541" s="254"/>
      <c r="XAC541" s="254"/>
      <c r="XAD541" s="254"/>
      <c r="XAE541" s="254"/>
      <c r="XAF541" s="254"/>
      <c r="XAG541" s="254"/>
      <c r="XAH541" s="254"/>
      <c r="XAI541" s="254"/>
      <c r="XAJ541" s="254"/>
      <c r="XAK541" s="254"/>
      <c r="XAL541" s="254"/>
      <c r="XAM541" s="254"/>
      <c r="XAN541" s="254"/>
      <c r="XAO541" s="254"/>
      <c r="XAP541" s="254"/>
      <c r="XAQ541" s="254"/>
      <c r="XAR541" s="254"/>
      <c r="XAS541" s="254"/>
      <c r="XAT541" s="254"/>
      <c r="XAU541" s="254"/>
      <c r="XAV541" s="254"/>
      <c r="XAW541" s="254"/>
      <c r="XAX541" s="254"/>
      <c r="XAY541" s="254"/>
      <c r="XAZ541" s="254"/>
      <c r="XBA541" s="254"/>
      <c r="XBB541" s="254"/>
      <c r="XBC541" s="254"/>
      <c r="XBD541" s="254"/>
      <c r="XBE541" s="254"/>
      <c r="XBF541" s="254"/>
      <c r="XBG541" s="254"/>
      <c r="XBH541" s="254"/>
      <c r="XBI541" s="254"/>
      <c r="XBJ541" s="254"/>
      <c r="XBK541" s="254"/>
      <c r="XBL541" s="254"/>
      <c r="XBM541" s="254"/>
      <c r="XBN541" s="254"/>
      <c r="XBO541" s="254"/>
      <c r="XBP541" s="254"/>
      <c r="XBQ541" s="254"/>
      <c r="XBR541" s="254"/>
      <c r="XBS541" s="254"/>
      <c r="XBT541" s="254"/>
      <c r="XBU541" s="254"/>
      <c r="XBV541" s="254"/>
      <c r="XBW541" s="254"/>
      <c r="XBX541" s="254"/>
      <c r="XBY541" s="254"/>
      <c r="XBZ541" s="254"/>
      <c r="XCA541" s="254"/>
      <c r="XCB541" s="254"/>
      <c r="XCC541" s="254"/>
      <c r="XCD541" s="254"/>
      <c r="XCE541" s="254"/>
      <c r="XCF541" s="254"/>
      <c r="XCG541" s="254"/>
      <c r="XCH541" s="254"/>
      <c r="XCI541" s="254"/>
      <c r="XCJ541" s="254"/>
      <c r="XCK541" s="254"/>
      <c r="XCL541" s="254"/>
      <c r="XCM541" s="254"/>
      <c r="XCN541" s="254"/>
      <c r="XCO541" s="254"/>
      <c r="XCP541" s="254"/>
      <c r="XCQ541" s="254"/>
      <c r="XCR541" s="254"/>
      <c r="XCS541" s="254"/>
      <c r="XCT541" s="254"/>
      <c r="XCU541" s="254"/>
      <c r="XCV541" s="254"/>
      <c r="XCW541" s="254"/>
      <c r="XCX541" s="254"/>
      <c r="XCY541" s="254"/>
      <c r="XCZ541" s="254"/>
      <c r="XDA541" s="254"/>
      <c r="XDB541" s="254"/>
      <c r="XDC541" s="254"/>
      <c r="XDD541" s="254"/>
      <c r="XDE541" s="254"/>
      <c r="XDF541" s="254"/>
      <c r="XDG541" s="254"/>
      <c r="XDH541" s="254"/>
      <c r="XDI541" s="254"/>
      <c r="XDJ541" s="254"/>
      <c r="XDK541" s="254"/>
      <c r="XDL541" s="254"/>
      <c r="XDM541" s="254"/>
      <c r="XDN541" s="254"/>
      <c r="XDO541" s="254"/>
      <c r="XDP541" s="254"/>
      <c r="XDQ541" s="254"/>
      <c r="XDR541" s="254"/>
      <c r="XDS541" s="254"/>
      <c r="XDT541" s="254"/>
      <c r="XDU541" s="254"/>
      <c r="XDV541" s="254"/>
      <c r="XDW541" s="254"/>
      <c r="XDX541" s="254"/>
      <c r="XDY541" s="254"/>
      <c r="XDZ541" s="254"/>
      <c r="XEA541" s="254"/>
      <c r="XEB541" s="254"/>
      <c r="XEC541" s="254"/>
      <c r="XED541" s="254"/>
      <c r="XEE541" s="254"/>
      <c r="XEF541" s="254"/>
      <c r="XEG541" s="254"/>
      <c r="XEH541" s="254"/>
      <c r="XEI541" s="254"/>
      <c r="XEJ541" s="254"/>
      <c r="XEK541" s="254"/>
      <c r="XEL541" s="254"/>
      <c r="XEM541" s="254"/>
      <c r="XEN541" s="254"/>
      <c r="XEO541" s="254"/>
      <c r="XEP541" s="254"/>
      <c r="XEQ541" s="254"/>
      <c r="XER541" s="254"/>
      <c r="XES541" s="254"/>
      <c r="XET541" s="254"/>
      <c r="XEU541" s="254"/>
      <c r="XEV541" s="254"/>
      <c r="XEW541" s="254"/>
      <c r="XEX541" s="254"/>
      <c r="XEY541" s="254"/>
      <c r="XEZ541" s="254"/>
      <c r="XFA541" s="254"/>
      <c r="XFB541" s="254"/>
      <c r="XFC541" s="254"/>
      <c r="XFD541" s="254"/>
    </row>
    <row r="542" spans="6:31 16148:16384" x14ac:dyDescent="0.25">
      <c r="F542" s="254"/>
      <c r="J542" s="254"/>
      <c r="O542" s="254"/>
      <c r="T542" s="254"/>
      <c r="V542" s="254"/>
      <c r="W542" s="254"/>
      <c r="X542" s="254"/>
      <c r="Y542" s="254"/>
      <c r="Z542" s="254"/>
      <c r="AA542" s="254"/>
      <c r="AB542" s="254"/>
      <c r="AC542" s="254"/>
      <c r="AD542" s="254"/>
      <c r="AE542" s="254"/>
      <c r="WWB542" s="254"/>
      <c r="WWC542" s="254"/>
      <c r="WWD542" s="254"/>
      <c r="WWE542" s="254"/>
      <c r="WWF542" s="254"/>
      <c r="WWG542" s="254"/>
      <c r="WWH542" s="254"/>
      <c r="WWI542" s="254"/>
      <c r="WWJ542" s="254"/>
      <c r="WWK542" s="254"/>
      <c r="WWL542" s="254"/>
      <c r="WWM542" s="254"/>
      <c r="WWN542" s="254"/>
      <c r="WWO542" s="254"/>
      <c r="WWP542" s="254"/>
      <c r="WWQ542" s="254"/>
      <c r="WWR542" s="254"/>
      <c r="WWS542" s="254"/>
      <c r="WWT542" s="254"/>
      <c r="WWU542" s="254"/>
      <c r="WWV542" s="254"/>
      <c r="WWW542" s="254"/>
      <c r="WWX542" s="254"/>
      <c r="WWY542" s="254"/>
      <c r="WWZ542" s="254"/>
      <c r="WXA542" s="254"/>
      <c r="WXB542" s="254"/>
      <c r="WXC542" s="254"/>
      <c r="WXD542" s="254"/>
      <c r="WXE542" s="254"/>
      <c r="WXF542" s="254"/>
      <c r="WXG542" s="254"/>
      <c r="WXH542" s="254"/>
      <c r="WXI542" s="254"/>
      <c r="WXJ542" s="254"/>
      <c r="WXK542" s="254"/>
      <c r="WXL542" s="254"/>
      <c r="WXM542" s="254"/>
      <c r="WXN542" s="254"/>
      <c r="WXO542" s="254"/>
      <c r="WXP542" s="254"/>
      <c r="WXQ542" s="254"/>
      <c r="WXR542" s="254"/>
      <c r="WXS542" s="254"/>
      <c r="WXT542" s="254"/>
      <c r="WXU542" s="254"/>
      <c r="WXV542" s="254"/>
      <c r="WXW542" s="254"/>
      <c r="WXX542" s="254"/>
      <c r="WXY542" s="254"/>
      <c r="WXZ542" s="254"/>
      <c r="WYA542" s="254"/>
      <c r="WYB542" s="254"/>
      <c r="WYC542" s="254"/>
      <c r="WYD542" s="254"/>
      <c r="WYE542" s="254"/>
      <c r="WYF542" s="254"/>
      <c r="WYG542" s="254"/>
      <c r="WYH542" s="254"/>
      <c r="WYI542" s="254"/>
      <c r="WYJ542" s="254"/>
      <c r="WYK542" s="254"/>
      <c r="WYL542" s="254"/>
      <c r="WYM542" s="254"/>
      <c r="WYN542" s="254"/>
      <c r="WYO542" s="254"/>
      <c r="WYP542" s="254"/>
      <c r="WYQ542" s="254"/>
      <c r="WYR542" s="254"/>
      <c r="WYS542" s="254"/>
      <c r="WYT542" s="254"/>
      <c r="WYU542" s="254"/>
      <c r="WYV542" s="254"/>
      <c r="WYW542" s="254"/>
      <c r="WYX542" s="254"/>
      <c r="WYY542" s="254"/>
      <c r="WYZ542" s="254"/>
      <c r="WZA542" s="254"/>
      <c r="WZB542" s="254"/>
      <c r="WZC542" s="254"/>
      <c r="WZD542" s="254"/>
      <c r="WZE542" s="254"/>
      <c r="WZF542" s="254"/>
      <c r="WZG542" s="254"/>
      <c r="WZH542" s="254"/>
      <c r="WZI542" s="254"/>
      <c r="WZJ542" s="254"/>
      <c r="WZK542" s="254"/>
      <c r="WZL542" s="254"/>
      <c r="WZM542" s="254"/>
      <c r="WZN542" s="254"/>
      <c r="WZO542" s="254"/>
      <c r="WZP542" s="254"/>
      <c r="WZQ542" s="254"/>
      <c r="WZR542" s="254"/>
      <c r="WZS542" s="254"/>
      <c r="WZT542" s="254"/>
      <c r="WZU542" s="254"/>
      <c r="WZV542" s="254"/>
      <c r="WZW542" s="254"/>
      <c r="WZX542" s="254"/>
      <c r="WZY542" s="254"/>
      <c r="WZZ542" s="254"/>
      <c r="XAA542" s="254"/>
      <c r="XAB542" s="254"/>
      <c r="XAC542" s="254"/>
      <c r="XAD542" s="254"/>
      <c r="XAE542" s="254"/>
      <c r="XAF542" s="254"/>
      <c r="XAG542" s="254"/>
      <c r="XAH542" s="254"/>
      <c r="XAI542" s="254"/>
      <c r="XAJ542" s="254"/>
      <c r="XAK542" s="254"/>
      <c r="XAL542" s="254"/>
      <c r="XAM542" s="254"/>
      <c r="XAN542" s="254"/>
      <c r="XAO542" s="254"/>
      <c r="XAP542" s="254"/>
      <c r="XAQ542" s="254"/>
      <c r="XAR542" s="254"/>
      <c r="XAS542" s="254"/>
      <c r="XAT542" s="254"/>
      <c r="XAU542" s="254"/>
      <c r="XAV542" s="254"/>
      <c r="XAW542" s="254"/>
      <c r="XAX542" s="254"/>
      <c r="XAY542" s="254"/>
      <c r="XAZ542" s="254"/>
      <c r="XBA542" s="254"/>
      <c r="XBB542" s="254"/>
      <c r="XBC542" s="254"/>
      <c r="XBD542" s="254"/>
      <c r="XBE542" s="254"/>
      <c r="XBF542" s="254"/>
      <c r="XBG542" s="254"/>
      <c r="XBH542" s="254"/>
      <c r="XBI542" s="254"/>
      <c r="XBJ542" s="254"/>
      <c r="XBK542" s="254"/>
      <c r="XBL542" s="254"/>
      <c r="XBM542" s="254"/>
      <c r="XBN542" s="254"/>
      <c r="XBO542" s="254"/>
      <c r="XBP542" s="254"/>
      <c r="XBQ542" s="254"/>
      <c r="XBR542" s="254"/>
      <c r="XBS542" s="254"/>
      <c r="XBT542" s="254"/>
      <c r="XBU542" s="254"/>
      <c r="XBV542" s="254"/>
      <c r="XBW542" s="254"/>
      <c r="XBX542" s="254"/>
      <c r="XBY542" s="254"/>
      <c r="XBZ542" s="254"/>
      <c r="XCA542" s="254"/>
      <c r="XCB542" s="254"/>
      <c r="XCC542" s="254"/>
      <c r="XCD542" s="254"/>
      <c r="XCE542" s="254"/>
      <c r="XCF542" s="254"/>
      <c r="XCG542" s="254"/>
      <c r="XCH542" s="254"/>
      <c r="XCI542" s="254"/>
      <c r="XCJ542" s="254"/>
      <c r="XCK542" s="254"/>
      <c r="XCL542" s="254"/>
      <c r="XCM542" s="254"/>
      <c r="XCN542" s="254"/>
      <c r="XCO542" s="254"/>
      <c r="XCP542" s="254"/>
      <c r="XCQ542" s="254"/>
      <c r="XCR542" s="254"/>
      <c r="XCS542" s="254"/>
      <c r="XCT542" s="254"/>
      <c r="XCU542" s="254"/>
      <c r="XCV542" s="254"/>
      <c r="XCW542" s="254"/>
      <c r="XCX542" s="254"/>
      <c r="XCY542" s="254"/>
      <c r="XCZ542" s="254"/>
      <c r="XDA542" s="254"/>
      <c r="XDB542" s="254"/>
      <c r="XDC542" s="254"/>
      <c r="XDD542" s="254"/>
      <c r="XDE542" s="254"/>
      <c r="XDF542" s="254"/>
      <c r="XDG542" s="254"/>
      <c r="XDH542" s="254"/>
      <c r="XDI542" s="254"/>
      <c r="XDJ542" s="254"/>
      <c r="XDK542" s="254"/>
      <c r="XDL542" s="254"/>
      <c r="XDM542" s="254"/>
      <c r="XDN542" s="254"/>
      <c r="XDO542" s="254"/>
      <c r="XDP542" s="254"/>
      <c r="XDQ542" s="254"/>
      <c r="XDR542" s="254"/>
      <c r="XDS542" s="254"/>
      <c r="XDT542" s="254"/>
      <c r="XDU542" s="254"/>
      <c r="XDV542" s="254"/>
      <c r="XDW542" s="254"/>
      <c r="XDX542" s="254"/>
      <c r="XDY542" s="254"/>
      <c r="XDZ542" s="254"/>
      <c r="XEA542" s="254"/>
      <c r="XEB542" s="254"/>
      <c r="XEC542" s="254"/>
      <c r="XED542" s="254"/>
      <c r="XEE542" s="254"/>
      <c r="XEF542" s="254"/>
      <c r="XEG542" s="254"/>
      <c r="XEH542" s="254"/>
      <c r="XEI542" s="254"/>
      <c r="XEJ542" s="254"/>
      <c r="XEK542" s="254"/>
      <c r="XEL542" s="254"/>
      <c r="XEM542" s="254"/>
      <c r="XEN542" s="254"/>
      <c r="XEO542" s="254"/>
      <c r="XEP542" s="254"/>
      <c r="XEQ542" s="254"/>
      <c r="XER542" s="254"/>
      <c r="XES542" s="254"/>
      <c r="XET542" s="254"/>
      <c r="XEU542" s="254"/>
      <c r="XEV542" s="254"/>
      <c r="XEW542" s="254"/>
      <c r="XEX542" s="254"/>
      <c r="XEY542" s="254"/>
      <c r="XEZ542" s="254"/>
      <c r="XFA542" s="254"/>
      <c r="XFB542" s="254"/>
      <c r="XFC542" s="254"/>
      <c r="XFD542" s="254"/>
    </row>
    <row r="543" spans="6:31 16148:16384" x14ac:dyDescent="0.25">
      <c r="F543" s="254"/>
      <c r="J543" s="254"/>
      <c r="O543" s="254"/>
      <c r="T543" s="254"/>
      <c r="V543" s="254"/>
      <c r="W543" s="254"/>
      <c r="X543" s="254"/>
      <c r="Y543" s="254"/>
      <c r="Z543" s="254"/>
      <c r="AA543" s="254"/>
      <c r="AB543" s="254"/>
      <c r="AC543" s="254"/>
      <c r="AD543" s="254"/>
      <c r="AE543" s="254"/>
      <c r="WWB543" s="254"/>
      <c r="WWC543" s="254"/>
      <c r="WWD543" s="254"/>
      <c r="WWE543" s="254"/>
      <c r="WWF543" s="254"/>
      <c r="WWG543" s="254"/>
      <c r="WWH543" s="254"/>
      <c r="WWI543" s="254"/>
      <c r="WWJ543" s="254"/>
      <c r="WWK543" s="254"/>
      <c r="WWL543" s="254"/>
      <c r="WWM543" s="254"/>
      <c r="WWN543" s="254"/>
      <c r="WWO543" s="254"/>
      <c r="WWP543" s="254"/>
      <c r="WWQ543" s="254"/>
      <c r="WWR543" s="254"/>
      <c r="WWS543" s="254"/>
      <c r="WWT543" s="254"/>
      <c r="WWU543" s="254"/>
      <c r="WWV543" s="254"/>
      <c r="WWW543" s="254"/>
      <c r="WWX543" s="254"/>
      <c r="WWY543" s="254"/>
      <c r="WWZ543" s="254"/>
      <c r="WXA543" s="254"/>
      <c r="WXB543" s="254"/>
      <c r="WXC543" s="254"/>
      <c r="WXD543" s="254"/>
      <c r="WXE543" s="254"/>
      <c r="WXF543" s="254"/>
      <c r="WXG543" s="254"/>
      <c r="WXH543" s="254"/>
      <c r="WXI543" s="254"/>
      <c r="WXJ543" s="254"/>
      <c r="WXK543" s="254"/>
      <c r="WXL543" s="254"/>
      <c r="WXM543" s="254"/>
      <c r="WXN543" s="254"/>
      <c r="WXO543" s="254"/>
      <c r="WXP543" s="254"/>
      <c r="WXQ543" s="254"/>
      <c r="WXR543" s="254"/>
      <c r="WXS543" s="254"/>
      <c r="WXT543" s="254"/>
      <c r="WXU543" s="254"/>
      <c r="WXV543" s="254"/>
      <c r="WXW543" s="254"/>
      <c r="WXX543" s="254"/>
      <c r="WXY543" s="254"/>
      <c r="WXZ543" s="254"/>
      <c r="WYA543" s="254"/>
      <c r="WYB543" s="254"/>
      <c r="WYC543" s="254"/>
      <c r="WYD543" s="254"/>
      <c r="WYE543" s="254"/>
      <c r="WYF543" s="254"/>
      <c r="WYG543" s="254"/>
      <c r="WYH543" s="254"/>
      <c r="WYI543" s="254"/>
      <c r="WYJ543" s="254"/>
      <c r="WYK543" s="254"/>
      <c r="WYL543" s="254"/>
      <c r="WYM543" s="254"/>
      <c r="WYN543" s="254"/>
      <c r="WYO543" s="254"/>
      <c r="WYP543" s="254"/>
      <c r="WYQ543" s="254"/>
      <c r="WYR543" s="254"/>
      <c r="WYS543" s="254"/>
      <c r="WYT543" s="254"/>
      <c r="WYU543" s="254"/>
      <c r="WYV543" s="254"/>
      <c r="WYW543" s="254"/>
      <c r="WYX543" s="254"/>
      <c r="WYY543" s="254"/>
      <c r="WYZ543" s="254"/>
      <c r="WZA543" s="254"/>
      <c r="WZB543" s="254"/>
      <c r="WZC543" s="254"/>
      <c r="WZD543" s="254"/>
      <c r="WZE543" s="254"/>
      <c r="WZF543" s="254"/>
      <c r="WZG543" s="254"/>
      <c r="WZH543" s="254"/>
      <c r="WZI543" s="254"/>
      <c r="WZJ543" s="254"/>
      <c r="WZK543" s="254"/>
      <c r="WZL543" s="254"/>
      <c r="WZM543" s="254"/>
      <c r="WZN543" s="254"/>
      <c r="WZO543" s="254"/>
      <c r="WZP543" s="254"/>
      <c r="WZQ543" s="254"/>
      <c r="WZR543" s="254"/>
      <c r="WZS543" s="254"/>
      <c r="WZT543" s="254"/>
      <c r="WZU543" s="254"/>
      <c r="WZV543" s="254"/>
      <c r="WZW543" s="254"/>
      <c r="WZX543" s="254"/>
      <c r="WZY543" s="254"/>
      <c r="WZZ543" s="254"/>
      <c r="XAA543" s="254"/>
      <c r="XAB543" s="254"/>
      <c r="XAC543" s="254"/>
      <c r="XAD543" s="254"/>
      <c r="XAE543" s="254"/>
      <c r="XAF543" s="254"/>
      <c r="XAG543" s="254"/>
      <c r="XAH543" s="254"/>
      <c r="XAI543" s="254"/>
      <c r="XAJ543" s="254"/>
      <c r="XAK543" s="254"/>
      <c r="XAL543" s="254"/>
      <c r="XAM543" s="254"/>
      <c r="XAN543" s="254"/>
      <c r="XAO543" s="254"/>
      <c r="XAP543" s="254"/>
      <c r="XAQ543" s="254"/>
      <c r="XAR543" s="254"/>
      <c r="XAS543" s="254"/>
      <c r="XAT543" s="254"/>
      <c r="XAU543" s="254"/>
      <c r="XAV543" s="254"/>
      <c r="XAW543" s="254"/>
      <c r="XAX543" s="254"/>
      <c r="XAY543" s="254"/>
      <c r="XAZ543" s="254"/>
      <c r="XBA543" s="254"/>
      <c r="XBB543" s="254"/>
      <c r="XBC543" s="254"/>
      <c r="XBD543" s="254"/>
      <c r="XBE543" s="254"/>
      <c r="XBF543" s="254"/>
      <c r="XBG543" s="254"/>
      <c r="XBH543" s="254"/>
      <c r="XBI543" s="254"/>
      <c r="XBJ543" s="254"/>
      <c r="XBK543" s="254"/>
      <c r="XBL543" s="254"/>
      <c r="XBM543" s="254"/>
      <c r="XBN543" s="254"/>
      <c r="XBO543" s="254"/>
      <c r="XBP543" s="254"/>
      <c r="XBQ543" s="254"/>
      <c r="XBR543" s="254"/>
      <c r="XBS543" s="254"/>
      <c r="XBT543" s="254"/>
      <c r="XBU543" s="254"/>
      <c r="XBV543" s="254"/>
      <c r="XBW543" s="254"/>
      <c r="XBX543" s="254"/>
      <c r="XBY543" s="254"/>
      <c r="XBZ543" s="254"/>
      <c r="XCA543" s="254"/>
      <c r="XCB543" s="254"/>
      <c r="XCC543" s="254"/>
      <c r="XCD543" s="254"/>
      <c r="XCE543" s="254"/>
      <c r="XCF543" s="254"/>
      <c r="XCG543" s="254"/>
      <c r="XCH543" s="254"/>
      <c r="XCI543" s="254"/>
      <c r="XCJ543" s="254"/>
      <c r="XCK543" s="254"/>
      <c r="XCL543" s="254"/>
      <c r="XCM543" s="254"/>
      <c r="XCN543" s="254"/>
      <c r="XCO543" s="254"/>
      <c r="XCP543" s="254"/>
      <c r="XCQ543" s="254"/>
      <c r="XCR543" s="254"/>
      <c r="XCS543" s="254"/>
      <c r="XCT543" s="254"/>
      <c r="XCU543" s="254"/>
      <c r="XCV543" s="254"/>
      <c r="XCW543" s="254"/>
      <c r="XCX543" s="254"/>
      <c r="XCY543" s="254"/>
      <c r="XCZ543" s="254"/>
      <c r="XDA543" s="254"/>
      <c r="XDB543" s="254"/>
      <c r="XDC543" s="254"/>
      <c r="XDD543" s="254"/>
      <c r="XDE543" s="254"/>
      <c r="XDF543" s="254"/>
      <c r="XDG543" s="254"/>
      <c r="XDH543" s="254"/>
      <c r="XDI543" s="254"/>
      <c r="XDJ543" s="254"/>
      <c r="XDK543" s="254"/>
      <c r="XDL543" s="254"/>
      <c r="XDM543" s="254"/>
      <c r="XDN543" s="254"/>
      <c r="XDO543" s="254"/>
      <c r="XDP543" s="254"/>
      <c r="XDQ543" s="254"/>
      <c r="XDR543" s="254"/>
      <c r="XDS543" s="254"/>
      <c r="XDT543" s="254"/>
      <c r="XDU543" s="254"/>
      <c r="XDV543" s="254"/>
      <c r="XDW543" s="254"/>
      <c r="XDX543" s="254"/>
      <c r="XDY543" s="254"/>
      <c r="XDZ543" s="254"/>
      <c r="XEA543" s="254"/>
      <c r="XEB543" s="254"/>
      <c r="XEC543" s="254"/>
      <c r="XED543" s="254"/>
      <c r="XEE543" s="254"/>
      <c r="XEF543" s="254"/>
      <c r="XEG543" s="254"/>
      <c r="XEH543" s="254"/>
      <c r="XEI543" s="254"/>
      <c r="XEJ543" s="254"/>
      <c r="XEK543" s="254"/>
      <c r="XEL543" s="254"/>
      <c r="XEM543" s="254"/>
      <c r="XEN543" s="254"/>
      <c r="XEO543" s="254"/>
      <c r="XEP543" s="254"/>
      <c r="XEQ543" s="254"/>
      <c r="XER543" s="254"/>
      <c r="XES543" s="254"/>
      <c r="XET543" s="254"/>
      <c r="XEU543" s="254"/>
      <c r="XEV543" s="254"/>
      <c r="XEW543" s="254"/>
      <c r="XEX543" s="254"/>
      <c r="XEY543" s="254"/>
      <c r="XEZ543" s="254"/>
      <c r="XFA543" s="254"/>
      <c r="XFB543" s="254"/>
      <c r="XFC543" s="254"/>
      <c r="XFD543" s="254"/>
    </row>
    <row r="544" spans="6:31 16148:16384" x14ac:dyDescent="0.25">
      <c r="F544" s="254"/>
      <c r="J544" s="254"/>
      <c r="O544" s="254"/>
      <c r="T544" s="254"/>
      <c r="V544" s="254"/>
      <c r="W544" s="254"/>
      <c r="X544" s="254"/>
      <c r="Y544" s="254"/>
      <c r="Z544" s="254"/>
      <c r="AA544" s="254"/>
      <c r="AB544" s="254"/>
      <c r="AC544" s="254"/>
      <c r="AD544" s="254"/>
      <c r="AE544" s="254"/>
      <c r="WWB544" s="254"/>
      <c r="WWC544" s="254"/>
      <c r="WWD544" s="254"/>
      <c r="WWE544" s="254"/>
      <c r="WWF544" s="254"/>
      <c r="WWG544" s="254"/>
      <c r="WWH544" s="254"/>
      <c r="WWI544" s="254"/>
      <c r="WWJ544" s="254"/>
      <c r="WWK544" s="254"/>
      <c r="WWL544" s="254"/>
      <c r="WWM544" s="254"/>
      <c r="WWN544" s="254"/>
      <c r="WWO544" s="254"/>
      <c r="WWP544" s="254"/>
      <c r="WWQ544" s="254"/>
      <c r="WWR544" s="254"/>
      <c r="WWS544" s="254"/>
      <c r="WWT544" s="254"/>
      <c r="WWU544" s="254"/>
      <c r="WWV544" s="254"/>
      <c r="WWW544" s="254"/>
      <c r="WWX544" s="254"/>
      <c r="WWY544" s="254"/>
      <c r="WWZ544" s="254"/>
      <c r="WXA544" s="254"/>
      <c r="WXB544" s="254"/>
      <c r="WXC544" s="254"/>
      <c r="WXD544" s="254"/>
      <c r="WXE544" s="254"/>
      <c r="WXF544" s="254"/>
      <c r="WXG544" s="254"/>
      <c r="WXH544" s="254"/>
      <c r="WXI544" s="254"/>
      <c r="WXJ544" s="254"/>
      <c r="WXK544" s="254"/>
      <c r="WXL544" s="254"/>
      <c r="WXM544" s="254"/>
      <c r="WXN544" s="254"/>
      <c r="WXO544" s="254"/>
      <c r="WXP544" s="254"/>
      <c r="WXQ544" s="254"/>
      <c r="WXR544" s="254"/>
      <c r="WXS544" s="254"/>
      <c r="WXT544" s="254"/>
      <c r="WXU544" s="254"/>
      <c r="WXV544" s="254"/>
      <c r="WXW544" s="254"/>
      <c r="WXX544" s="254"/>
      <c r="WXY544" s="254"/>
      <c r="WXZ544" s="254"/>
      <c r="WYA544" s="254"/>
      <c r="WYB544" s="254"/>
      <c r="WYC544" s="254"/>
      <c r="WYD544" s="254"/>
      <c r="WYE544" s="254"/>
      <c r="WYF544" s="254"/>
      <c r="WYG544" s="254"/>
      <c r="WYH544" s="254"/>
      <c r="WYI544" s="254"/>
      <c r="WYJ544" s="254"/>
      <c r="WYK544" s="254"/>
      <c r="WYL544" s="254"/>
      <c r="WYM544" s="254"/>
      <c r="WYN544" s="254"/>
      <c r="WYO544" s="254"/>
      <c r="WYP544" s="254"/>
      <c r="WYQ544" s="254"/>
      <c r="WYR544" s="254"/>
      <c r="WYS544" s="254"/>
      <c r="WYT544" s="254"/>
      <c r="WYU544" s="254"/>
      <c r="WYV544" s="254"/>
      <c r="WYW544" s="254"/>
      <c r="WYX544" s="254"/>
      <c r="WYY544" s="254"/>
      <c r="WYZ544" s="254"/>
      <c r="WZA544" s="254"/>
      <c r="WZB544" s="254"/>
      <c r="WZC544" s="254"/>
      <c r="WZD544" s="254"/>
      <c r="WZE544" s="254"/>
      <c r="WZF544" s="254"/>
      <c r="WZG544" s="254"/>
      <c r="WZH544" s="254"/>
      <c r="WZI544" s="254"/>
      <c r="WZJ544" s="254"/>
      <c r="WZK544" s="254"/>
      <c r="WZL544" s="254"/>
      <c r="WZM544" s="254"/>
      <c r="WZN544" s="254"/>
      <c r="WZO544" s="254"/>
      <c r="WZP544" s="254"/>
      <c r="WZQ544" s="254"/>
      <c r="WZR544" s="254"/>
      <c r="WZS544" s="254"/>
      <c r="WZT544" s="254"/>
      <c r="WZU544" s="254"/>
      <c r="WZV544" s="254"/>
      <c r="WZW544" s="254"/>
      <c r="WZX544" s="254"/>
      <c r="WZY544" s="254"/>
      <c r="WZZ544" s="254"/>
      <c r="XAA544" s="254"/>
      <c r="XAB544" s="254"/>
      <c r="XAC544" s="254"/>
      <c r="XAD544" s="254"/>
      <c r="XAE544" s="254"/>
      <c r="XAF544" s="254"/>
      <c r="XAG544" s="254"/>
      <c r="XAH544" s="254"/>
      <c r="XAI544" s="254"/>
      <c r="XAJ544" s="254"/>
      <c r="XAK544" s="254"/>
      <c r="XAL544" s="254"/>
      <c r="XAM544" s="254"/>
      <c r="XAN544" s="254"/>
      <c r="XAO544" s="254"/>
      <c r="XAP544" s="254"/>
      <c r="XAQ544" s="254"/>
      <c r="XAR544" s="254"/>
      <c r="XAS544" s="254"/>
      <c r="XAT544" s="254"/>
      <c r="XAU544" s="254"/>
      <c r="XAV544" s="254"/>
      <c r="XAW544" s="254"/>
      <c r="XAX544" s="254"/>
      <c r="XAY544" s="254"/>
      <c r="XAZ544" s="254"/>
      <c r="XBA544" s="254"/>
      <c r="XBB544" s="254"/>
      <c r="XBC544" s="254"/>
      <c r="XBD544" s="254"/>
      <c r="XBE544" s="254"/>
      <c r="XBF544" s="254"/>
      <c r="XBG544" s="254"/>
      <c r="XBH544" s="254"/>
      <c r="XBI544" s="254"/>
      <c r="XBJ544" s="254"/>
      <c r="XBK544" s="254"/>
      <c r="XBL544" s="254"/>
      <c r="XBM544" s="254"/>
      <c r="XBN544" s="254"/>
      <c r="XBO544" s="254"/>
      <c r="XBP544" s="254"/>
      <c r="XBQ544" s="254"/>
      <c r="XBR544" s="254"/>
      <c r="XBS544" s="254"/>
      <c r="XBT544" s="254"/>
      <c r="XBU544" s="254"/>
      <c r="XBV544" s="254"/>
      <c r="XBW544" s="254"/>
      <c r="XBX544" s="254"/>
      <c r="XBY544" s="254"/>
      <c r="XBZ544" s="254"/>
      <c r="XCA544" s="254"/>
      <c r="XCB544" s="254"/>
      <c r="XCC544" s="254"/>
      <c r="XCD544" s="254"/>
      <c r="XCE544" s="254"/>
      <c r="XCF544" s="254"/>
      <c r="XCG544" s="254"/>
      <c r="XCH544" s="254"/>
      <c r="XCI544" s="254"/>
      <c r="XCJ544" s="254"/>
      <c r="XCK544" s="254"/>
      <c r="XCL544" s="254"/>
      <c r="XCM544" s="254"/>
      <c r="XCN544" s="254"/>
      <c r="XCO544" s="254"/>
      <c r="XCP544" s="254"/>
      <c r="XCQ544" s="254"/>
      <c r="XCR544" s="254"/>
      <c r="XCS544" s="254"/>
      <c r="XCT544" s="254"/>
      <c r="XCU544" s="254"/>
      <c r="XCV544" s="254"/>
      <c r="XCW544" s="254"/>
      <c r="XCX544" s="254"/>
      <c r="XCY544" s="254"/>
      <c r="XCZ544" s="254"/>
      <c r="XDA544" s="254"/>
      <c r="XDB544" s="254"/>
      <c r="XDC544" s="254"/>
      <c r="XDD544" s="254"/>
      <c r="XDE544" s="254"/>
      <c r="XDF544" s="254"/>
      <c r="XDG544" s="254"/>
      <c r="XDH544" s="254"/>
      <c r="XDI544" s="254"/>
      <c r="XDJ544" s="254"/>
      <c r="XDK544" s="254"/>
      <c r="XDL544" s="254"/>
      <c r="XDM544" s="254"/>
      <c r="XDN544" s="254"/>
      <c r="XDO544" s="254"/>
      <c r="XDP544" s="254"/>
      <c r="XDQ544" s="254"/>
      <c r="XDR544" s="254"/>
      <c r="XDS544" s="254"/>
      <c r="XDT544" s="254"/>
      <c r="XDU544" s="254"/>
      <c r="XDV544" s="254"/>
      <c r="XDW544" s="254"/>
      <c r="XDX544" s="254"/>
      <c r="XDY544" s="254"/>
      <c r="XDZ544" s="254"/>
      <c r="XEA544" s="254"/>
      <c r="XEB544" s="254"/>
      <c r="XEC544" s="254"/>
      <c r="XED544" s="254"/>
      <c r="XEE544" s="254"/>
      <c r="XEF544" s="254"/>
      <c r="XEG544" s="254"/>
      <c r="XEH544" s="254"/>
      <c r="XEI544" s="254"/>
      <c r="XEJ544" s="254"/>
      <c r="XEK544" s="254"/>
      <c r="XEL544" s="254"/>
      <c r="XEM544" s="254"/>
      <c r="XEN544" s="254"/>
      <c r="XEO544" s="254"/>
      <c r="XEP544" s="254"/>
      <c r="XEQ544" s="254"/>
      <c r="XER544" s="254"/>
      <c r="XES544" s="254"/>
      <c r="XET544" s="254"/>
      <c r="XEU544" s="254"/>
      <c r="XEV544" s="254"/>
      <c r="XEW544" s="254"/>
      <c r="XEX544" s="254"/>
      <c r="XEY544" s="254"/>
      <c r="XEZ544" s="254"/>
      <c r="XFA544" s="254"/>
      <c r="XFB544" s="254"/>
      <c r="XFC544" s="254"/>
      <c r="XFD544" s="254"/>
    </row>
    <row r="545" spans="6:31 16148:16384" x14ac:dyDescent="0.25">
      <c r="F545" s="254"/>
      <c r="J545" s="254"/>
      <c r="O545" s="254"/>
      <c r="T545" s="254"/>
      <c r="V545" s="254"/>
      <c r="W545" s="254"/>
      <c r="X545" s="254"/>
      <c r="Y545" s="254"/>
      <c r="Z545" s="254"/>
      <c r="AA545" s="254"/>
      <c r="AB545" s="254"/>
      <c r="AC545" s="254"/>
      <c r="AD545" s="254"/>
      <c r="AE545" s="254"/>
      <c r="WWB545" s="254"/>
      <c r="WWC545" s="254"/>
      <c r="WWD545" s="254"/>
      <c r="WWE545" s="254"/>
      <c r="WWF545" s="254"/>
      <c r="WWG545" s="254"/>
      <c r="WWH545" s="254"/>
      <c r="WWI545" s="254"/>
      <c r="WWJ545" s="254"/>
      <c r="WWK545" s="254"/>
      <c r="WWL545" s="254"/>
      <c r="WWM545" s="254"/>
      <c r="WWN545" s="254"/>
      <c r="WWO545" s="254"/>
      <c r="WWP545" s="254"/>
      <c r="WWQ545" s="254"/>
      <c r="WWR545" s="254"/>
      <c r="WWS545" s="254"/>
      <c r="WWT545" s="254"/>
      <c r="WWU545" s="254"/>
      <c r="WWV545" s="254"/>
      <c r="WWW545" s="254"/>
      <c r="WWX545" s="254"/>
      <c r="WWY545" s="254"/>
      <c r="WWZ545" s="254"/>
      <c r="WXA545" s="254"/>
      <c r="WXB545" s="254"/>
      <c r="WXC545" s="254"/>
      <c r="WXD545" s="254"/>
      <c r="WXE545" s="254"/>
      <c r="WXF545" s="254"/>
      <c r="WXG545" s="254"/>
      <c r="WXH545" s="254"/>
      <c r="WXI545" s="254"/>
      <c r="WXJ545" s="254"/>
      <c r="WXK545" s="254"/>
      <c r="WXL545" s="254"/>
      <c r="WXM545" s="254"/>
      <c r="WXN545" s="254"/>
      <c r="WXO545" s="254"/>
      <c r="WXP545" s="254"/>
      <c r="WXQ545" s="254"/>
      <c r="WXR545" s="254"/>
      <c r="WXS545" s="254"/>
      <c r="WXT545" s="254"/>
      <c r="WXU545" s="254"/>
      <c r="WXV545" s="254"/>
      <c r="WXW545" s="254"/>
      <c r="WXX545" s="254"/>
      <c r="WXY545" s="254"/>
      <c r="WXZ545" s="254"/>
      <c r="WYA545" s="254"/>
      <c r="WYB545" s="254"/>
      <c r="WYC545" s="254"/>
      <c r="WYD545" s="254"/>
      <c r="WYE545" s="254"/>
      <c r="WYF545" s="254"/>
      <c r="WYG545" s="254"/>
      <c r="WYH545" s="254"/>
      <c r="WYI545" s="254"/>
      <c r="WYJ545" s="254"/>
      <c r="WYK545" s="254"/>
      <c r="WYL545" s="254"/>
      <c r="WYM545" s="254"/>
      <c r="WYN545" s="254"/>
      <c r="WYO545" s="254"/>
      <c r="WYP545" s="254"/>
      <c r="WYQ545" s="254"/>
      <c r="WYR545" s="254"/>
      <c r="WYS545" s="254"/>
      <c r="WYT545" s="254"/>
      <c r="WYU545" s="254"/>
      <c r="WYV545" s="254"/>
      <c r="WYW545" s="254"/>
      <c r="WYX545" s="254"/>
      <c r="WYY545" s="254"/>
      <c r="WYZ545" s="254"/>
      <c r="WZA545" s="254"/>
      <c r="WZB545" s="254"/>
      <c r="WZC545" s="254"/>
      <c r="WZD545" s="254"/>
      <c r="WZE545" s="254"/>
      <c r="WZF545" s="254"/>
      <c r="WZG545" s="254"/>
      <c r="WZH545" s="254"/>
      <c r="WZI545" s="254"/>
      <c r="WZJ545" s="254"/>
      <c r="WZK545" s="254"/>
      <c r="WZL545" s="254"/>
      <c r="WZM545" s="254"/>
      <c r="WZN545" s="254"/>
      <c r="WZO545" s="254"/>
      <c r="WZP545" s="254"/>
      <c r="WZQ545" s="254"/>
      <c r="WZR545" s="254"/>
      <c r="WZS545" s="254"/>
      <c r="WZT545" s="254"/>
      <c r="WZU545" s="254"/>
      <c r="WZV545" s="254"/>
      <c r="WZW545" s="254"/>
      <c r="WZX545" s="254"/>
      <c r="WZY545" s="254"/>
      <c r="WZZ545" s="254"/>
      <c r="XAA545" s="254"/>
      <c r="XAB545" s="254"/>
      <c r="XAC545" s="254"/>
      <c r="XAD545" s="254"/>
      <c r="XAE545" s="254"/>
      <c r="XAF545" s="254"/>
      <c r="XAG545" s="254"/>
      <c r="XAH545" s="254"/>
      <c r="XAI545" s="254"/>
      <c r="XAJ545" s="254"/>
      <c r="XAK545" s="254"/>
      <c r="XAL545" s="254"/>
      <c r="XAM545" s="254"/>
      <c r="XAN545" s="254"/>
      <c r="XAO545" s="254"/>
      <c r="XAP545" s="254"/>
      <c r="XAQ545" s="254"/>
      <c r="XAR545" s="254"/>
      <c r="XAS545" s="254"/>
      <c r="XAT545" s="254"/>
      <c r="XAU545" s="254"/>
      <c r="XAV545" s="254"/>
      <c r="XAW545" s="254"/>
      <c r="XAX545" s="254"/>
      <c r="XAY545" s="254"/>
      <c r="XAZ545" s="254"/>
      <c r="XBA545" s="254"/>
      <c r="XBB545" s="254"/>
      <c r="XBC545" s="254"/>
      <c r="XBD545" s="254"/>
      <c r="XBE545" s="254"/>
      <c r="XBF545" s="254"/>
      <c r="XBG545" s="254"/>
      <c r="XBH545" s="254"/>
      <c r="XBI545" s="254"/>
      <c r="XBJ545" s="254"/>
      <c r="XBK545" s="254"/>
      <c r="XBL545" s="254"/>
      <c r="XBM545" s="254"/>
      <c r="XBN545" s="254"/>
      <c r="XBO545" s="254"/>
      <c r="XBP545" s="254"/>
      <c r="XBQ545" s="254"/>
      <c r="XBR545" s="254"/>
      <c r="XBS545" s="254"/>
      <c r="XBT545" s="254"/>
      <c r="XBU545" s="254"/>
      <c r="XBV545" s="254"/>
      <c r="XBW545" s="254"/>
      <c r="XBX545" s="254"/>
      <c r="XBY545" s="254"/>
      <c r="XBZ545" s="254"/>
      <c r="XCA545" s="254"/>
      <c r="XCB545" s="254"/>
      <c r="XCC545" s="254"/>
      <c r="XCD545" s="254"/>
      <c r="XCE545" s="254"/>
      <c r="XCF545" s="254"/>
      <c r="XCG545" s="254"/>
      <c r="XCH545" s="254"/>
      <c r="XCI545" s="254"/>
      <c r="XCJ545" s="254"/>
      <c r="XCK545" s="254"/>
      <c r="XCL545" s="254"/>
      <c r="XCM545" s="254"/>
      <c r="XCN545" s="254"/>
      <c r="XCO545" s="254"/>
      <c r="XCP545" s="254"/>
      <c r="XCQ545" s="254"/>
      <c r="XCR545" s="254"/>
      <c r="XCS545" s="254"/>
      <c r="XCT545" s="254"/>
      <c r="XCU545" s="254"/>
      <c r="XCV545" s="254"/>
      <c r="XCW545" s="254"/>
      <c r="XCX545" s="254"/>
      <c r="XCY545" s="254"/>
      <c r="XCZ545" s="254"/>
      <c r="XDA545" s="254"/>
      <c r="XDB545" s="254"/>
      <c r="XDC545" s="254"/>
      <c r="XDD545" s="254"/>
      <c r="XDE545" s="254"/>
      <c r="XDF545" s="254"/>
      <c r="XDG545" s="254"/>
      <c r="XDH545" s="254"/>
      <c r="XDI545" s="254"/>
      <c r="XDJ545" s="254"/>
      <c r="XDK545" s="254"/>
      <c r="XDL545" s="254"/>
      <c r="XDM545" s="254"/>
      <c r="XDN545" s="254"/>
      <c r="XDO545" s="254"/>
      <c r="XDP545" s="254"/>
      <c r="XDQ545" s="254"/>
      <c r="XDR545" s="254"/>
      <c r="XDS545" s="254"/>
      <c r="XDT545" s="254"/>
      <c r="XDU545" s="254"/>
      <c r="XDV545" s="254"/>
      <c r="XDW545" s="254"/>
      <c r="XDX545" s="254"/>
      <c r="XDY545" s="254"/>
      <c r="XDZ545" s="254"/>
      <c r="XEA545" s="254"/>
      <c r="XEB545" s="254"/>
      <c r="XEC545" s="254"/>
      <c r="XED545" s="254"/>
      <c r="XEE545" s="254"/>
      <c r="XEF545" s="254"/>
      <c r="XEG545" s="254"/>
      <c r="XEH545" s="254"/>
      <c r="XEI545" s="254"/>
      <c r="XEJ545" s="254"/>
      <c r="XEK545" s="254"/>
      <c r="XEL545" s="254"/>
      <c r="XEM545" s="254"/>
      <c r="XEN545" s="254"/>
      <c r="XEO545" s="254"/>
      <c r="XEP545" s="254"/>
      <c r="XEQ545" s="254"/>
      <c r="XER545" s="254"/>
      <c r="XES545" s="254"/>
      <c r="XET545" s="254"/>
      <c r="XEU545" s="254"/>
      <c r="XEV545" s="254"/>
      <c r="XEW545" s="254"/>
      <c r="XEX545" s="254"/>
      <c r="XEY545" s="254"/>
      <c r="XEZ545" s="254"/>
      <c r="XFA545" s="254"/>
      <c r="XFB545" s="254"/>
      <c r="XFC545" s="254"/>
      <c r="XFD545" s="254"/>
    </row>
    <row r="546" spans="6:31 16148:16384" x14ac:dyDescent="0.25">
      <c r="F546" s="254"/>
      <c r="J546" s="254"/>
      <c r="O546" s="254"/>
      <c r="T546" s="254"/>
      <c r="V546" s="254"/>
      <c r="W546" s="254"/>
      <c r="X546" s="254"/>
      <c r="Y546" s="254"/>
      <c r="Z546" s="254"/>
      <c r="AA546" s="254"/>
      <c r="AB546" s="254"/>
      <c r="AC546" s="254"/>
      <c r="AD546" s="254"/>
      <c r="AE546" s="254"/>
      <c r="WWB546" s="254"/>
      <c r="WWC546" s="254"/>
      <c r="WWD546" s="254"/>
      <c r="WWE546" s="254"/>
      <c r="WWF546" s="254"/>
      <c r="WWG546" s="254"/>
      <c r="WWH546" s="254"/>
      <c r="WWI546" s="254"/>
      <c r="WWJ546" s="254"/>
      <c r="WWK546" s="254"/>
      <c r="WWL546" s="254"/>
      <c r="WWM546" s="254"/>
      <c r="WWN546" s="254"/>
      <c r="WWO546" s="254"/>
      <c r="WWP546" s="254"/>
      <c r="WWQ546" s="254"/>
      <c r="WWR546" s="254"/>
      <c r="WWS546" s="254"/>
      <c r="WWT546" s="254"/>
      <c r="WWU546" s="254"/>
      <c r="WWV546" s="254"/>
      <c r="WWW546" s="254"/>
      <c r="WWX546" s="254"/>
      <c r="WWY546" s="254"/>
      <c r="WWZ546" s="254"/>
      <c r="WXA546" s="254"/>
      <c r="WXB546" s="254"/>
      <c r="WXC546" s="254"/>
      <c r="WXD546" s="254"/>
      <c r="WXE546" s="254"/>
      <c r="WXF546" s="254"/>
      <c r="WXG546" s="254"/>
      <c r="WXH546" s="254"/>
      <c r="WXI546" s="254"/>
      <c r="WXJ546" s="254"/>
      <c r="WXK546" s="254"/>
      <c r="WXL546" s="254"/>
      <c r="WXM546" s="254"/>
      <c r="WXN546" s="254"/>
      <c r="WXO546" s="254"/>
      <c r="WXP546" s="254"/>
      <c r="WXQ546" s="254"/>
      <c r="WXR546" s="254"/>
      <c r="WXS546" s="254"/>
      <c r="WXT546" s="254"/>
      <c r="WXU546" s="254"/>
      <c r="WXV546" s="254"/>
      <c r="WXW546" s="254"/>
      <c r="WXX546" s="254"/>
      <c r="WXY546" s="254"/>
      <c r="WXZ546" s="254"/>
      <c r="WYA546" s="254"/>
      <c r="WYB546" s="254"/>
      <c r="WYC546" s="254"/>
      <c r="WYD546" s="254"/>
      <c r="WYE546" s="254"/>
      <c r="WYF546" s="254"/>
      <c r="WYG546" s="254"/>
      <c r="WYH546" s="254"/>
      <c r="WYI546" s="254"/>
      <c r="WYJ546" s="254"/>
      <c r="WYK546" s="254"/>
      <c r="WYL546" s="254"/>
      <c r="WYM546" s="254"/>
      <c r="WYN546" s="254"/>
      <c r="WYO546" s="254"/>
      <c r="WYP546" s="254"/>
      <c r="WYQ546" s="254"/>
      <c r="WYR546" s="254"/>
      <c r="WYS546" s="254"/>
      <c r="WYT546" s="254"/>
      <c r="WYU546" s="254"/>
      <c r="WYV546" s="254"/>
      <c r="WYW546" s="254"/>
      <c r="WYX546" s="254"/>
      <c r="WYY546" s="254"/>
      <c r="WYZ546" s="254"/>
      <c r="WZA546" s="254"/>
      <c r="WZB546" s="254"/>
      <c r="WZC546" s="254"/>
      <c r="WZD546" s="254"/>
      <c r="WZE546" s="254"/>
      <c r="WZF546" s="254"/>
      <c r="WZG546" s="254"/>
      <c r="WZH546" s="254"/>
      <c r="WZI546" s="254"/>
      <c r="WZJ546" s="254"/>
      <c r="WZK546" s="254"/>
      <c r="WZL546" s="254"/>
      <c r="WZM546" s="254"/>
      <c r="WZN546" s="254"/>
      <c r="WZO546" s="254"/>
      <c r="WZP546" s="254"/>
      <c r="WZQ546" s="254"/>
      <c r="WZR546" s="254"/>
      <c r="WZS546" s="254"/>
      <c r="WZT546" s="254"/>
      <c r="WZU546" s="254"/>
      <c r="WZV546" s="254"/>
      <c r="WZW546" s="254"/>
      <c r="WZX546" s="254"/>
      <c r="WZY546" s="254"/>
      <c r="WZZ546" s="254"/>
      <c r="XAA546" s="254"/>
      <c r="XAB546" s="254"/>
      <c r="XAC546" s="254"/>
      <c r="XAD546" s="254"/>
      <c r="XAE546" s="254"/>
      <c r="XAF546" s="254"/>
      <c r="XAG546" s="254"/>
      <c r="XAH546" s="254"/>
      <c r="XAI546" s="254"/>
      <c r="XAJ546" s="254"/>
      <c r="XAK546" s="254"/>
      <c r="XAL546" s="254"/>
      <c r="XAM546" s="254"/>
      <c r="XAN546" s="254"/>
      <c r="XAO546" s="254"/>
      <c r="XAP546" s="254"/>
      <c r="XAQ546" s="254"/>
      <c r="XAR546" s="254"/>
      <c r="XAS546" s="254"/>
      <c r="XAT546" s="254"/>
      <c r="XAU546" s="254"/>
      <c r="XAV546" s="254"/>
      <c r="XAW546" s="254"/>
      <c r="XAX546" s="254"/>
      <c r="XAY546" s="254"/>
      <c r="XAZ546" s="254"/>
      <c r="XBA546" s="254"/>
      <c r="XBB546" s="254"/>
      <c r="XBC546" s="254"/>
      <c r="XBD546" s="254"/>
      <c r="XBE546" s="254"/>
      <c r="XBF546" s="254"/>
      <c r="XBG546" s="254"/>
      <c r="XBH546" s="254"/>
      <c r="XBI546" s="254"/>
      <c r="XBJ546" s="254"/>
      <c r="XBK546" s="254"/>
      <c r="XBL546" s="254"/>
      <c r="XBM546" s="254"/>
      <c r="XBN546" s="254"/>
      <c r="XBO546" s="254"/>
      <c r="XBP546" s="254"/>
      <c r="XBQ546" s="254"/>
      <c r="XBR546" s="254"/>
      <c r="XBS546" s="254"/>
      <c r="XBT546" s="254"/>
      <c r="XBU546" s="254"/>
      <c r="XBV546" s="254"/>
      <c r="XBW546" s="254"/>
      <c r="XBX546" s="254"/>
      <c r="XBY546" s="254"/>
      <c r="XBZ546" s="254"/>
      <c r="XCA546" s="254"/>
      <c r="XCB546" s="254"/>
      <c r="XCC546" s="254"/>
      <c r="XCD546" s="254"/>
      <c r="XCE546" s="254"/>
      <c r="XCF546" s="254"/>
      <c r="XCG546" s="254"/>
      <c r="XCH546" s="254"/>
      <c r="XCI546" s="254"/>
      <c r="XCJ546" s="254"/>
      <c r="XCK546" s="254"/>
      <c r="XCL546" s="254"/>
      <c r="XCM546" s="254"/>
      <c r="XCN546" s="254"/>
      <c r="XCO546" s="254"/>
      <c r="XCP546" s="254"/>
      <c r="XCQ546" s="254"/>
      <c r="XCR546" s="254"/>
      <c r="XCS546" s="254"/>
      <c r="XCT546" s="254"/>
      <c r="XCU546" s="254"/>
      <c r="XCV546" s="254"/>
      <c r="XCW546" s="254"/>
      <c r="XCX546" s="254"/>
      <c r="XCY546" s="254"/>
      <c r="XCZ546" s="254"/>
      <c r="XDA546" s="254"/>
      <c r="XDB546" s="254"/>
      <c r="XDC546" s="254"/>
      <c r="XDD546" s="254"/>
      <c r="XDE546" s="254"/>
      <c r="XDF546" s="254"/>
      <c r="XDG546" s="254"/>
      <c r="XDH546" s="254"/>
      <c r="XDI546" s="254"/>
      <c r="XDJ546" s="254"/>
      <c r="XDK546" s="254"/>
      <c r="XDL546" s="254"/>
      <c r="XDM546" s="254"/>
      <c r="XDN546" s="254"/>
      <c r="XDO546" s="254"/>
      <c r="XDP546" s="254"/>
      <c r="XDQ546" s="254"/>
      <c r="XDR546" s="254"/>
      <c r="XDS546" s="254"/>
      <c r="XDT546" s="254"/>
      <c r="XDU546" s="254"/>
      <c r="XDV546" s="254"/>
      <c r="XDW546" s="254"/>
      <c r="XDX546" s="254"/>
      <c r="XDY546" s="254"/>
      <c r="XDZ546" s="254"/>
      <c r="XEA546" s="254"/>
      <c r="XEB546" s="254"/>
      <c r="XEC546" s="254"/>
      <c r="XED546" s="254"/>
      <c r="XEE546" s="254"/>
      <c r="XEF546" s="254"/>
      <c r="XEG546" s="254"/>
      <c r="XEH546" s="254"/>
      <c r="XEI546" s="254"/>
      <c r="XEJ546" s="254"/>
      <c r="XEK546" s="254"/>
      <c r="XEL546" s="254"/>
      <c r="XEM546" s="254"/>
      <c r="XEN546" s="254"/>
      <c r="XEO546" s="254"/>
      <c r="XEP546" s="254"/>
      <c r="XEQ546" s="254"/>
      <c r="XER546" s="254"/>
      <c r="XES546" s="254"/>
      <c r="XET546" s="254"/>
      <c r="XEU546" s="254"/>
      <c r="XEV546" s="254"/>
      <c r="XEW546" s="254"/>
      <c r="XEX546" s="254"/>
      <c r="XEY546" s="254"/>
      <c r="XEZ546" s="254"/>
      <c r="XFA546" s="254"/>
      <c r="XFB546" s="254"/>
      <c r="XFC546" s="254"/>
      <c r="XFD546" s="254"/>
    </row>
    <row r="547" spans="6:31 16148:16384" x14ac:dyDescent="0.25">
      <c r="F547" s="254"/>
      <c r="J547" s="254"/>
      <c r="O547" s="254"/>
      <c r="T547" s="254"/>
      <c r="V547" s="254"/>
      <c r="W547" s="254"/>
      <c r="X547" s="254"/>
      <c r="Y547" s="254"/>
      <c r="Z547" s="254"/>
      <c r="AA547" s="254"/>
      <c r="AB547" s="254"/>
      <c r="AC547" s="254"/>
      <c r="AD547" s="254"/>
      <c r="AE547" s="254"/>
      <c r="WWB547" s="254"/>
      <c r="WWC547" s="254"/>
      <c r="WWD547" s="254"/>
      <c r="WWE547" s="254"/>
      <c r="WWF547" s="254"/>
      <c r="WWG547" s="254"/>
      <c r="WWH547" s="254"/>
      <c r="WWI547" s="254"/>
      <c r="WWJ547" s="254"/>
      <c r="WWK547" s="254"/>
      <c r="WWL547" s="254"/>
      <c r="WWM547" s="254"/>
      <c r="WWN547" s="254"/>
      <c r="WWO547" s="254"/>
      <c r="WWP547" s="254"/>
      <c r="WWQ547" s="254"/>
      <c r="WWR547" s="254"/>
      <c r="WWS547" s="254"/>
      <c r="WWT547" s="254"/>
      <c r="WWU547" s="254"/>
      <c r="WWV547" s="254"/>
      <c r="WWW547" s="254"/>
      <c r="WWX547" s="254"/>
      <c r="WWY547" s="254"/>
      <c r="WWZ547" s="254"/>
      <c r="WXA547" s="254"/>
      <c r="WXB547" s="254"/>
      <c r="WXC547" s="254"/>
      <c r="WXD547" s="254"/>
      <c r="WXE547" s="254"/>
      <c r="WXF547" s="254"/>
      <c r="WXG547" s="254"/>
      <c r="WXH547" s="254"/>
      <c r="WXI547" s="254"/>
      <c r="WXJ547" s="254"/>
      <c r="WXK547" s="254"/>
      <c r="WXL547" s="254"/>
      <c r="WXM547" s="254"/>
      <c r="WXN547" s="254"/>
      <c r="WXO547" s="254"/>
      <c r="WXP547" s="254"/>
      <c r="WXQ547" s="254"/>
      <c r="WXR547" s="254"/>
      <c r="WXS547" s="254"/>
      <c r="WXT547" s="254"/>
      <c r="WXU547" s="254"/>
      <c r="WXV547" s="254"/>
      <c r="WXW547" s="254"/>
      <c r="WXX547" s="254"/>
      <c r="WXY547" s="254"/>
      <c r="WXZ547" s="254"/>
      <c r="WYA547" s="254"/>
      <c r="WYB547" s="254"/>
      <c r="WYC547" s="254"/>
      <c r="WYD547" s="254"/>
      <c r="WYE547" s="254"/>
      <c r="WYF547" s="254"/>
      <c r="WYG547" s="254"/>
      <c r="WYH547" s="254"/>
      <c r="WYI547" s="254"/>
      <c r="WYJ547" s="254"/>
      <c r="WYK547" s="254"/>
      <c r="WYL547" s="254"/>
      <c r="WYM547" s="254"/>
      <c r="WYN547" s="254"/>
      <c r="WYO547" s="254"/>
      <c r="WYP547" s="254"/>
      <c r="WYQ547" s="254"/>
      <c r="WYR547" s="254"/>
      <c r="WYS547" s="254"/>
      <c r="WYT547" s="254"/>
      <c r="WYU547" s="254"/>
      <c r="WYV547" s="254"/>
      <c r="WYW547" s="254"/>
      <c r="WYX547" s="254"/>
      <c r="WYY547" s="254"/>
      <c r="WYZ547" s="254"/>
      <c r="WZA547" s="254"/>
      <c r="WZB547" s="254"/>
      <c r="WZC547" s="254"/>
      <c r="WZD547" s="254"/>
      <c r="WZE547" s="254"/>
      <c r="WZF547" s="254"/>
      <c r="WZG547" s="254"/>
      <c r="WZH547" s="254"/>
      <c r="WZI547" s="254"/>
      <c r="WZJ547" s="254"/>
      <c r="WZK547" s="254"/>
      <c r="WZL547" s="254"/>
      <c r="WZM547" s="254"/>
      <c r="WZN547" s="254"/>
      <c r="WZO547" s="254"/>
      <c r="WZP547" s="254"/>
      <c r="WZQ547" s="254"/>
      <c r="WZR547" s="254"/>
      <c r="WZS547" s="254"/>
      <c r="WZT547" s="254"/>
      <c r="WZU547" s="254"/>
      <c r="WZV547" s="254"/>
      <c r="WZW547" s="254"/>
      <c r="WZX547" s="254"/>
      <c r="WZY547" s="254"/>
      <c r="WZZ547" s="254"/>
      <c r="XAA547" s="254"/>
      <c r="XAB547" s="254"/>
      <c r="XAC547" s="254"/>
      <c r="XAD547" s="254"/>
      <c r="XAE547" s="254"/>
      <c r="XAF547" s="254"/>
      <c r="XAG547" s="254"/>
      <c r="XAH547" s="254"/>
      <c r="XAI547" s="254"/>
      <c r="XAJ547" s="254"/>
      <c r="XAK547" s="254"/>
      <c r="XAL547" s="254"/>
      <c r="XAM547" s="254"/>
      <c r="XAN547" s="254"/>
      <c r="XAO547" s="254"/>
      <c r="XAP547" s="254"/>
      <c r="XAQ547" s="254"/>
      <c r="XAR547" s="254"/>
      <c r="XAS547" s="254"/>
      <c r="XAT547" s="254"/>
      <c r="XAU547" s="254"/>
      <c r="XAV547" s="254"/>
      <c r="XAW547" s="254"/>
      <c r="XAX547" s="254"/>
      <c r="XAY547" s="254"/>
      <c r="XAZ547" s="254"/>
      <c r="XBA547" s="254"/>
      <c r="XBB547" s="254"/>
      <c r="XBC547" s="254"/>
      <c r="XBD547" s="254"/>
      <c r="XBE547" s="254"/>
      <c r="XBF547" s="254"/>
      <c r="XBG547" s="254"/>
      <c r="XBH547" s="254"/>
      <c r="XBI547" s="254"/>
      <c r="XBJ547" s="254"/>
      <c r="XBK547" s="254"/>
      <c r="XBL547" s="254"/>
      <c r="XBM547" s="254"/>
      <c r="XBN547" s="254"/>
      <c r="XBO547" s="254"/>
      <c r="XBP547" s="254"/>
      <c r="XBQ547" s="254"/>
      <c r="XBR547" s="254"/>
      <c r="XBS547" s="254"/>
      <c r="XBT547" s="254"/>
      <c r="XBU547" s="254"/>
      <c r="XBV547" s="254"/>
      <c r="XBW547" s="254"/>
      <c r="XBX547" s="254"/>
      <c r="XBY547" s="254"/>
      <c r="XBZ547" s="254"/>
      <c r="XCA547" s="254"/>
      <c r="XCB547" s="254"/>
      <c r="XCC547" s="254"/>
      <c r="XCD547" s="254"/>
      <c r="XCE547" s="254"/>
      <c r="XCF547" s="254"/>
      <c r="XCG547" s="254"/>
      <c r="XCH547" s="254"/>
      <c r="XCI547" s="254"/>
      <c r="XCJ547" s="254"/>
      <c r="XCK547" s="254"/>
      <c r="XCL547" s="254"/>
      <c r="XCM547" s="254"/>
      <c r="XCN547" s="254"/>
      <c r="XCO547" s="254"/>
      <c r="XCP547" s="254"/>
      <c r="XCQ547" s="254"/>
      <c r="XCR547" s="254"/>
      <c r="XCS547" s="254"/>
      <c r="XCT547" s="254"/>
      <c r="XCU547" s="254"/>
      <c r="XCV547" s="254"/>
      <c r="XCW547" s="254"/>
      <c r="XCX547" s="254"/>
      <c r="XCY547" s="254"/>
      <c r="XCZ547" s="254"/>
      <c r="XDA547" s="254"/>
      <c r="XDB547" s="254"/>
      <c r="XDC547" s="254"/>
      <c r="XDD547" s="254"/>
      <c r="XDE547" s="254"/>
      <c r="XDF547" s="254"/>
      <c r="XDG547" s="254"/>
      <c r="XDH547" s="254"/>
      <c r="XDI547" s="254"/>
      <c r="XDJ547" s="254"/>
      <c r="XDK547" s="254"/>
      <c r="XDL547" s="254"/>
      <c r="XDM547" s="254"/>
      <c r="XDN547" s="254"/>
      <c r="XDO547" s="254"/>
      <c r="XDP547" s="254"/>
      <c r="XDQ547" s="254"/>
      <c r="XDR547" s="254"/>
      <c r="XDS547" s="254"/>
      <c r="XDT547" s="254"/>
      <c r="XDU547" s="254"/>
      <c r="XDV547" s="254"/>
      <c r="XDW547" s="254"/>
      <c r="XDX547" s="254"/>
      <c r="XDY547" s="254"/>
      <c r="XDZ547" s="254"/>
      <c r="XEA547" s="254"/>
      <c r="XEB547" s="254"/>
      <c r="XEC547" s="254"/>
      <c r="XED547" s="254"/>
      <c r="XEE547" s="254"/>
      <c r="XEF547" s="254"/>
      <c r="XEG547" s="254"/>
      <c r="XEH547" s="254"/>
      <c r="XEI547" s="254"/>
      <c r="XEJ547" s="254"/>
      <c r="XEK547" s="254"/>
      <c r="XEL547" s="254"/>
      <c r="XEM547" s="254"/>
      <c r="XEN547" s="254"/>
      <c r="XEO547" s="254"/>
      <c r="XEP547" s="254"/>
      <c r="XEQ547" s="254"/>
      <c r="XER547" s="254"/>
      <c r="XES547" s="254"/>
      <c r="XET547" s="254"/>
      <c r="XEU547" s="254"/>
      <c r="XEV547" s="254"/>
      <c r="XEW547" s="254"/>
      <c r="XEX547" s="254"/>
      <c r="XEY547" s="254"/>
      <c r="XEZ547" s="254"/>
      <c r="XFA547" s="254"/>
      <c r="XFB547" s="254"/>
      <c r="XFC547" s="254"/>
      <c r="XFD547" s="254"/>
    </row>
    <row r="548" spans="6:31 16148:16384" x14ac:dyDescent="0.25">
      <c r="F548" s="254"/>
      <c r="J548" s="254"/>
      <c r="O548" s="254"/>
      <c r="T548" s="254"/>
      <c r="V548" s="254"/>
      <c r="W548" s="254"/>
      <c r="X548" s="254"/>
      <c r="Y548" s="254"/>
      <c r="Z548" s="254"/>
      <c r="AA548" s="254"/>
      <c r="AB548" s="254"/>
      <c r="AC548" s="254"/>
      <c r="AD548" s="254"/>
      <c r="AE548" s="254"/>
      <c r="WWB548" s="254"/>
      <c r="WWC548" s="254"/>
      <c r="WWD548" s="254"/>
      <c r="WWE548" s="254"/>
      <c r="WWF548" s="254"/>
      <c r="WWG548" s="254"/>
      <c r="WWH548" s="254"/>
      <c r="WWI548" s="254"/>
      <c r="WWJ548" s="254"/>
      <c r="WWK548" s="254"/>
      <c r="WWL548" s="254"/>
      <c r="WWM548" s="254"/>
      <c r="WWN548" s="254"/>
      <c r="WWO548" s="254"/>
      <c r="WWP548" s="254"/>
      <c r="WWQ548" s="254"/>
      <c r="WWR548" s="254"/>
      <c r="WWS548" s="254"/>
      <c r="WWT548" s="254"/>
      <c r="WWU548" s="254"/>
      <c r="WWV548" s="254"/>
      <c r="WWW548" s="254"/>
      <c r="WWX548" s="254"/>
      <c r="WWY548" s="254"/>
      <c r="WWZ548" s="254"/>
      <c r="WXA548" s="254"/>
      <c r="WXB548" s="254"/>
      <c r="WXC548" s="254"/>
      <c r="WXD548" s="254"/>
      <c r="WXE548" s="254"/>
      <c r="WXF548" s="254"/>
      <c r="WXG548" s="254"/>
      <c r="WXH548" s="254"/>
      <c r="WXI548" s="254"/>
      <c r="WXJ548" s="254"/>
      <c r="WXK548" s="254"/>
      <c r="WXL548" s="254"/>
      <c r="WXM548" s="254"/>
      <c r="WXN548" s="254"/>
      <c r="WXO548" s="254"/>
      <c r="WXP548" s="254"/>
      <c r="WXQ548" s="254"/>
      <c r="WXR548" s="254"/>
      <c r="WXS548" s="254"/>
      <c r="WXT548" s="254"/>
      <c r="WXU548" s="254"/>
      <c r="WXV548" s="254"/>
      <c r="WXW548" s="254"/>
      <c r="WXX548" s="254"/>
      <c r="WXY548" s="254"/>
      <c r="WXZ548" s="254"/>
      <c r="WYA548" s="254"/>
      <c r="WYB548" s="254"/>
      <c r="WYC548" s="254"/>
      <c r="WYD548" s="254"/>
      <c r="WYE548" s="254"/>
      <c r="WYF548" s="254"/>
      <c r="WYG548" s="254"/>
      <c r="WYH548" s="254"/>
      <c r="WYI548" s="254"/>
      <c r="WYJ548" s="254"/>
      <c r="WYK548" s="254"/>
      <c r="WYL548" s="254"/>
      <c r="WYM548" s="254"/>
      <c r="WYN548" s="254"/>
      <c r="WYO548" s="254"/>
      <c r="WYP548" s="254"/>
      <c r="WYQ548" s="254"/>
      <c r="WYR548" s="254"/>
      <c r="WYS548" s="254"/>
      <c r="WYT548" s="254"/>
      <c r="WYU548" s="254"/>
      <c r="WYV548" s="254"/>
      <c r="WYW548" s="254"/>
      <c r="WYX548" s="254"/>
      <c r="WYY548" s="254"/>
      <c r="WYZ548" s="254"/>
      <c r="WZA548" s="254"/>
      <c r="WZB548" s="254"/>
      <c r="WZC548" s="254"/>
      <c r="WZD548" s="254"/>
      <c r="WZE548" s="254"/>
      <c r="WZF548" s="254"/>
      <c r="WZG548" s="254"/>
      <c r="WZH548" s="254"/>
      <c r="WZI548" s="254"/>
      <c r="WZJ548" s="254"/>
      <c r="WZK548" s="254"/>
      <c r="WZL548" s="254"/>
      <c r="WZM548" s="254"/>
      <c r="WZN548" s="254"/>
      <c r="WZO548" s="254"/>
      <c r="WZP548" s="254"/>
      <c r="WZQ548" s="254"/>
      <c r="WZR548" s="254"/>
      <c r="WZS548" s="254"/>
      <c r="WZT548" s="254"/>
      <c r="WZU548" s="254"/>
      <c r="WZV548" s="254"/>
      <c r="WZW548" s="254"/>
      <c r="WZX548" s="254"/>
      <c r="WZY548" s="254"/>
      <c r="WZZ548" s="254"/>
      <c r="XAA548" s="254"/>
      <c r="XAB548" s="254"/>
      <c r="XAC548" s="254"/>
      <c r="XAD548" s="254"/>
      <c r="XAE548" s="254"/>
      <c r="XAF548" s="254"/>
      <c r="XAG548" s="254"/>
      <c r="XAH548" s="254"/>
      <c r="XAI548" s="254"/>
      <c r="XAJ548" s="254"/>
      <c r="XAK548" s="254"/>
      <c r="XAL548" s="254"/>
      <c r="XAM548" s="254"/>
      <c r="XAN548" s="254"/>
      <c r="XAO548" s="254"/>
      <c r="XAP548" s="254"/>
      <c r="XAQ548" s="254"/>
      <c r="XAR548" s="254"/>
      <c r="XAS548" s="254"/>
      <c r="XAT548" s="254"/>
      <c r="XAU548" s="254"/>
      <c r="XAV548" s="254"/>
      <c r="XAW548" s="254"/>
      <c r="XAX548" s="254"/>
      <c r="XAY548" s="254"/>
      <c r="XAZ548" s="254"/>
      <c r="XBA548" s="254"/>
      <c r="XBB548" s="254"/>
      <c r="XBC548" s="254"/>
      <c r="XBD548" s="254"/>
      <c r="XBE548" s="254"/>
      <c r="XBF548" s="254"/>
      <c r="XBG548" s="254"/>
      <c r="XBH548" s="254"/>
      <c r="XBI548" s="254"/>
      <c r="XBJ548" s="254"/>
      <c r="XBK548" s="254"/>
      <c r="XBL548" s="254"/>
      <c r="XBM548" s="254"/>
      <c r="XBN548" s="254"/>
      <c r="XBO548" s="254"/>
      <c r="XBP548" s="254"/>
      <c r="XBQ548" s="254"/>
      <c r="XBR548" s="254"/>
      <c r="XBS548" s="254"/>
      <c r="XBT548" s="254"/>
      <c r="XBU548" s="254"/>
      <c r="XBV548" s="254"/>
      <c r="XBW548" s="254"/>
      <c r="XBX548" s="254"/>
      <c r="XBY548" s="254"/>
      <c r="XBZ548" s="254"/>
      <c r="XCA548" s="254"/>
      <c r="XCB548" s="254"/>
      <c r="XCC548" s="254"/>
      <c r="XCD548" s="254"/>
      <c r="XCE548" s="254"/>
      <c r="XCF548" s="254"/>
      <c r="XCG548" s="254"/>
      <c r="XCH548" s="254"/>
      <c r="XCI548" s="254"/>
      <c r="XCJ548" s="254"/>
      <c r="XCK548" s="254"/>
      <c r="XCL548" s="254"/>
      <c r="XCM548" s="254"/>
      <c r="XCN548" s="254"/>
      <c r="XCO548" s="254"/>
      <c r="XCP548" s="254"/>
      <c r="XCQ548" s="254"/>
      <c r="XCR548" s="254"/>
      <c r="XCS548" s="254"/>
      <c r="XCT548" s="254"/>
      <c r="XCU548" s="254"/>
      <c r="XCV548" s="254"/>
      <c r="XCW548" s="254"/>
      <c r="XCX548" s="254"/>
      <c r="XCY548" s="254"/>
      <c r="XCZ548" s="254"/>
      <c r="XDA548" s="254"/>
      <c r="XDB548" s="254"/>
      <c r="XDC548" s="254"/>
      <c r="XDD548" s="254"/>
      <c r="XDE548" s="254"/>
      <c r="XDF548" s="254"/>
      <c r="XDG548" s="254"/>
      <c r="XDH548" s="254"/>
      <c r="XDI548" s="254"/>
      <c r="XDJ548" s="254"/>
      <c r="XDK548" s="254"/>
      <c r="XDL548" s="254"/>
      <c r="XDM548" s="254"/>
      <c r="XDN548" s="254"/>
      <c r="XDO548" s="254"/>
      <c r="XDP548" s="254"/>
      <c r="XDQ548" s="254"/>
      <c r="XDR548" s="254"/>
      <c r="XDS548" s="254"/>
      <c r="XDT548" s="254"/>
      <c r="XDU548" s="254"/>
      <c r="XDV548" s="254"/>
      <c r="XDW548" s="254"/>
      <c r="XDX548" s="254"/>
      <c r="XDY548" s="254"/>
      <c r="XDZ548" s="254"/>
      <c r="XEA548" s="254"/>
      <c r="XEB548" s="254"/>
      <c r="XEC548" s="254"/>
      <c r="XED548" s="254"/>
      <c r="XEE548" s="254"/>
      <c r="XEF548" s="254"/>
      <c r="XEG548" s="254"/>
      <c r="XEH548" s="254"/>
      <c r="XEI548" s="254"/>
      <c r="XEJ548" s="254"/>
      <c r="XEK548" s="254"/>
      <c r="XEL548" s="254"/>
      <c r="XEM548" s="254"/>
      <c r="XEN548" s="254"/>
      <c r="XEO548" s="254"/>
      <c r="XEP548" s="254"/>
      <c r="XEQ548" s="254"/>
      <c r="XER548" s="254"/>
      <c r="XES548" s="254"/>
      <c r="XET548" s="254"/>
      <c r="XEU548" s="254"/>
      <c r="XEV548" s="254"/>
      <c r="XEW548" s="254"/>
      <c r="XEX548" s="254"/>
      <c r="XEY548" s="254"/>
      <c r="XEZ548" s="254"/>
      <c r="XFA548" s="254"/>
      <c r="XFB548" s="254"/>
      <c r="XFC548" s="254"/>
      <c r="XFD548" s="254"/>
    </row>
    <row r="549" spans="6:31 16148:16384" x14ac:dyDescent="0.25">
      <c r="F549" s="254"/>
      <c r="J549" s="254"/>
      <c r="O549" s="254"/>
      <c r="T549" s="254"/>
      <c r="V549" s="254"/>
      <c r="W549" s="254"/>
      <c r="X549" s="254"/>
      <c r="Y549" s="254"/>
      <c r="Z549" s="254"/>
      <c r="AA549" s="254"/>
      <c r="AB549" s="254"/>
      <c r="AC549" s="254"/>
      <c r="AD549" s="254"/>
      <c r="AE549" s="254"/>
      <c r="WWB549" s="254"/>
      <c r="WWC549" s="254"/>
      <c r="WWD549" s="254"/>
      <c r="WWE549" s="254"/>
      <c r="WWF549" s="254"/>
      <c r="WWG549" s="254"/>
      <c r="WWH549" s="254"/>
      <c r="WWI549" s="254"/>
      <c r="WWJ549" s="254"/>
      <c r="WWK549" s="254"/>
      <c r="WWL549" s="254"/>
      <c r="WWM549" s="254"/>
      <c r="WWN549" s="254"/>
      <c r="WWO549" s="254"/>
      <c r="WWP549" s="254"/>
      <c r="WWQ549" s="254"/>
      <c r="WWR549" s="254"/>
      <c r="WWS549" s="254"/>
      <c r="WWT549" s="254"/>
      <c r="WWU549" s="254"/>
      <c r="WWV549" s="254"/>
      <c r="WWW549" s="254"/>
      <c r="WWX549" s="254"/>
      <c r="WWY549" s="254"/>
      <c r="WWZ549" s="254"/>
      <c r="WXA549" s="254"/>
      <c r="WXB549" s="254"/>
      <c r="WXC549" s="254"/>
      <c r="WXD549" s="254"/>
      <c r="WXE549" s="254"/>
      <c r="WXF549" s="254"/>
      <c r="WXG549" s="254"/>
      <c r="WXH549" s="254"/>
      <c r="WXI549" s="254"/>
      <c r="WXJ549" s="254"/>
      <c r="WXK549" s="254"/>
      <c r="WXL549" s="254"/>
      <c r="WXM549" s="254"/>
      <c r="WXN549" s="254"/>
      <c r="WXO549" s="254"/>
      <c r="WXP549" s="254"/>
      <c r="WXQ549" s="254"/>
      <c r="WXR549" s="254"/>
      <c r="WXS549" s="254"/>
      <c r="WXT549" s="254"/>
      <c r="WXU549" s="254"/>
      <c r="WXV549" s="254"/>
      <c r="WXW549" s="254"/>
      <c r="WXX549" s="254"/>
      <c r="WXY549" s="254"/>
      <c r="WXZ549" s="254"/>
      <c r="WYA549" s="254"/>
      <c r="WYB549" s="254"/>
      <c r="WYC549" s="254"/>
      <c r="WYD549" s="254"/>
      <c r="WYE549" s="254"/>
      <c r="WYF549" s="254"/>
      <c r="WYG549" s="254"/>
      <c r="WYH549" s="254"/>
      <c r="WYI549" s="254"/>
      <c r="WYJ549" s="254"/>
      <c r="WYK549" s="254"/>
      <c r="WYL549" s="254"/>
      <c r="WYM549" s="254"/>
      <c r="WYN549" s="254"/>
      <c r="WYO549" s="254"/>
      <c r="WYP549" s="254"/>
      <c r="WYQ549" s="254"/>
      <c r="WYR549" s="254"/>
      <c r="WYS549" s="254"/>
      <c r="WYT549" s="254"/>
      <c r="WYU549" s="254"/>
      <c r="WYV549" s="254"/>
      <c r="WYW549" s="254"/>
      <c r="WYX549" s="254"/>
      <c r="WYY549" s="254"/>
      <c r="WYZ549" s="254"/>
      <c r="WZA549" s="254"/>
      <c r="WZB549" s="254"/>
      <c r="WZC549" s="254"/>
      <c r="WZD549" s="254"/>
      <c r="WZE549" s="254"/>
      <c r="WZF549" s="254"/>
      <c r="WZG549" s="254"/>
      <c r="WZH549" s="254"/>
      <c r="WZI549" s="254"/>
      <c r="WZJ549" s="254"/>
      <c r="WZK549" s="254"/>
      <c r="WZL549" s="254"/>
      <c r="WZM549" s="254"/>
      <c r="WZN549" s="254"/>
      <c r="WZO549" s="254"/>
      <c r="WZP549" s="254"/>
      <c r="WZQ549" s="254"/>
      <c r="WZR549" s="254"/>
      <c r="WZS549" s="254"/>
      <c r="WZT549" s="254"/>
      <c r="WZU549" s="254"/>
      <c r="WZV549" s="254"/>
      <c r="WZW549" s="254"/>
      <c r="WZX549" s="254"/>
      <c r="WZY549" s="254"/>
      <c r="WZZ549" s="254"/>
      <c r="XAA549" s="254"/>
      <c r="XAB549" s="254"/>
      <c r="XAC549" s="254"/>
      <c r="XAD549" s="254"/>
      <c r="XAE549" s="254"/>
      <c r="XAF549" s="254"/>
      <c r="XAG549" s="254"/>
      <c r="XAH549" s="254"/>
      <c r="XAI549" s="254"/>
      <c r="XAJ549" s="254"/>
      <c r="XAK549" s="254"/>
      <c r="XAL549" s="254"/>
      <c r="XAM549" s="254"/>
      <c r="XAN549" s="254"/>
      <c r="XAO549" s="254"/>
      <c r="XAP549" s="254"/>
      <c r="XAQ549" s="254"/>
      <c r="XAR549" s="254"/>
      <c r="XAS549" s="254"/>
      <c r="XAT549" s="254"/>
      <c r="XAU549" s="254"/>
      <c r="XAV549" s="254"/>
      <c r="XAW549" s="254"/>
      <c r="XAX549" s="254"/>
      <c r="XAY549" s="254"/>
      <c r="XAZ549" s="254"/>
      <c r="XBA549" s="254"/>
      <c r="XBB549" s="254"/>
      <c r="XBC549" s="254"/>
      <c r="XBD549" s="254"/>
      <c r="XBE549" s="254"/>
      <c r="XBF549" s="254"/>
      <c r="XBG549" s="254"/>
      <c r="XBH549" s="254"/>
      <c r="XBI549" s="254"/>
      <c r="XBJ549" s="254"/>
      <c r="XBK549" s="254"/>
      <c r="XBL549" s="254"/>
      <c r="XBM549" s="254"/>
      <c r="XBN549" s="254"/>
      <c r="XBO549" s="254"/>
      <c r="XBP549" s="254"/>
      <c r="XBQ549" s="254"/>
      <c r="XBR549" s="254"/>
      <c r="XBS549" s="254"/>
      <c r="XBT549" s="254"/>
      <c r="XBU549" s="254"/>
      <c r="XBV549" s="254"/>
      <c r="XBW549" s="254"/>
      <c r="XBX549" s="254"/>
      <c r="XBY549" s="254"/>
      <c r="XBZ549" s="254"/>
      <c r="XCA549" s="254"/>
      <c r="XCB549" s="254"/>
      <c r="XCC549" s="254"/>
      <c r="XCD549" s="254"/>
      <c r="XCE549" s="254"/>
      <c r="XCF549" s="254"/>
      <c r="XCG549" s="254"/>
      <c r="XCH549" s="254"/>
      <c r="XCI549" s="254"/>
      <c r="XCJ549" s="254"/>
      <c r="XCK549" s="254"/>
      <c r="XCL549" s="254"/>
      <c r="XCM549" s="254"/>
      <c r="XCN549" s="254"/>
      <c r="XCO549" s="254"/>
      <c r="XCP549" s="254"/>
      <c r="XCQ549" s="254"/>
      <c r="XCR549" s="254"/>
      <c r="XCS549" s="254"/>
      <c r="XCT549" s="254"/>
      <c r="XCU549" s="254"/>
      <c r="XCV549" s="254"/>
      <c r="XCW549" s="254"/>
      <c r="XCX549" s="254"/>
      <c r="XCY549" s="254"/>
      <c r="XCZ549" s="254"/>
      <c r="XDA549" s="254"/>
      <c r="XDB549" s="254"/>
      <c r="XDC549" s="254"/>
      <c r="XDD549" s="254"/>
      <c r="XDE549" s="254"/>
      <c r="XDF549" s="254"/>
      <c r="XDG549" s="254"/>
      <c r="XDH549" s="254"/>
      <c r="XDI549" s="254"/>
      <c r="XDJ549" s="254"/>
      <c r="XDK549" s="254"/>
      <c r="XDL549" s="254"/>
      <c r="XDM549" s="254"/>
      <c r="XDN549" s="254"/>
      <c r="XDO549" s="254"/>
      <c r="XDP549" s="254"/>
      <c r="XDQ549" s="254"/>
      <c r="XDR549" s="254"/>
      <c r="XDS549" s="254"/>
      <c r="XDT549" s="254"/>
      <c r="XDU549" s="254"/>
      <c r="XDV549" s="254"/>
      <c r="XDW549" s="254"/>
      <c r="XDX549" s="254"/>
      <c r="XDY549" s="254"/>
      <c r="XDZ549" s="254"/>
      <c r="XEA549" s="254"/>
      <c r="XEB549" s="254"/>
      <c r="XEC549" s="254"/>
      <c r="XED549" s="254"/>
      <c r="XEE549" s="254"/>
      <c r="XEF549" s="254"/>
      <c r="XEG549" s="254"/>
      <c r="XEH549" s="254"/>
      <c r="XEI549" s="254"/>
      <c r="XEJ549" s="254"/>
      <c r="XEK549" s="254"/>
      <c r="XEL549" s="254"/>
      <c r="XEM549" s="254"/>
      <c r="XEN549" s="254"/>
      <c r="XEO549" s="254"/>
      <c r="XEP549" s="254"/>
      <c r="XEQ549" s="254"/>
      <c r="XER549" s="254"/>
      <c r="XES549" s="254"/>
      <c r="XET549" s="254"/>
      <c r="XEU549" s="254"/>
      <c r="XEV549" s="254"/>
      <c r="XEW549" s="254"/>
      <c r="XEX549" s="254"/>
      <c r="XEY549" s="254"/>
      <c r="XEZ549" s="254"/>
      <c r="XFA549" s="254"/>
      <c r="XFB549" s="254"/>
      <c r="XFC549" s="254"/>
      <c r="XFD549" s="254"/>
    </row>
    <row r="550" spans="6:31 16148:16384" x14ac:dyDescent="0.25">
      <c r="F550" s="254"/>
      <c r="J550" s="254"/>
      <c r="O550" s="254"/>
      <c r="T550" s="254"/>
      <c r="V550" s="254"/>
      <c r="W550" s="254"/>
      <c r="X550" s="254"/>
      <c r="Y550" s="254"/>
      <c r="Z550" s="254"/>
      <c r="AA550" s="254"/>
      <c r="AB550" s="254"/>
      <c r="AC550" s="254"/>
      <c r="AD550" s="254"/>
      <c r="AE550" s="254"/>
      <c r="WWB550" s="254"/>
      <c r="WWC550" s="254"/>
      <c r="WWD550" s="254"/>
      <c r="WWE550" s="254"/>
      <c r="WWF550" s="254"/>
      <c r="WWG550" s="254"/>
      <c r="WWH550" s="254"/>
      <c r="WWI550" s="254"/>
      <c r="WWJ550" s="254"/>
      <c r="WWK550" s="254"/>
      <c r="WWL550" s="254"/>
      <c r="WWM550" s="254"/>
      <c r="WWN550" s="254"/>
      <c r="WWO550" s="254"/>
      <c r="WWP550" s="254"/>
      <c r="WWQ550" s="254"/>
      <c r="WWR550" s="254"/>
      <c r="WWS550" s="254"/>
      <c r="WWT550" s="254"/>
      <c r="WWU550" s="254"/>
      <c r="WWV550" s="254"/>
      <c r="WWW550" s="254"/>
      <c r="WWX550" s="254"/>
      <c r="WWY550" s="254"/>
      <c r="WWZ550" s="254"/>
      <c r="WXA550" s="254"/>
      <c r="WXB550" s="254"/>
      <c r="WXC550" s="254"/>
      <c r="WXD550" s="254"/>
      <c r="WXE550" s="254"/>
      <c r="WXF550" s="254"/>
      <c r="WXG550" s="254"/>
      <c r="WXH550" s="254"/>
      <c r="WXI550" s="254"/>
      <c r="WXJ550" s="254"/>
      <c r="WXK550" s="254"/>
      <c r="WXL550" s="254"/>
      <c r="WXM550" s="254"/>
      <c r="WXN550" s="254"/>
      <c r="WXO550" s="254"/>
      <c r="WXP550" s="254"/>
      <c r="WXQ550" s="254"/>
      <c r="WXR550" s="254"/>
      <c r="WXS550" s="254"/>
      <c r="WXT550" s="254"/>
      <c r="WXU550" s="254"/>
      <c r="WXV550" s="254"/>
      <c r="WXW550" s="254"/>
      <c r="WXX550" s="254"/>
      <c r="WXY550" s="254"/>
      <c r="WXZ550" s="254"/>
      <c r="WYA550" s="254"/>
      <c r="WYB550" s="254"/>
      <c r="WYC550" s="254"/>
      <c r="WYD550" s="254"/>
      <c r="WYE550" s="254"/>
      <c r="WYF550" s="254"/>
      <c r="WYG550" s="254"/>
      <c r="WYH550" s="254"/>
      <c r="WYI550" s="254"/>
      <c r="WYJ550" s="254"/>
      <c r="WYK550" s="254"/>
      <c r="WYL550" s="254"/>
      <c r="WYM550" s="254"/>
      <c r="WYN550" s="254"/>
      <c r="WYO550" s="254"/>
      <c r="WYP550" s="254"/>
      <c r="WYQ550" s="254"/>
      <c r="WYR550" s="254"/>
      <c r="WYS550" s="254"/>
      <c r="WYT550" s="254"/>
      <c r="WYU550" s="254"/>
      <c r="WYV550" s="254"/>
      <c r="WYW550" s="254"/>
      <c r="WYX550" s="254"/>
      <c r="WYY550" s="254"/>
      <c r="WYZ550" s="254"/>
      <c r="WZA550" s="254"/>
      <c r="WZB550" s="254"/>
      <c r="WZC550" s="254"/>
      <c r="WZD550" s="254"/>
      <c r="WZE550" s="254"/>
      <c r="WZF550" s="254"/>
      <c r="WZG550" s="254"/>
      <c r="WZH550" s="254"/>
      <c r="WZI550" s="254"/>
      <c r="WZJ550" s="254"/>
      <c r="WZK550" s="254"/>
      <c r="WZL550" s="254"/>
      <c r="WZM550" s="254"/>
      <c r="WZN550" s="254"/>
      <c r="WZO550" s="254"/>
      <c r="WZP550" s="254"/>
      <c r="WZQ550" s="254"/>
      <c r="WZR550" s="254"/>
      <c r="WZS550" s="254"/>
      <c r="WZT550" s="254"/>
      <c r="WZU550" s="254"/>
      <c r="WZV550" s="254"/>
      <c r="WZW550" s="254"/>
      <c r="WZX550" s="254"/>
      <c r="WZY550" s="254"/>
      <c r="WZZ550" s="254"/>
      <c r="XAA550" s="254"/>
      <c r="XAB550" s="254"/>
      <c r="XAC550" s="254"/>
      <c r="XAD550" s="254"/>
      <c r="XAE550" s="254"/>
      <c r="XAF550" s="254"/>
      <c r="XAG550" s="254"/>
      <c r="XAH550" s="254"/>
      <c r="XAI550" s="254"/>
      <c r="XAJ550" s="254"/>
      <c r="XAK550" s="254"/>
      <c r="XAL550" s="254"/>
      <c r="XAM550" s="254"/>
      <c r="XAN550" s="254"/>
      <c r="XAO550" s="254"/>
      <c r="XAP550" s="254"/>
      <c r="XAQ550" s="254"/>
      <c r="XAR550" s="254"/>
      <c r="XAS550" s="254"/>
      <c r="XAT550" s="254"/>
      <c r="XAU550" s="254"/>
      <c r="XAV550" s="254"/>
      <c r="XAW550" s="254"/>
      <c r="XAX550" s="254"/>
      <c r="XAY550" s="254"/>
      <c r="XAZ550" s="254"/>
      <c r="XBA550" s="254"/>
      <c r="XBB550" s="254"/>
      <c r="XBC550" s="254"/>
      <c r="XBD550" s="254"/>
      <c r="XBE550" s="254"/>
      <c r="XBF550" s="254"/>
      <c r="XBG550" s="254"/>
      <c r="XBH550" s="254"/>
      <c r="XBI550" s="254"/>
      <c r="XBJ550" s="254"/>
      <c r="XBK550" s="254"/>
      <c r="XBL550" s="254"/>
      <c r="XBM550" s="254"/>
      <c r="XBN550" s="254"/>
      <c r="XBO550" s="254"/>
      <c r="XBP550" s="254"/>
      <c r="XBQ550" s="254"/>
      <c r="XBR550" s="254"/>
      <c r="XBS550" s="254"/>
      <c r="XBT550" s="254"/>
      <c r="XBU550" s="254"/>
      <c r="XBV550" s="254"/>
      <c r="XBW550" s="254"/>
      <c r="XBX550" s="254"/>
      <c r="XBY550" s="254"/>
      <c r="XBZ550" s="254"/>
      <c r="XCA550" s="254"/>
      <c r="XCB550" s="254"/>
      <c r="XCC550" s="254"/>
      <c r="XCD550" s="254"/>
      <c r="XCE550" s="254"/>
      <c r="XCF550" s="254"/>
      <c r="XCG550" s="254"/>
      <c r="XCH550" s="254"/>
      <c r="XCI550" s="254"/>
      <c r="XCJ550" s="254"/>
      <c r="XCK550" s="254"/>
      <c r="XCL550" s="254"/>
      <c r="XCM550" s="254"/>
      <c r="XCN550" s="254"/>
      <c r="XCO550" s="254"/>
      <c r="XCP550" s="254"/>
      <c r="XCQ550" s="254"/>
      <c r="XCR550" s="254"/>
      <c r="XCS550" s="254"/>
      <c r="XCT550" s="254"/>
      <c r="XCU550" s="254"/>
      <c r="XCV550" s="254"/>
      <c r="XCW550" s="254"/>
      <c r="XCX550" s="254"/>
      <c r="XCY550" s="254"/>
      <c r="XCZ550" s="254"/>
      <c r="XDA550" s="254"/>
      <c r="XDB550" s="254"/>
      <c r="XDC550" s="254"/>
      <c r="XDD550" s="254"/>
      <c r="XDE550" s="254"/>
      <c r="XDF550" s="254"/>
      <c r="XDG550" s="254"/>
      <c r="XDH550" s="254"/>
      <c r="XDI550" s="254"/>
      <c r="XDJ550" s="254"/>
      <c r="XDK550" s="254"/>
      <c r="XDL550" s="254"/>
      <c r="XDM550" s="254"/>
      <c r="XDN550" s="254"/>
      <c r="XDO550" s="254"/>
      <c r="XDP550" s="254"/>
      <c r="XDQ550" s="254"/>
      <c r="XDR550" s="254"/>
      <c r="XDS550" s="254"/>
      <c r="XDT550" s="254"/>
      <c r="XDU550" s="254"/>
      <c r="XDV550" s="254"/>
      <c r="XDW550" s="254"/>
      <c r="XDX550" s="254"/>
      <c r="XDY550" s="254"/>
      <c r="XDZ550" s="254"/>
      <c r="XEA550" s="254"/>
      <c r="XEB550" s="254"/>
      <c r="XEC550" s="254"/>
      <c r="XED550" s="254"/>
      <c r="XEE550" s="254"/>
      <c r="XEF550" s="254"/>
      <c r="XEG550" s="254"/>
      <c r="XEH550" s="254"/>
      <c r="XEI550" s="254"/>
      <c r="XEJ550" s="254"/>
      <c r="XEK550" s="254"/>
      <c r="XEL550" s="254"/>
      <c r="XEM550" s="254"/>
      <c r="XEN550" s="254"/>
      <c r="XEO550" s="254"/>
      <c r="XEP550" s="254"/>
      <c r="XEQ550" s="254"/>
      <c r="XER550" s="254"/>
      <c r="XES550" s="254"/>
      <c r="XET550" s="254"/>
      <c r="XEU550" s="254"/>
      <c r="XEV550" s="254"/>
      <c r="XEW550" s="254"/>
      <c r="XEX550" s="254"/>
      <c r="XEY550" s="254"/>
      <c r="XEZ550" s="254"/>
      <c r="XFA550" s="254"/>
      <c r="XFB550" s="254"/>
      <c r="XFC550" s="254"/>
      <c r="XFD550" s="254"/>
    </row>
    <row r="551" spans="6:31 16148:16384" x14ac:dyDescent="0.25">
      <c r="F551" s="254"/>
      <c r="J551" s="254"/>
      <c r="O551" s="254"/>
      <c r="T551" s="254"/>
      <c r="V551" s="254"/>
      <c r="W551" s="254"/>
      <c r="X551" s="254"/>
      <c r="Y551" s="254"/>
      <c r="Z551" s="254"/>
      <c r="AA551" s="254"/>
      <c r="AB551" s="254"/>
      <c r="AC551" s="254"/>
      <c r="AD551" s="254"/>
      <c r="AE551" s="254"/>
      <c r="WWB551" s="254"/>
      <c r="WWC551" s="254"/>
      <c r="WWD551" s="254"/>
      <c r="WWE551" s="254"/>
      <c r="WWF551" s="254"/>
      <c r="WWG551" s="254"/>
      <c r="WWH551" s="254"/>
      <c r="WWI551" s="254"/>
      <c r="WWJ551" s="254"/>
      <c r="WWK551" s="254"/>
      <c r="WWL551" s="254"/>
      <c r="WWM551" s="254"/>
      <c r="WWN551" s="254"/>
      <c r="WWO551" s="254"/>
      <c r="WWP551" s="254"/>
      <c r="WWQ551" s="254"/>
      <c r="WWR551" s="254"/>
      <c r="WWS551" s="254"/>
      <c r="WWT551" s="254"/>
      <c r="WWU551" s="254"/>
      <c r="WWV551" s="254"/>
      <c r="WWW551" s="254"/>
      <c r="WWX551" s="254"/>
      <c r="WWY551" s="254"/>
      <c r="WWZ551" s="254"/>
      <c r="WXA551" s="254"/>
      <c r="WXB551" s="254"/>
      <c r="WXC551" s="254"/>
      <c r="WXD551" s="254"/>
      <c r="WXE551" s="254"/>
      <c r="WXF551" s="254"/>
      <c r="WXG551" s="254"/>
      <c r="WXH551" s="254"/>
      <c r="WXI551" s="254"/>
      <c r="WXJ551" s="254"/>
      <c r="WXK551" s="254"/>
      <c r="WXL551" s="254"/>
      <c r="WXM551" s="254"/>
      <c r="WXN551" s="254"/>
      <c r="WXO551" s="254"/>
      <c r="WXP551" s="254"/>
      <c r="WXQ551" s="254"/>
      <c r="WXR551" s="254"/>
      <c r="WXS551" s="254"/>
      <c r="WXT551" s="254"/>
      <c r="WXU551" s="254"/>
      <c r="WXV551" s="254"/>
      <c r="WXW551" s="254"/>
      <c r="WXX551" s="254"/>
      <c r="WXY551" s="254"/>
      <c r="WXZ551" s="254"/>
      <c r="WYA551" s="254"/>
      <c r="WYB551" s="254"/>
      <c r="WYC551" s="254"/>
      <c r="WYD551" s="254"/>
      <c r="WYE551" s="254"/>
      <c r="WYF551" s="254"/>
      <c r="WYG551" s="254"/>
      <c r="WYH551" s="254"/>
      <c r="WYI551" s="254"/>
      <c r="WYJ551" s="254"/>
      <c r="WYK551" s="254"/>
      <c r="WYL551" s="254"/>
      <c r="WYM551" s="254"/>
      <c r="WYN551" s="254"/>
      <c r="WYO551" s="254"/>
      <c r="WYP551" s="254"/>
      <c r="WYQ551" s="254"/>
      <c r="WYR551" s="254"/>
      <c r="WYS551" s="254"/>
      <c r="WYT551" s="254"/>
      <c r="WYU551" s="254"/>
      <c r="WYV551" s="254"/>
      <c r="WYW551" s="254"/>
      <c r="WYX551" s="254"/>
      <c r="WYY551" s="254"/>
      <c r="WYZ551" s="254"/>
      <c r="WZA551" s="254"/>
      <c r="WZB551" s="254"/>
      <c r="WZC551" s="254"/>
      <c r="WZD551" s="254"/>
      <c r="WZE551" s="254"/>
      <c r="WZF551" s="254"/>
      <c r="WZG551" s="254"/>
      <c r="WZH551" s="254"/>
      <c r="WZI551" s="254"/>
      <c r="WZJ551" s="254"/>
      <c r="WZK551" s="254"/>
      <c r="WZL551" s="254"/>
      <c r="WZM551" s="254"/>
      <c r="WZN551" s="254"/>
      <c r="WZO551" s="254"/>
      <c r="WZP551" s="254"/>
      <c r="WZQ551" s="254"/>
      <c r="WZR551" s="254"/>
      <c r="WZS551" s="254"/>
      <c r="WZT551" s="254"/>
      <c r="WZU551" s="254"/>
      <c r="WZV551" s="254"/>
      <c r="WZW551" s="254"/>
      <c r="WZX551" s="254"/>
      <c r="WZY551" s="254"/>
      <c r="WZZ551" s="254"/>
      <c r="XAA551" s="254"/>
      <c r="XAB551" s="254"/>
      <c r="XAC551" s="254"/>
      <c r="XAD551" s="254"/>
      <c r="XAE551" s="254"/>
      <c r="XAF551" s="254"/>
      <c r="XAG551" s="254"/>
      <c r="XAH551" s="254"/>
      <c r="XAI551" s="254"/>
      <c r="XAJ551" s="254"/>
      <c r="XAK551" s="254"/>
      <c r="XAL551" s="254"/>
      <c r="XAM551" s="254"/>
      <c r="XAN551" s="254"/>
      <c r="XAO551" s="254"/>
      <c r="XAP551" s="254"/>
      <c r="XAQ551" s="254"/>
      <c r="XAR551" s="254"/>
      <c r="XAS551" s="254"/>
      <c r="XAT551" s="254"/>
      <c r="XAU551" s="254"/>
      <c r="XAV551" s="254"/>
      <c r="XAW551" s="254"/>
      <c r="XAX551" s="254"/>
      <c r="XAY551" s="254"/>
      <c r="XAZ551" s="254"/>
      <c r="XBA551" s="254"/>
      <c r="XBB551" s="254"/>
      <c r="XBC551" s="254"/>
      <c r="XBD551" s="254"/>
      <c r="XBE551" s="254"/>
      <c r="XBF551" s="254"/>
      <c r="XBG551" s="254"/>
      <c r="XBH551" s="254"/>
      <c r="XBI551" s="254"/>
      <c r="XBJ551" s="254"/>
      <c r="XBK551" s="254"/>
      <c r="XBL551" s="254"/>
      <c r="XBM551" s="254"/>
      <c r="XBN551" s="254"/>
      <c r="XBO551" s="254"/>
      <c r="XBP551" s="254"/>
      <c r="XBQ551" s="254"/>
      <c r="XBR551" s="254"/>
      <c r="XBS551" s="254"/>
      <c r="XBT551" s="254"/>
      <c r="XBU551" s="254"/>
      <c r="XBV551" s="254"/>
      <c r="XBW551" s="254"/>
      <c r="XBX551" s="254"/>
      <c r="XBY551" s="254"/>
      <c r="XBZ551" s="254"/>
      <c r="XCA551" s="254"/>
      <c r="XCB551" s="254"/>
      <c r="XCC551" s="254"/>
      <c r="XCD551" s="254"/>
      <c r="XCE551" s="254"/>
      <c r="XCF551" s="254"/>
      <c r="XCG551" s="254"/>
      <c r="XCH551" s="254"/>
      <c r="XCI551" s="254"/>
      <c r="XCJ551" s="254"/>
      <c r="XCK551" s="254"/>
      <c r="XCL551" s="254"/>
      <c r="XCM551" s="254"/>
      <c r="XCN551" s="254"/>
      <c r="XCO551" s="254"/>
      <c r="XCP551" s="254"/>
      <c r="XCQ551" s="254"/>
      <c r="XCR551" s="254"/>
      <c r="XCS551" s="254"/>
      <c r="XCT551" s="254"/>
      <c r="XCU551" s="254"/>
      <c r="XCV551" s="254"/>
      <c r="XCW551" s="254"/>
      <c r="XCX551" s="254"/>
      <c r="XCY551" s="254"/>
      <c r="XCZ551" s="254"/>
      <c r="XDA551" s="254"/>
      <c r="XDB551" s="254"/>
      <c r="XDC551" s="254"/>
      <c r="XDD551" s="254"/>
      <c r="XDE551" s="254"/>
      <c r="XDF551" s="254"/>
      <c r="XDG551" s="254"/>
      <c r="XDH551" s="254"/>
      <c r="XDI551" s="254"/>
      <c r="XDJ551" s="254"/>
      <c r="XDK551" s="254"/>
      <c r="XDL551" s="254"/>
      <c r="XDM551" s="254"/>
      <c r="XDN551" s="254"/>
      <c r="XDO551" s="254"/>
      <c r="XDP551" s="254"/>
      <c r="XDQ551" s="254"/>
      <c r="XDR551" s="254"/>
      <c r="XDS551" s="254"/>
      <c r="XDT551" s="254"/>
      <c r="XDU551" s="254"/>
      <c r="XDV551" s="254"/>
      <c r="XDW551" s="254"/>
      <c r="XDX551" s="254"/>
      <c r="XDY551" s="254"/>
      <c r="XDZ551" s="254"/>
      <c r="XEA551" s="254"/>
      <c r="XEB551" s="254"/>
      <c r="XEC551" s="254"/>
      <c r="XED551" s="254"/>
      <c r="XEE551" s="254"/>
      <c r="XEF551" s="254"/>
      <c r="XEG551" s="254"/>
      <c r="XEH551" s="254"/>
      <c r="XEI551" s="254"/>
      <c r="XEJ551" s="254"/>
      <c r="XEK551" s="254"/>
      <c r="XEL551" s="254"/>
      <c r="XEM551" s="254"/>
      <c r="XEN551" s="254"/>
      <c r="XEO551" s="254"/>
      <c r="XEP551" s="254"/>
      <c r="XEQ551" s="254"/>
      <c r="XER551" s="254"/>
      <c r="XES551" s="254"/>
      <c r="XET551" s="254"/>
      <c r="XEU551" s="254"/>
      <c r="XEV551" s="254"/>
      <c r="XEW551" s="254"/>
      <c r="XEX551" s="254"/>
      <c r="XEY551" s="254"/>
      <c r="XEZ551" s="254"/>
      <c r="XFA551" s="254"/>
      <c r="XFB551" s="254"/>
      <c r="XFC551" s="254"/>
      <c r="XFD551" s="254"/>
    </row>
    <row r="552" spans="6:31 16148:16384" x14ac:dyDescent="0.25">
      <c r="F552" s="254"/>
      <c r="J552" s="254"/>
      <c r="O552" s="254"/>
      <c r="T552" s="254"/>
      <c r="V552" s="254"/>
      <c r="W552" s="254"/>
      <c r="X552" s="254"/>
      <c r="Y552" s="254"/>
      <c r="Z552" s="254"/>
      <c r="AA552" s="254"/>
      <c r="AB552" s="254"/>
      <c r="AC552" s="254"/>
      <c r="AD552" s="254"/>
      <c r="AE552" s="254"/>
      <c r="WWB552" s="254"/>
      <c r="WWC552" s="254"/>
      <c r="WWD552" s="254"/>
      <c r="WWE552" s="254"/>
      <c r="WWF552" s="254"/>
      <c r="WWG552" s="254"/>
      <c r="WWH552" s="254"/>
      <c r="WWI552" s="254"/>
      <c r="WWJ552" s="254"/>
      <c r="WWK552" s="254"/>
      <c r="WWL552" s="254"/>
      <c r="WWM552" s="254"/>
      <c r="WWN552" s="254"/>
      <c r="WWO552" s="254"/>
      <c r="WWP552" s="254"/>
      <c r="WWQ552" s="254"/>
      <c r="WWR552" s="254"/>
      <c r="WWS552" s="254"/>
      <c r="WWT552" s="254"/>
      <c r="WWU552" s="254"/>
      <c r="WWV552" s="254"/>
      <c r="WWW552" s="254"/>
      <c r="WWX552" s="254"/>
      <c r="WWY552" s="254"/>
      <c r="WWZ552" s="254"/>
      <c r="WXA552" s="254"/>
      <c r="WXB552" s="254"/>
      <c r="WXC552" s="254"/>
      <c r="WXD552" s="254"/>
      <c r="WXE552" s="254"/>
      <c r="WXF552" s="254"/>
      <c r="WXG552" s="254"/>
      <c r="WXH552" s="254"/>
      <c r="WXI552" s="254"/>
      <c r="WXJ552" s="254"/>
      <c r="WXK552" s="254"/>
      <c r="WXL552" s="254"/>
      <c r="WXM552" s="254"/>
      <c r="WXN552" s="254"/>
      <c r="WXO552" s="254"/>
      <c r="WXP552" s="254"/>
      <c r="WXQ552" s="254"/>
      <c r="WXR552" s="254"/>
      <c r="WXS552" s="254"/>
      <c r="WXT552" s="254"/>
      <c r="WXU552" s="254"/>
      <c r="WXV552" s="254"/>
      <c r="WXW552" s="254"/>
      <c r="WXX552" s="254"/>
      <c r="WXY552" s="254"/>
      <c r="WXZ552" s="254"/>
      <c r="WYA552" s="254"/>
      <c r="WYB552" s="254"/>
      <c r="WYC552" s="254"/>
      <c r="WYD552" s="254"/>
      <c r="WYE552" s="254"/>
      <c r="WYF552" s="254"/>
      <c r="WYG552" s="254"/>
      <c r="WYH552" s="254"/>
      <c r="WYI552" s="254"/>
      <c r="WYJ552" s="254"/>
      <c r="WYK552" s="254"/>
      <c r="WYL552" s="254"/>
      <c r="WYM552" s="254"/>
      <c r="WYN552" s="254"/>
      <c r="WYO552" s="254"/>
      <c r="WYP552" s="254"/>
      <c r="WYQ552" s="254"/>
      <c r="WYR552" s="254"/>
      <c r="WYS552" s="254"/>
      <c r="WYT552" s="254"/>
      <c r="WYU552" s="254"/>
      <c r="WYV552" s="254"/>
      <c r="WYW552" s="254"/>
      <c r="WYX552" s="254"/>
      <c r="WYY552" s="254"/>
      <c r="WYZ552" s="254"/>
      <c r="WZA552" s="254"/>
      <c r="WZB552" s="254"/>
      <c r="WZC552" s="254"/>
      <c r="WZD552" s="254"/>
      <c r="WZE552" s="254"/>
      <c r="WZF552" s="254"/>
      <c r="WZG552" s="254"/>
      <c r="WZH552" s="254"/>
      <c r="WZI552" s="254"/>
      <c r="WZJ552" s="254"/>
      <c r="WZK552" s="254"/>
      <c r="WZL552" s="254"/>
      <c r="WZM552" s="254"/>
      <c r="WZN552" s="254"/>
      <c r="WZO552" s="254"/>
      <c r="WZP552" s="254"/>
      <c r="WZQ552" s="254"/>
      <c r="WZR552" s="254"/>
      <c r="WZS552" s="254"/>
      <c r="WZT552" s="254"/>
      <c r="WZU552" s="254"/>
      <c r="WZV552" s="254"/>
      <c r="WZW552" s="254"/>
      <c r="WZX552" s="254"/>
      <c r="WZY552" s="254"/>
      <c r="WZZ552" s="254"/>
      <c r="XAA552" s="254"/>
      <c r="XAB552" s="254"/>
      <c r="XAC552" s="254"/>
      <c r="XAD552" s="254"/>
      <c r="XAE552" s="254"/>
      <c r="XAF552" s="254"/>
      <c r="XAG552" s="254"/>
      <c r="XAH552" s="254"/>
      <c r="XAI552" s="254"/>
      <c r="XAJ552" s="254"/>
      <c r="XAK552" s="254"/>
      <c r="XAL552" s="254"/>
      <c r="XAM552" s="254"/>
      <c r="XAN552" s="254"/>
      <c r="XAO552" s="254"/>
      <c r="XAP552" s="254"/>
      <c r="XAQ552" s="254"/>
      <c r="XAR552" s="254"/>
      <c r="XAS552" s="254"/>
      <c r="XAT552" s="254"/>
      <c r="XAU552" s="254"/>
      <c r="XAV552" s="254"/>
      <c r="XAW552" s="254"/>
      <c r="XAX552" s="254"/>
      <c r="XAY552" s="254"/>
      <c r="XAZ552" s="254"/>
      <c r="XBA552" s="254"/>
      <c r="XBB552" s="254"/>
      <c r="XBC552" s="254"/>
      <c r="XBD552" s="254"/>
      <c r="XBE552" s="254"/>
      <c r="XBF552" s="254"/>
      <c r="XBG552" s="254"/>
      <c r="XBH552" s="254"/>
      <c r="XBI552" s="254"/>
      <c r="XBJ552" s="254"/>
      <c r="XBK552" s="254"/>
      <c r="XBL552" s="254"/>
      <c r="XBM552" s="254"/>
      <c r="XBN552" s="254"/>
      <c r="XBO552" s="254"/>
      <c r="XBP552" s="254"/>
      <c r="XBQ552" s="254"/>
      <c r="XBR552" s="254"/>
      <c r="XBS552" s="254"/>
      <c r="XBT552" s="254"/>
      <c r="XBU552" s="254"/>
      <c r="XBV552" s="254"/>
      <c r="XBW552" s="254"/>
      <c r="XBX552" s="254"/>
      <c r="XBY552" s="254"/>
      <c r="XBZ552" s="254"/>
      <c r="XCA552" s="254"/>
      <c r="XCB552" s="254"/>
      <c r="XCC552" s="254"/>
      <c r="XCD552" s="254"/>
      <c r="XCE552" s="254"/>
      <c r="XCF552" s="254"/>
      <c r="XCG552" s="254"/>
      <c r="XCH552" s="254"/>
      <c r="XCI552" s="254"/>
      <c r="XCJ552" s="254"/>
      <c r="XCK552" s="254"/>
      <c r="XCL552" s="254"/>
      <c r="XCM552" s="254"/>
      <c r="XCN552" s="254"/>
      <c r="XCO552" s="254"/>
      <c r="XCP552" s="254"/>
      <c r="XCQ552" s="254"/>
      <c r="XCR552" s="254"/>
      <c r="XCS552" s="254"/>
      <c r="XCT552" s="254"/>
      <c r="XCU552" s="254"/>
      <c r="XCV552" s="254"/>
      <c r="XCW552" s="254"/>
      <c r="XCX552" s="254"/>
      <c r="XCY552" s="254"/>
      <c r="XCZ552" s="254"/>
      <c r="XDA552" s="254"/>
      <c r="XDB552" s="254"/>
      <c r="XDC552" s="254"/>
      <c r="XDD552" s="254"/>
      <c r="XDE552" s="254"/>
      <c r="XDF552" s="254"/>
      <c r="XDG552" s="254"/>
      <c r="XDH552" s="254"/>
      <c r="XDI552" s="254"/>
      <c r="XDJ552" s="254"/>
      <c r="XDK552" s="254"/>
      <c r="XDL552" s="254"/>
      <c r="XDM552" s="254"/>
      <c r="XDN552" s="254"/>
      <c r="XDO552" s="254"/>
      <c r="XDP552" s="254"/>
      <c r="XDQ552" s="254"/>
      <c r="XDR552" s="254"/>
      <c r="XDS552" s="254"/>
      <c r="XDT552" s="254"/>
      <c r="XDU552" s="254"/>
      <c r="XDV552" s="254"/>
      <c r="XDW552" s="254"/>
      <c r="XDX552" s="254"/>
      <c r="XDY552" s="254"/>
      <c r="XDZ552" s="254"/>
      <c r="XEA552" s="254"/>
      <c r="XEB552" s="254"/>
      <c r="XEC552" s="254"/>
      <c r="XED552" s="254"/>
      <c r="XEE552" s="254"/>
      <c r="XEF552" s="254"/>
      <c r="XEG552" s="254"/>
      <c r="XEH552" s="254"/>
      <c r="XEI552" s="254"/>
      <c r="XEJ552" s="254"/>
      <c r="XEK552" s="254"/>
      <c r="XEL552" s="254"/>
      <c r="XEM552" s="254"/>
      <c r="XEN552" s="254"/>
      <c r="XEO552" s="254"/>
      <c r="XEP552" s="254"/>
      <c r="XEQ552" s="254"/>
      <c r="XER552" s="254"/>
      <c r="XES552" s="254"/>
      <c r="XET552" s="254"/>
      <c r="XEU552" s="254"/>
      <c r="XEV552" s="254"/>
      <c r="XEW552" s="254"/>
      <c r="XEX552" s="254"/>
      <c r="XEY552" s="254"/>
      <c r="XEZ552" s="254"/>
      <c r="XFA552" s="254"/>
      <c r="XFB552" s="254"/>
      <c r="XFC552" s="254"/>
      <c r="XFD552" s="254"/>
    </row>
    <row r="553" spans="6:31 16148:16384" x14ac:dyDescent="0.25">
      <c r="F553" s="254"/>
      <c r="J553" s="254"/>
      <c r="O553" s="254"/>
      <c r="T553" s="254"/>
      <c r="V553" s="254"/>
      <c r="W553" s="254"/>
      <c r="X553" s="254"/>
      <c r="Y553" s="254"/>
      <c r="Z553" s="254"/>
      <c r="AA553" s="254"/>
      <c r="AB553" s="254"/>
      <c r="AC553" s="254"/>
      <c r="AD553" s="254"/>
      <c r="AE553" s="254"/>
      <c r="WWB553" s="254"/>
      <c r="WWC553" s="254"/>
      <c r="WWD553" s="254"/>
      <c r="WWE553" s="254"/>
      <c r="WWF553" s="254"/>
      <c r="WWG553" s="254"/>
      <c r="WWH553" s="254"/>
      <c r="WWI553" s="254"/>
      <c r="WWJ553" s="254"/>
      <c r="WWK553" s="254"/>
      <c r="WWL553" s="254"/>
      <c r="WWM553" s="254"/>
      <c r="WWN553" s="254"/>
      <c r="WWO553" s="254"/>
      <c r="WWP553" s="254"/>
      <c r="WWQ553" s="254"/>
      <c r="WWR553" s="254"/>
      <c r="WWS553" s="254"/>
      <c r="WWT553" s="254"/>
      <c r="WWU553" s="254"/>
      <c r="WWV553" s="254"/>
      <c r="WWW553" s="254"/>
      <c r="WWX553" s="254"/>
      <c r="WWY553" s="254"/>
      <c r="WWZ553" s="254"/>
      <c r="WXA553" s="254"/>
      <c r="WXB553" s="254"/>
      <c r="WXC553" s="254"/>
      <c r="WXD553" s="254"/>
      <c r="WXE553" s="254"/>
      <c r="WXF553" s="254"/>
      <c r="WXG553" s="254"/>
      <c r="WXH553" s="254"/>
      <c r="WXI553" s="254"/>
      <c r="WXJ553" s="254"/>
      <c r="WXK553" s="254"/>
      <c r="WXL553" s="254"/>
      <c r="WXM553" s="254"/>
      <c r="WXN553" s="254"/>
      <c r="WXO553" s="254"/>
      <c r="WXP553" s="254"/>
      <c r="WXQ553" s="254"/>
      <c r="WXR553" s="254"/>
      <c r="WXS553" s="254"/>
      <c r="WXT553" s="254"/>
      <c r="WXU553" s="254"/>
      <c r="WXV553" s="254"/>
      <c r="WXW553" s="254"/>
      <c r="WXX553" s="254"/>
      <c r="WXY553" s="254"/>
      <c r="WXZ553" s="254"/>
      <c r="WYA553" s="254"/>
      <c r="WYB553" s="254"/>
      <c r="WYC553" s="254"/>
      <c r="WYD553" s="254"/>
      <c r="WYE553" s="254"/>
      <c r="WYF553" s="254"/>
      <c r="WYG553" s="254"/>
      <c r="WYH553" s="254"/>
      <c r="WYI553" s="254"/>
      <c r="WYJ553" s="254"/>
      <c r="WYK553" s="254"/>
      <c r="WYL553" s="254"/>
      <c r="WYM553" s="254"/>
      <c r="WYN553" s="254"/>
      <c r="WYO553" s="254"/>
      <c r="WYP553" s="254"/>
      <c r="WYQ553" s="254"/>
      <c r="WYR553" s="254"/>
      <c r="WYS553" s="254"/>
      <c r="WYT553" s="254"/>
      <c r="WYU553" s="254"/>
      <c r="WYV553" s="254"/>
      <c r="WYW553" s="254"/>
      <c r="WYX553" s="254"/>
      <c r="WYY553" s="254"/>
      <c r="WYZ553" s="254"/>
      <c r="WZA553" s="254"/>
      <c r="WZB553" s="254"/>
      <c r="WZC553" s="254"/>
      <c r="WZD553" s="254"/>
      <c r="WZE553" s="254"/>
      <c r="WZF553" s="254"/>
      <c r="WZG553" s="254"/>
      <c r="WZH553" s="254"/>
      <c r="WZI553" s="254"/>
      <c r="WZJ553" s="254"/>
      <c r="WZK553" s="254"/>
      <c r="WZL553" s="254"/>
      <c r="WZM553" s="254"/>
      <c r="WZN553" s="254"/>
      <c r="WZO553" s="254"/>
      <c r="WZP553" s="254"/>
      <c r="WZQ553" s="254"/>
      <c r="WZR553" s="254"/>
      <c r="WZS553" s="254"/>
      <c r="WZT553" s="254"/>
      <c r="WZU553" s="254"/>
      <c r="WZV553" s="254"/>
      <c r="WZW553" s="254"/>
      <c r="WZX553" s="254"/>
      <c r="WZY553" s="254"/>
      <c r="WZZ553" s="254"/>
      <c r="XAA553" s="254"/>
      <c r="XAB553" s="254"/>
      <c r="XAC553" s="254"/>
      <c r="XAD553" s="254"/>
      <c r="XAE553" s="254"/>
      <c r="XAF553" s="254"/>
      <c r="XAG553" s="254"/>
      <c r="XAH553" s="254"/>
      <c r="XAI553" s="254"/>
      <c r="XAJ553" s="254"/>
      <c r="XAK553" s="254"/>
      <c r="XAL553" s="254"/>
      <c r="XAM553" s="254"/>
      <c r="XAN553" s="254"/>
      <c r="XAO553" s="254"/>
      <c r="XAP553" s="254"/>
      <c r="XAQ553" s="254"/>
      <c r="XAR553" s="254"/>
      <c r="XAS553" s="254"/>
      <c r="XAT553" s="254"/>
      <c r="XAU553" s="254"/>
      <c r="XAV553" s="254"/>
      <c r="XAW553" s="254"/>
      <c r="XAX553" s="254"/>
      <c r="XAY553" s="254"/>
      <c r="XAZ553" s="254"/>
      <c r="XBA553" s="254"/>
      <c r="XBB553" s="254"/>
      <c r="XBC553" s="254"/>
      <c r="XBD553" s="254"/>
      <c r="XBE553" s="254"/>
      <c r="XBF553" s="254"/>
      <c r="XBG553" s="254"/>
      <c r="XBH553" s="254"/>
      <c r="XBI553" s="254"/>
      <c r="XBJ553" s="254"/>
      <c r="XBK553" s="254"/>
      <c r="XBL553" s="254"/>
      <c r="XBM553" s="254"/>
      <c r="XBN553" s="254"/>
      <c r="XBO553" s="254"/>
      <c r="XBP553" s="254"/>
      <c r="XBQ553" s="254"/>
      <c r="XBR553" s="254"/>
      <c r="XBS553" s="254"/>
      <c r="XBT553" s="254"/>
      <c r="XBU553" s="254"/>
      <c r="XBV553" s="254"/>
      <c r="XBW553" s="254"/>
      <c r="XBX553" s="254"/>
      <c r="XBY553" s="254"/>
      <c r="XBZ553" s="254"/>
      <c r="XCA553" s="254"/>
      <c r="XCB553" s="254"/>
      <c r="XCC553" s="254"/>
      <c r="XCD553" s="254"/>
      <c r="XCE553" s="254"/>
      <c r="XCF553" s="254"/>
      <c r="XCG553" s="254"/>
      <c r="XCH553" s="254"/>
      <c r="XCI553" s="254"/>
      <c r="XCJ553" s="254"/>
      <c r="XCK553" s="254"/>
      <c r="XCL553" s="254"/>
      <c r="XCM553" s="254"/>
      <c r="XCN553" s="254"/>
      <c r="XCO553" s="254"/>
      <c r="XCP553" s="254"/>
      <c r="XCQ553" s="254"/>
      <c r="XCR553" s="254"/>
      <c r="XCS553" s="254"/>
      <c r="XCT553" s="254"/>
      <c r="XCU553" s="254"/>
      <c r="XCV553" s="254"/>
      <c r="XCW553" s="254"/>
      <c r="XCX553" s="254"/>
      <c r="XCY553" s="254"/>
      <c r="XCZ553" s="254"/>
      <c r="XDA553" s="254"/>
      <c r="XDB553" s="254"/>
      <c r="XDC553" s="254"/>
      <c r="XDD553" s="254"/>
      <c r="XDE553" s="254"/>
      <c r="XDF553" s="254"/>
      <c r="XDG553" s="254"/>
      <c r="XDH553" s="254"/>
      <c r="XDI553" s="254"/>
      <c r="XDJ553" s="254"/>
      <c r="XDK553" s="254"/>
      <c r="XDL553" s="254"/>
      <c r="XDM553" s="254"/>
      <c r="XDN553" s="254"/>
      <c r="XDO553" s="254"/>
      <c r="XDP553" s="254"/>
      <c r="XDQ553" s="254"/>
      <c r="XDR553" s="254"/>
      <c r="XDS553" s="254"/>
      <c r="XDT553" s="254"/>
      <c r="XDU553" s="254"/>
      <c r="XDV553" s="254"/>
      <c r="XDW553" s="254"/>
      <c r="XDX553" s="254"/>
      <c r="XDY553" s="254"/>
      <c r="XDZ553" s="254"/>
      <c r="XEA553" s="254"/>
      <c r="XEB553" s="254"/>
      <c r="XEC553" s="254"/>
      <c r="XED553" s="254"/>
      <c r="XEE553" s="254"/>
      <c r="XEF553" s="254"/>
      <c r="XEG553" s="254"/>
      <c r="XEH553" s="254"/>
      <c r="XEI553" s="254"/>
      <c r="XEJ553" s="254"/>
      <c r="XEK553" s="254"/>
      <c r="XEL553" s="254"/>
      <c r="XEM553" s="254"/>
      <c r="XEN553" s="254"/>
      <c r="XEO553" s="254"/>
      <c r="XEP553" s="254"/>
      <c r="XEQ553" s="254"/>
      <c r="XER553" s="254"/>
      <c r="XES553" s="254"/>
      <c r="XET553" s="254"/>
      <c r="XEU553" s="254"/>
      <c r="XEV553" s="254"/>
      <c r="XEW553" s="254"/>
      <c r="XEX553" s="254"/>
      <c r="XEY553" s="254"/>
      <c r="XEZ553" s="254"/>
      <c r="XFA553" s="254"/>
      <c r="XFB553" s="254"/>
      <c r="XFC553" s="254"/>
      <c r="XFD553" s="254"/>
    </row>
    <row r="554" spans="6:31 16148:16384" x14ac:dyDescent="0.25">
      <c r="F554" s="254"/>
      <c r="J554" s="254"/>
      <c r="O554" s="254"/>
      <c r="T554" s="254"/>
      <c r="V554" s="254"/>
      <c r="W554" s="254"/>
      <c r="X554" s="254"/>
      <c r="Y554" s="254"/>
      <c r="Z554" s="254"/>
      <c r="AA554" s="254"/>
      <c r="AB554" s="254"/>
      <c r="AC554" s="254"/>
      <c r="AD554" s="254"/>
      <c r="AE554" s="254"/>
      <c r="WWB554" s="254"/>
      <c r="WWC554" s="254"/>
      <c r="WWD554" s="254"/>
      <c r="WWE554" s="254"/>
      <c r="WWF554" s="254"/>
      <c r="WWG554" s="254"/>
      <c r="WWH554" s="254"/>
      <c r="WWI554" s="254"/>
      <c r="WWJ554" s="254"/>
      <c r="WWK554" s="254"/>
      <c r="WWL554" s="254"/>
      <c r="WWM554" s="254"/>
      <c r="WWN554" s="254"/>
      <c r="WWO554" s="254"/>
      <c r="WWP554" s="254"/>
      <c r="WWQ554" s="254"/>
      <c r="WWR554" s="254"/>
      <c r="WWS554" s="254"/>
      <c r="WWT554" s="254"/>
      <c r="WWU554" s="254"/>
      <c r="WWV554" s="254"/>
      <c r="WWW554" s="254"/>
      <c r="WWX554" s="254"/>
      <c r="WWY554" s="254"/>
      <c r="WWZ554" s="254"/>
      <c r="WXA554" s="254"/>
      <c r="WXB554" s="254"/>
      <c r="WXC554" s="254"/>
      <c r="WXD554" s="254"/>
      <c r="WXE554" s="254"/>
      <c r="WXF554" s="254"/>
      <c r="WXG554" s="254"/>
      <c r="WXH554" s="254"/>
      <c r="WXI554" s="254"/>
      <c r="WXJ554" s="254"/>
      <c r="WXK554" s="254"/>
      <c r="WXL554" s="254"/>
      <c r="WXM554" s="254"/>
      <c r="WXN554" s="254"/>
      <c r="WXO554" s="254"/>
      <c r="WXP554" s="254"/>
      <c r="WXQ554" s="254"/>
      <c r="WXR554" s="254"/>
      <c r="WXS554" s="254"/>
      <c r="WXT554" s="254"/>
      <c r="WXU554" s="254"/>
      <c r="WXV554" s="254"/>
      <c r="WXW554" s="254"/>
      <c r="WXX554" s="254"/>
      <c r="WXY554" s="254"/>
      <c r="WXZ554" s="254"/>
      <c r="WYA554" s="254"/>
      <c r="WYB554" s="254"/>
      <c r="WYC554" s="254"/>
      <c r="WYD554" s="254"/>
      <c r="WYE554" s="254"/>
      <c r="WYF554" s="254"/>
      <c r="WYG554" s="254"/>
      <c r="WYH554" s="254"/>
      <c r="WYI554" s="254"/>
      <c r="WYJ554" s="254"/>
      <c r="WYK554" s="254"/>
      <c r="WYL554" s="254"/>
      <c r="WYM554" s="254"/>
      <c r="WYN554" s="254"/>
      <c r="WYO554" s="254"/>
      <c r="WYP554" s="254"/>
      <c r="WYQ554" s="254"/>
      <c r="WYR554" s="254"/>
      <c r="WYS554" s="254"/>
      <c r="WYT554" s="254"/>
      <c r="WYU554" s="254"/>
      <c r="WYV554" s="254"/>
      <c r="WYW554" s="254"/>
      <c r="WYX554" s="254"/>
      <c r="WYY554" s="254"/>
      <c r="WYZ554" s="254"/>
      <c r="WZA554" s="254"/>
      <c r="WZB554" s="254"/>
      <c r="WZC554" s="254"/>
      <c r="WZD554" s="254"/>
      <c r="WZE554" s="254"/>
      <c r="WZF554" s="254"/>
      <c r="WZG554" s="254"/>
      <c r="WZH554" s="254"/>
      <c r="WZI554" s="254"/>
      <c r="WZJ554" s="254"/>
      <c r="WZK554" s="254"/>
      <c r="WZL554" s="254"/>
      <c r="WZM554" s="254"/>
      <c r="WZN554" s="254"/>
      <c r="WZO554" s="254"/>
      <c r="WZP554" s="254"/>
      <c r="WZQ554" s="254"/>
      <c r="WZR554" s="254"/>
      <c r="WZS554" s="254"/>
      <c r="WZT554" s="254"/>
      <c r="WZU554" s="254"/>
      <c r="WZV554" s="254"/>
      <c r="WZW554" s="254"/>
      <c r="WZX554" s="254"/>
      <c r="WZY554" s="254"/>
      <c r="WZZ554" s="254"/>
      <c r="XAA554" s="254"/>
      <c r="XAB554" s="254"/>
      <c r="XAC554" s="254"/>
      <c r="XAD554" s="254"/>
      <c r="XAE554" s="254"/>
      <c r="XAF554" s="254"/>
      <c r="XAG554" s="254"/>
      <c r="XAH554" s="254"/>
      <c r="XAI554" s="254"/>
      <c r="XAJ554" s="254"/>
      <c r="XAK554" s="254"/>
      <c r="XAL554" s="254"/>
      <c r="XAM554" s="254"/>
      <c r="XAN554" s="254"/>
      <c r="XAO554" s="254"/>
      <c r="XAP554" s="254"/>
      <c r="XAQ554" s="254"/>
      <c r="XAR554" s="254"/>
      <c r="XAS554" s="254"/>
      <c r="XAT554" s="254"/>
      <c r="XAU554" s="254"/>
      <c r="XAV554" s="254"/>
      <c r="XAW554" s="254"/>
      <c r="XAX554" s="254"/>
      <c r="XAY554" s="254"/>
      <c r="XAZ554" s="254"/>
      <c r="XBA554" s="254"/>
      <c r="XBB554" s="254"/>
      <c r="XBC554" s="254"/>
      <c r="XBD554" s="254"/>
      <c r="XBE554" s="254"/>
      <c r="XBF554" s="254"/>
      <c r="XBG554" s="254"/>
      <c r="XBH554" s="254"/>
      <c r="XBI554" s="254"/>
      <c r="XBJ554" s="254"/>
      <c r="XBK554" s="254"/>
      <c r="XBL554" s="254"/>
      <c r="XBM554" s="254"/>
      <c r="XBN554" s="254"/>
      <c r="XBO554" s="254"/>
      <c r="XBP554" s="254"/>
      <c r="XBQ554" s="254"/>
      <c r="XBR554" s="254"/>
      <c r="XBS554" s="254"/>
      <c r="XBT554" s="254"/>
      <c r="XBU554" s="254"/>
      <c r="XBV554" s="254"/>
      <c r="XBW554" s="254"/>
      <c r="XBX554" s="254"/>
      <c r="XBY554" s="254"/>
      <c r="XBZ554" s="254"/>
      <c r="XCA554" s="254"/>
      <c r="XCB554" s="254"/>
      <c r="XCC554" s="254"/>
      <c r="XCD554" s="254"/>
      <c r="XCE554" s="254"/>
      <c r="XCF554" s="254"/>
      <c r="XCG554" s="254"/>
      <c r="XCH554" s="254"/>
      <c r="XCI554" s="254"/>
      <c r="XCJ554" s="254"/>
      <c r="XCK554" s="254"/>
      <c r="XCL554" s="254"/>
      <c r="XCM554" s="254"/>
      <c r="XCN554" s="254"/>
      <c r="XCO554" s="254"/>
      <c r="XCP554" s="254"/>
      <c r="XCQ554" s="254"/>
      <c r="XCR554" s="254"/>
      <c r="XCS554" s="254"/>
      <c r="XCT554" s="254"/>
      <c r="XCU554" s="254"/>
      <c r="XCV554" s="254"/>
      <c r="XCW554" s="254"/>
      <c r="XCX554" s="254"/>
      <c r="XCY554" s="254"/>
      <c r="XCZ554" s="254"/>
      <c r="XDA554" s="254"/>
      <c r="XDB554" s="254"/>
      <c r="XDC554" s="254"/>
      <c r="XDD554" s="254"/>
      <c r="XDE554" s="254"/>
      <c r="XDF554" s="254"/>
      <c r="XDG554" s="254"/>
      <c r="XDH554" s="254"/>
      <c r="XDI554" s="254"/>
      <c r="XDJ554" s="254"/>
      <c r="XDK554" s="254"/>
      <c r="XDL554" s="254"/>
      <c r="XDM554" s="254"/>
      <c r="XDN554" s="254"/>
      <c r="XDO554" s="254"/>
      <c r="XDP554" s="254"/>
      <c r="XDQ554" s="254"/>
      <c r="XDR554" s="254"/>
      <c r="XDS554" s="254"/>
      <c r="XDT554" s="254"/>
      <c r="XDU554" s="254"/>
      <c r="XDV554" s="254"/>
      <c r="XDW554" s="254"/>
      <c r="XDX554" s="254"/>
      <c r="XDY554" s="254"/>
      <c r="XDZ554" s="254"/>
      <c r="XEA554" s="254"/>
      <c r="XEB554" s="254"/>
      <c r="XEC554" s="254"/>
      <c r="XED554" s="254"/>
      <c r="XEE554" s="254"/>
      <c r="XEF554" s="254"/>
      <c r="XEG554" s="254"/>
      <c r="XEH554" s="254"/>
      <c r="XEI554" s="254"/>
      <c r="XEJ554" s="254"/>
      <c r="XEK554" s="254"/>
      <c r="XEL554" s="254"/>
      <c r="XEM554" s="254"/>
      <c r="XEN554" s="254"/>
      <c r="XEO554" s="254"/>
      <c r="XEP554" s="254"/>
      <c r="XEQ554" s="254"/>
      <c r="XER554" s="254"/>
      <c r="XES554" s="254"/>
      <c r="XET554" s="254"/>
      <c r="XEU554" s="254"/>
      <c r="XEV554" s="254"/>
      <c r="XEW554" s="254"/>
      <c r="XEX554" s="254"/>
      <c r="XEY554" s="254"/>
      <c r="XEZ554" s="254"/>
      <c r="XFA554" s="254"/>
      <c r="XFB554" s="254"/>
      <c r="XFC554" s="254"/>
      <c r="XFD554" s="254"/>
    </row>
    <row r="555" spans="6:31 16148:16384" x14ac:dyDescent="0.25">
      <c r="F555" s="254"/>
      <c r="J555" s="254"/>
      <c r="O555" s="254"/>
      <c r="T555" s="254"/>
      <c r="V555" s="254"/>
      <c r="W555" s="254"/>
      <c r="X555" s="254"/>
      <c r="Y555" s="254"/>
      <c r="Z555" s="254"/>
      <c r="AA555" s="254"/>
      <c r="AB555" s="254"/>
      <c r="AC555" s="254"/>
      <c r="AD555" s="254"/>
      <c r="AE555" s="254"/>
      <c r="WWB555" s="254"/>
      <c r="WWC555" s="254"/>
      <c r="WWD555" s="254"/>
      <c r="WWE555" s="254"/>
      <c r="WWF555" s="254"/>
      <c r="WWG555" s="254"/>
      <c r="WWH555" s="254"/>
      <c r="WWI555" s="254"/>
      <c r="WWJ555" s="254"/>
      <c r="WWK555" s="254"/>
      <c r="WWL555" s="254"/>
      <c r="WWM555" s="254"/>
      <c r="WWN555" s="254"/>
      <c r="WWO555" s="254"/>
      <c r="WWP555" s="254"/>
      <c r="WWQ555" s="254"/>
      <c r="WWR555" s="254"/>
      <c r="WWS555" s="254"/>
      <c r="WWT555" s="254"/>
      <c r="WWU555" s="254"/>
      <c r="WWV555" s="254"/>
      <c r="WWW555" s="254"/>
      <c r="WWX555" s="254"/>
      <c r="WWY555" s="254"/>
      <c r="WWZ555" s="254"/>
      <c r="WXA555" s="254"/>
      <c r="WXB555" s="254"/>
      <c r="WXC555" s="254"/>
      <c r="WXD555" s="254"/>
      <c r="WXE555" s="254"/>
      <c r="WXF555" s="254"/>
      <c r="WXG555" s="254"/>
      <c r="WXH555" s="254"/>
      <c r="WXI555" s="254"/>
      <c r="WXJ555" s="254"/>
      <c r="WXK555" s="254"/>
      <c r="WXL555" s="254"/>
      <c r="WXM555" s="254"/>
      <c r="WXN555" s="254"/>
      <c r="WXO555" s="254"/>
      <c r="WXP555" s="254"/>
      <c r="WXQ555" s="254"/>
      <c r="WXR555" s="254"/>
      <c r="WXS555" s="254"/>
      <c r="WXT555" s="254"/>
      <c r="WXU555" s="254"/>
      <c r="WXV555" s="254"/>
      <c r="WXW555" s="254"/>
      <c r="WXX555" s="254"/>
      <c r="WXY555" s="254"/>
      <c r="WXZ555" s="254"/>
      <c r="WYA555" s="254"/>
      <c r="WYB555" s="254"/>
      <c r="WYC555" s="254"/>
      <c r="WYD555" s="254"/>
      <c r="WYE555" s="254"/>
      <c r="WYF555" s="254"/>
      <c r="WYG555" s="254"/>
      <c r="WYH555" s="254"/>
      <c r="WYI555" s="254"/>
      <c r="WYJ555" s="254"/>
      <c r="WYK555" s="254"/>
      <c r="WYL555" s="254"/>
      <c r="WYM555" s="254"/>
      <c r="WYN555" s="254"/>
      <c r="WYO555" s="254"/>
      <c r="WYP555" s="254"/>
      <c r="WYQ555" s="254"/>
      <c r="WYR555" s="254"/>
      <c r="WYS555" s="254"/>
      <c r="WYT555" s="254"/>
      <c r="WYU555" s="254"/>
      <c r="WYV555" s="254"/>
      <c r="WYW555" s="254"/>
      <c r="WYX555" s="254"/>
      <c r="WYY555" s="254"/>
      <c r="WYZ555" s="254"/>
      <c r="WZA555" s="254"/>
      <c r="WZB555" s="254"/>
      <c r="WZC555" s="254"/>
      <c r="WZD555" s="254"/>
      <c r="WZE555" s="254"/>
      <c r="WZF555" s="254"/>
      <c r="WZG555" s="254"/>
      <c r="WZH555" s="254"/>
      <c r="WZI555" s="254"/>
      <c r="WZJ555" s="254"/>
      <c r="WZK555" s="254"/>
      <c r="WZL555" s="254"/>
      <c r="WZM555" s="254"/>
      <c r="WZN555" s="254"/>
      <c r="WZO555" s="254"/>
      <c r="WZP555" s="254"/>
      <c r="WZQ555" s="254"/>
      <c r="WZR555" s="254"/>
      <c r="WZS555" s="254"/>
      <c r="WZT555" s="254"/>
      <c r="WZU555" s="254"/>
      <c r="WZV555" s="254"/>
      <c r="WZW555" s="254"/>
      <c r="WZX555" s="254"/>
      <c r="WZY555" s="254"/>
      <c r="WZZ555" s="254"/>
      <c r="XAA555" s="254"/>
      <c r="XAB555" s="254"/>
      <c r="XAC555" s="254"/>
      <c r="XAD555" s="254"/>
      <c r="XAE555" s="254"/>
      <c r="XAF555" s="254"/>
      <c r="XAG555" s="254"/>
      <c r="XAH555" s="254"/>
      <c r="XAI555" s="254"/>
      <c r="XAJ555" s="254"/>
      <c r="XAK555" s="254"/>
      <c r="XAL555" s="254"/>
      <c r="XAM555" s="254"/>
      <c r="XAN555" s="254"/>
      <c r="XAO555" s="254"/>
      <c r="XAP555" s="254"/>
      <c r="XAQ555" s="254"/>
      <c r="XAR555" s="254"/>
      <c r="XAS555" s="254"/>
      <c r="XAT555" s="254"/>
      <c r="XAU555" s="254"/>
      <c r="XAV555" s="254"/>
      <c r="XAW555" s="254"/>
      <c r="XAX555" s="254"/>
      <c r="XAY555" s="254"/>
      <c r="XAZ555" s="254"/>
      <c r="XBA555" s="254"/>
      <c r="XBB555" s="254"/>
      <c r="XBC555" s="254"/>
      <c r="XBD555" s="254"/>
      <c r="XBE555" s="254"/>
      <c r="XBF555" s="254"/>
      <c r="XBG555" s="254"/>
      <c r="XBH555" s="254"/>
      <c r="XBI555" s="254"/>
      <c r="XBJ555" s="254"/>
      <c r="XBK555" s="254"/>
      <c r="XBL555" s="254"/>
      <c r="XBM555" s="254"/>
      <c r="XBN555" s="254"/>
      <c r="XBO555" s="254"/>
      <c r="XBP555" s="254"/>
      <c r="XBQ555" s="254"/>
      <c r="XBR555" s="254"/>
      <c r="XBS555" s="254"/>
      <c r="XBT555" s="254"/>
      <c r="XBU555" s="254"/>
      <c r="XBV555" s="254"/>
      <c r="XBW555" s="254"/>
      <c r="XBX555" s="254"/>
      <c r="XBY555" s="254"/>
      <c r="XBZ555" s="254"/>
      <c r="XCA555" s="254"/>
      <c r="XCB555" s="254"/>
      <c r="XCC555" s="254"/>
      <c r="XCD555" s="254"/>
      <c r="XCE555" s="254"/>
      <c r="XCF555" s="254"/>
      <c r="XCG555" s="254"/>
      <c r="XCH555" s="254"/>
      <c r="XCI555" s="254"/>
      <c r="XCJ555" s="254"/>
      <c r="XCK555" s="254"/>
      <c r="XCL555" s="254"/>
      <c r="XCM555" s="254"/>
      <c r="XCN555" s="254"/>
      <c r="XCO555" s="254"/>
      <c r="XCP555" s="254"/>
      <c r="XCQ555" s="254"/>
      <c r="XCR555" s="254"/>
      <c r="XCS555" s="254"/>
      <c r="XCT555" s="254"/>
      <c r="XCU555" s="254"/>
      <c r="XCV555" s="254"/>
      <c r="XCW555" s="254"/>
      <c r="XCX555" s="254"/>
      <c r="XCY555" s="254"/>
      <c r="XCZ555" s="254"/>
      <c r="XDA555" s="254"/>
      <c r="XDB555" s="254"/>
      <c r="XDC555" s="254"/>
      <c r="XDD555" s="254"/>
      <c r="XDE555" s="254"/>
      <c r="XDF555" s="254"/>
      <c r="XDG555" s="254"/>
      <c r="XDH555" s="254"/>
      <c r="XDI555" s="254"/>
      <c r="XDJ555" s="254"/>
      <c r="XDK555" s="254"/>
      <c r="XDL555" s="254"/>
      <c r="XDM555" s="254"/>
      <c r="XDN555" s="254"/>
      <c r="XDO555" s="254"/>
      <c r="XDP555" s="254"/>
      <c r="XDQ555" s="254"/>
      <c r="XDR555" s="254"/>
      <c r="XDS555" s="254"/>
      <c r="XDT555" s="254"/>
      <c r="XDU555" s="254"/>
      <c r="XDV555" s="254"/>
      <c r="XDW555" s="254"/>
      <c r="XDX555" s="254"/>
      <c r="XDY555" s="254"/>
      <c r="XDZ555" s="254"/>
      <c r="XEA555" s="254"/>
      <c r="XEB555" s="254"/>
      <c r="XEC555" s="254"/>
      <c r="XED555" s="254"/>
      <c r="XEE555" s="254"/>
      <c r="XEF555" s="254"/>
      <c r="XEG555" s="254"/>
      <c r="XEH555" s="254"/>
      <c r="XEI555" s="254"/>
      <c r="XEJ555" s="254"/>
      <c r="XEK555" s="254"/>
      <c r="XEL555" s="254"/>
      <c r="XEM555" s="254"/>
      <c r="XEN555" s="254"/>
      <c r="XEO555" s="254"/>
      <c r="XEP555" s="254"/>
      <c r="XEQ555" s="254"/>
      <c r="XER555" s="254"/>
      <c r="XES555" s="254"/>
      <c r="XET555" s="254"/>
      <c r="XEU555" s="254"/>
      <c r="XEV555" s="254"/>
      <c r="XEW555" s="254"/>
      <c r="XEX555" s="254"/>
      <c r="XEY555" s="254"/>
      <c r="XEZ555" s="254"/>
      <c r="XFA555" s="254"/>
      <c r="XFB555" s="254"/>
      <c r="XFC555" s="254"/>
      <c r="XFD555" s="254"/>
    </row>
    <row r="556" spans="6:31 16148:16384" x14ac:dyDescent="0.25">
      <c r="F556" s="254"/>
      <c r="J556" s="254"/>
      <c r="O556" s="254"/>
      <c r="T556" s="254"/>
      <c r="V556" s="254"/>
      <c r="W556" s="254"/>
      <c r="X556" s="254"/>
      <c r="Y556" s="254"/>
      <c r="Z556" s="254"/>
      <c r="AA556" s="254"/>
      <c r="AB556" s="254"/>
      <c r="AC556" s="254"/>
      <c r="AD556" s="254"/>
      <c r="AE556" s="254"/>
      <c r="WWB556" s="254"/>
      <c r="WWC556" s="254"/>
      <c r="WWD556" s="254"/>
      <c r="WWE556" s="254"/>
      <c r="WWF556" s="254"/>
      <c r="WWG556" s="254"/>
      <c r="WWH556" s="254"/>
      <c r="WWI556" s="254"/>
      <c r="WWJ556" s="254"/>
      <c r="WWK556" s="254"/>
      <c r="WWL556" s="254"/>
      <c r="WWM556" s="254"/>
      <c r="WWN556" s="254"/>
      <c r="WWO556" s="254"/>
      <c r="WWP556" s="254"/>
      <c r="WWQ556" s="254"/>
      <c r="WWR556" s="254"/>
      <c r="WWS556" s="254"/>
      <c r="WWT556" s="254"/>
      <c r="WWU556" s="254"/>
      <c r="WWV556" s="254"/>
      <c r="WWW556" s="254"/>
      <c r="WWX556" s="254"/>
      <c r="WWY556" s="254"/>
      <c r="WWZ556" s="254"/>
      <c r="WXA556" s="254"/>
      <c r="WXB556" s="254"/>
      <c r="WXC556" s="254"/>
      <c r="WXD556" s="254"/>
      <c r="WXE556" s="254"/>
      <c r="WXF556" s="254"/>
      <c r="WXG556" s="254"/>
      <c r="WXH556" s="254"/>
      <c r="WXI556" s="254"/>
      <c r="WXJ556" s="254"/>
      <c r="WXK556" s="254"/>
      <c r="WXL556" s="254"/>
      <c r="WXM556" s="254"/>
      <c r="WXN556" s="254"/>
      <c r="WXO556" s="254"/>
      <c r="WXP556" s="254"/>
      <c r="WXQ556" s="254"/>
      <c r="WXR556" s="254"/>
      <c r="WXS556" s="254"/>
      <c r="WXT556" s="254"/>
      <c r="WXU556" s="254"/>
      <c r="WXV556" s="254"/>
      <c r="WXW556" s="254"/>
      <c r="WXX556" s="254"/>
      <c r="WXY556" s="254"/>
      <c r="WXZ556" s="254"/>
      <c r="WYA556" s="254"/>
      <c r="WYB556" s="254"/>
      <c r="WYC556" s="254"/>
      <c r="WYD556" s="254"/>
      <c r="WYE556" s="254"/>
      <c r="WYF556" s="254"/>
      <c r="WYG556" s="254"/>
      <c r="WYH556" s="254"/>
      <c r="WYI556" s="254"/>
      <c r="WYJ556" s="254"/>
      <c r="WYK556" s="254"/>
      <c r="WYL556" s="254"/>
      <c r="WYM556" s="254"/>
      <c r="WYN556" s="254"/>
      <c r="WYO556" s="254"/>
      <c r="WYP556" s="254"/>
      <c r="WYQ556" s="254"/>
      <c r="WYR556" s="254"/>
      <c r="WYS556" s="254"/>
      <c r="WYT556" s="254"/>
      <c r="WYU556" s="254"/>
      <c r="WYV556" s="254"/>
      <c r="WYW556" s="254"/>
      <c r="WYX556" s="254"/>
      <c r="WYY556" s="254"/>
      <c r="WYZ556" s="254"/>
      <c r="WZA556" s="254"/>
      <c r="WZB556" s="254"/>
      <c r="WZC556" s="254"/>
      <c r="WZD556" s="254"/>
      <c r="WZE556" s="254"/>
      <c r="WZF556" s="254"/>
      <c r="WZG556" s="254"/>
      <c r="WZH556" s="254"/>
      <c r="WZI556" s="254"/>
      <c r="WZJ556" s="254"/>
      <c r="WZK556" s="254"/>
      <c r="WZL556" s="254"/>
      <c r="WZM556" s="254"/>
      <c r="WZN556" s="254"/>
      <c r="WZO556" s="254"/>
      <c r="WZP556" s="254"/>
      <c r="WZQ556" s="254"/>
      <c r="WZR556" s="254"/>
      <c r="WZS556" s="254"/>
      <c r="WZT556" s="254"/>
      <c r="WZU556" s="254"/>
      <c r="WZV556" s="254"/>
      <c r="WZW556" s="254"/>
      <c r="WZX556" s="254"/>
      <c r="WZY556" s="254"/>
      <c r="WZZ556" s="254"/>
      <c r="XAA556" s="254"/>
      <c r="XAB556" s="254"/>
      <c r="XAC556" s="254"/>
      <c r="XAD556" s="254"/>
      <c r="XAE556" s="254"/>
      <c r="XAF556" s="254"/>
      <c r="XAG556" s="254"/>
      <c r="XAH556" s="254"/>
      <c r="XAI556" s="254"/>
      <c r="XAJ556" s="254"/>
      <c r="XAK556" s="254"/>
      <c r="XAL556" s="254"/>
      <c r="XAM556" s="254"/>
      <c r="XAN556" s="254"/>
      <c r="XAO556" s="254"/>
      <c r="XAP556" s="254"/>
      <c r="XAQ556" s="254"/>
      <c r="XAR556" s="254"/>
      <c r="XAS556" s="254"/>
      <c r="XAT556" s="254"/>
      <c r="XAU556" s="254"/>
      <c r="XAV556" s="254"/>
      <c r="XAW556" s="254"/>
      <c r="XAX556" s="254"/>
      <c r="XAY556" s="254"/>
      <c r="XAZ556" s="254"/>
      <c r="XBA556" s="254"/>
      <c r="XBB556" s="254"/>
      <c r="XBC556" s="254"/>
      <c r="XBD556" s="254"/>
      <c r="XBE556" s="254"/>
      <c r="XBF556" s="254"/>
      <c r="XBG556" s="254"/>
      <c r="XBH556" s="254"/>
      <c r="XBI556" s="254"/>
      <c r="XBJ556" s="254"/>
      <c r="XBK556" s="254"/>
      <c r="XBL556" s="254"/>
      <c r="XBM556" s="254"/>
      <c r="XBN556" s="254"/>
      <c r="XBO556" s="254"/>
      <c r="XBP556" s="254"/>
      <c r="XBQ556" s="254"/>
      <c r="XBR556" s="254"/>
      <c r="XBS556" s="254"/>
      <c r="XBT556" s="254"/>
      <c r="XBU556" s="254"/>
      <c r="XBV556" s="254"/>
      <c r="XBW556" s="254"/>
      <c r="XBX556" s="254"/>
      <c r="XBY556" s="254"/>
      <c r="XBZ556" s="254"/>
      <c r="XCA556" s="254"/>
      <c r="XCB556" s="254"/>
      <c r="XCC556" s="254"/>
      <c r="XCD556" s="254"/>
      <c r="XCE556" s="254"/>
      <c r="XCF556" s="254"/>
      <c r="XCG556" s="254"/>
      <c r="XCH556" s="254"/>
      <c r="XCI556" s="254"/>
      <c r="XCJ556" s="254"/>
      <c r="XCK556" s="254"/>
      <c r="XCL556" s="254"/>
      <c r="XCM556" s="254"/>
      <c r="XCN556" s="254"/>
      <c r="XCO556" s="254"/>
      <c r="XCP556" s="254"/>
      <c r="XCQ556" s="254"/>
      <c r="XCR556" s="254"/>
      <c r="XCS556" s="254"/>
      <c r="XCT556" s="254"/>
      <c r="XCU556" s="254"/>
      <c r="XCV556" s="254"/>
      <c r="XCW556" s="254"/>
      <c r="XCX556" s="254"/>
      <c r="XCY556" s="254"/>
      <c r="XCZ556" s="254"/>
      <c r="XDA556" s="254"/>
      <c r="XDB556" s="254"/>
      <c r="XDC556" s="254"/>
      <c r="XDD556" s="254"/>
      <c r="XDE556" s="254"/>
      <c r="XDF556" s="254"/>
      <c r="XDG556" s="254"/>
      <c r="XDH556" s="254"/>
      <c r="XDI556" s="254"/>
      <c r="XDJ556" s="254"/>
      <c r="XDK556" s="254"/>
      <c r="XDL556" s="254"/>
      <c r="XDM556" s="254"/>
      <c r="XDN556" s="254"/>
      <c r="XDO556" s="254"/>
      <c r="XDP556" s="254"/>
      <c r="XDQ556" s="254"/>
      <c r="XDR556" s="254"/>
      <c r="XDS556" s="254"/>
      <c r="XDT556" s="254"/>
      <c r="XDU556" s="254"/>
      <c r="XDV556" s="254"/>
      <c r="XDW556" s="254"/>
      <c r="XDX556" s="254"/>
      <c r="XDY556" s="254"/>
      <c r="XDZ556" s="254"/>
      <c r="XEA556" s="254"/>
      <c r="XEB556" s="254"/>
      <c r="XEC556" s="254"/>
      <c r="XED556" s="254"/>
      <c r="XEE556" s="254"/>
      <c r="XEF556" s="254"/>
      <c r="XEG556" s="254"/>
      <c r="XEH556" s="254"/>
      <c r="XEI556" s="254"/>
      <c r="XEJ556" s="254"/>
      <c r="XEK556" s="254"/>
      <c r="XEL556" s="254"/>
      <c r="XEM556" s="254"/>
      <c r="XEN556" s="254"/>
      <c r="XEO556" s="254"/>
      <c r="XEP556" s="254"/>
      <c r="XEQ556" s="254"/>
      <c r="XER556" s="254"/>
      <c r="XES556" s="254"/>
      <c r="XET556" s="254"/>
      <c r="XEU556" s="254"/>
      <c r="XEV556" s="254"/>
      <c r="XEW556" s="254"/>
      <c r="XEX556" s="254"/>
      <c r="XEY556" s="254"/>
      <c r="XEZ556" s="254"/>
      <c r="XFA556" s="254"/>
      <c r="XFB556" s="254"/>
      <c r="XFC556" s="254"/>
      <c r="XFD556" s="254"/>
    </row>
    <row r="557" spans="6:31 16148:16384" x14ac:dyDescent="0.25">
      <c r="F557" s="254"/>
      <c r="J557" s="254"/>
      <c r="O557" s="254"/>
      <c r="T557" s="254"/>
      <c r="V557" s="254"/>
      <c r="W557" s="254"/>
      <c r="X557" s="254"/>
      <c r="Y557" s="254"/>
      <c r="Z557" s="254"/>
      <c r="AA557" s="254"/>
      <c r="AB557" s="254"/>
      <c r="AC557" s="254"/>
      <c r="AD557" s="254"/>
      <c r="AE557" s="254"/>
      <c r="WWB557" s="254"/>
      <c r="WWC557" s="254"/>
      <c r="WWD557" s="254"/>
      <c r="WWE557" s="254"/>
      <c r="WWF557" s="254"/>
      <c r="WWG557" s="254"/>
      <c r="WWH557" s="254"/>
      <c r="WWI557" s="254"/>
      <c r="WWJ557" s="254"/>
      <c r="WWK557" s="254"/>
      <c r="WWL557" s="254"/>
      <c r="WWM557" s="254"/>
      <c r="WWN557" s="254"/>
      <c r="WWO557" s="254"/>
      <c r="WWP557" s="254"/>
      <c r="WWQ557" s="254"/>
      <c r="WWR557" s="254"/>
      <c r="WWS557" s="254"/>
      <c r="WWT557" s="254"/>
      <c r="WWU557" s="254"/>
      <c r="WWV557" s="254"/>
      <c r="WWW557" s="254"/>
      <c r="WWX557" s="254"/>
      <c r="WWY557" s="254"/>
      <c r="WWZ557" s="254"/>
      <c r="WXA557" s="254"/>
      <c r="WXB557" s="254"/>
      <c r="WXC557" s="254"/>
      <c r="WXD557" s="254"/>
      <c r="WXE557" s="254"/>
      <c r="WXF557" s="254"/>
      <c r="WXG557" s="254"/>
      <c r="WXH557" s="254"/>
      <c r="WXI557" s="254"/>
      <c r="WXJ557" s="254"/>
      <c r="WXK557" s="254"/>
      <c r="WXL557" s="254"/>
      <c r="WXM557" s="254"/>
      <c r="WXN557" s="254"/>
      <c r="WXO557" s="254"/>
      <c r="WXP557" s="254"/>
      <c r="WXQ557" s="254"/>
      <c r="WXR557" s="254"/>
      <c r="WXS557" s="254"/>
      <c r="WXT557" s="254"/>
      <c r="WXU557" s="254"/>
      <c r="WXV557" s="254"/>
      <c r="WXW557" s="254"/>
      <c r="WXX557" s="254"/>
      <c r="WXY557" s="254"/>
      <c r="WXZ557" s="254"/>
      <c r="WYA557" s="254"/>
      <c r="WYB557" s="254"/>
      <c r="WYC557" s="254"/>
      <c r="WYD557" s="254"/>
      <c r="WYE557" s="254"/>
      <c r="WYF557" s="254"/>
      <c r="WYG557" s="254"/>
      <c r="WYH557" s="254"/>
      <c r="WYI557" s="254"/>
      <c r="WYJ557" s="254"/>
      <c r="WYK557" s="254"/>
      <c r="WYL557" s="254"/>
      <c r="WYM557" s="254"/>
      <c r="WYN557" s="254"/>
      <c r="WYO557" s="254"/>
      <c r="WYP557" s="254"/>
      <c r="WYQ557" s="254"/>
      <c r="WYR557" s="254"/>
      <c r="WYS557" s="254"/>
      <c r="WYT557" s="254"/>
      <c r="WYU557" s="254"/>
      <c r="WYV557" s="254"/>
      <c r="WYW557" s="254"/>
      <c r="WYX557" s="254"/>
      <c r="WYY557" s="254"/>
      <c r="WYZ557" s="254"/>
      <c r="WZA557" s="254"/>
      <c r="WZB557" s="254"/>
      <c r="WZC557" s="254"/>
      <c r="WZD557" s="254"/>
      <c r="WZE557" s="254"/>
      <c r="WZF557" s="254"/>
      <c r="WZG557" s="254"/>
      <c r="WZH557" s="254"/>
      <c r="WZI557" s="254"/>
      <c r="WZJ557" s="254"/>
      <c r="WZK557" s="254"/>
      <c r="WZL557" s="254"/>
      <c r="WZM557" s="254"/>
      <c r="WZN557" s="254"/>
      <c r="WZO557" s="254"/>
      <c r="WZP557" s="254"/>
      <c r="WZQ557" s="254"/>
      <c r="WZR557" s="254"/>
      <c r="WZS557" s="254"/>
      <c r="WZT557" s="254"/>
      <c r="WZU557" s="254"/>
      <c r="WZV557" s="254"/>
      <c r="WZW557" s="254"/>
      <c r="WZX557" s="254"/>
      <c r="WZY557" s="254"/>
      <c r="WZZ557" s="254"/>
      <c r="XAA557" s="254"/>
      <c r="XAB557" s="254"/>
      <c r="XAC557" s="254"/>
      <c r="XAD557" s="254"/>
      <c r="XAE557" s="254"/>
      <c r="XAF557" s="254"/>
      <c r="XAG557" s="254"/>
      <c r="XAH557" s="254"/>
      <c r="XAI557" s="254"/>
      <c r="XAJ557" s="254"/>
      <c r="XAK557" s="254"/>
      <c r="XAL557" s="254"/>
      <c r="XAM557" s="254"/>
      <c r="XAN557" s="254"/>
      <c r="XAO557" s="254"/>
      <c r="XAP557" s="254"/>
      <c r="XAQ557" s="254"/>
      <c r="XAR557" s="254"/>
      <c r="XAS557" s="254"/>
      <c r="XAT557" s="254"/>
      <c r="XAU557" s="254"/>
      <c r="XAV557" s="254"/>
      <c r="XAW557" s="254"/>
      <c r="XAX557" s="254"/>
      <c r="XAY557" s="254"/>
      <c r="XAZ557" s="254"/>
      <c r="XBA557" s="254"/>
      <c r="XBB557" s="254"/>
      <c r="XBC557" s="254"/>
      <c r="XBD557" s="254"/>
      <c r="XBE557" s="254"/>
      <c r="XBF557" s="254"/>
      <c r="XBG557" s="254"/>
      <c r="XBH557" s="254"/>
      <c r="XBI557" s="254"/>
      <c r="XBJ557" s="254"/>
      <c r="XBK557" s="254"/>
      <c r="XBL557" s="254"/>
      <c r="XBM557" s="254"/>
      <c r="XBN557" s="254"/>
      <c r="XBO557" s="254"/>
      <c r="XBP557" s="254"/>
      <c r="XBQ557" s="254"/>
      <c r="XBR557" s="254"/>
      <c r="XBS557" s="254"/>
      <c r="XBT557" s="254"/>
      <c r="XBU557" s="254"/>
      <c r="XBV557" s="254"/>
      <c r="XBW557" s="254"/>
      <c r="XBX557" s="254"/>
      <c r="XBY557" s="254"/>
      <c r="XBZ557" s="254"/>
      <c r="XCA557" s="254"/>
      <c r="XCB557" s="254"/>
      <c r="XCC557" s="254"/>
      <c r="XCD557" s="254"/>
      <c r="XCE557" s="254"/>
      <c r="XCF557" s="254"/>
      <c r="XCG557" s="254"/>
      <c r="XCH557" s="254"/>
      <c r="XCI557" s="254"/>
      <c r="XCJ557" s="254"/>
      <c r="XCK557" s="254"/>
      <c r="XCL557" s="254"/>
      <c r="XCM557" s="254"/>
      <c r="XCN557" s="254"/>
      <c r="XCO557" s="254"/>
      <c r="XCP557" s="254"/>
      <c r="XCQ557" s="254"/>
      <c r="XCR557" s="254"/>
      <c r="XCS557" s="254"/>
      <c r="XCT557" s="254"/>
      <c r="XCU557" s="254"/>
      <c r="XCV557" s="254"/>
      <c r="XCW557" s="254"/>
      <c r="XCX557" s="254"/>
      <c r="XCY557" s="254"/>
      <c r="XCZ557" s="254"/>
      <c r="XDA557" s="254"/>
      <c r="XDB557" s="254"/>
      <c r="XDC557" s="254"/>
      <c r="XDD557" s="254"/>
      <c r="XDE557" s="254"/>
      <c r="XDF557" s="254"/>
      <c r="XDG557" s="254"/>
      <c r="XDH557" s="254"/>
      <c r="XDI557" s="254"/>
      <c r="XDJ557" s="254"/>
      <c r="XDK557" s="254"/>
      <c r="XDL557" s="254"/>
      <c r="XDM557" s="254"/>
      <c r="XDN557" s="254"/>
      <c r="XDO557" s="254"/>
      <c r="XDP557" s="254"/>
      <c r="XDQ557" s="254"/>
      <c r="XDR557" s="254"/>
      <c r="XDS557" s="254"/>
      <c r="XDT557" s="254"/>
      <c r="XDU557" s="254"/>
      <c r="XDV557" s="254"/>
      <c r="XDW557" s="254"/>
      <c r="XDX557" s="254"/>
      <c r="XDY557" s="254"/>
      <c r="XDZ557" s="254"/>
      <c r="XEA557" s="254"/>
      <c r="XEB557" s="254"/>
      <c r="XEC557" s="254"/>
      <c r="XED557" s="254"/>
      <c r="XEE557" s="254"/>
      <c r="XEF557" s="254"/>
      <c r="XEG557" s="254"/>
      <c r="XEH557" s="254"/>
      <c r="XEI557" s="254"/>
      <c r="XEJ557" s="254"/>
      <c r="XEK557" s="254"/>
      <c r="XEL557" s="254"/>
      <c r="XEM557" s="254"/>
      <c r="XEN557" s="254"/>
      <c r="XEO557" s="254"/>
      <c r="XEP557" s="254"/>
      <c r="XEQ557" s="254"/>
      <c r="XER557" s="254"/>
      <c r="XES557" s="254"/>
      <c r="XET557" s="254"/>
      <c r="XEU557" s="254"/>
      <c r="XEV557" s="254"/>
      <c r="XEW557" s="254"/>
      <c r="XEX557" s="254"/>
      <c r="XEY557" s="254"/>
      <c r="XEZ557" s="254"/>
      <c r="XFA557" s="254"/>
      <c r="XFB557" s="254"/>
      <c r="XFC557" s="254"/>
      <c r="XFD557" s="254"/>
    </row>
    <row r="558" spans="6:31 16148:16384" x14ac:dyDescent="0.25">
      <c r="F558" s="254"/>
      <c r="J558" s="254"/>
      <c r="O558" s="254"/>
      <c r="T558" s="254"/>
      <c r="V558" s="254"/>
      <c r="W558" s="254"/>
      <c r="X558" s="254"/>
      <c r="Y558" s="254"/>
      <c r="Z558" s="254"/>
      <c r="AA558" s="254"/>
      <c r="AB558" s="254"/>
      <c r="AC558" s="254"/>
      <c r="AD558" s="254"/>
      <c r="AE558" s="254"/>
      <c r="WWB558" s="254"/>
      <c r="WWC558" s="254"/>
      <c r="WWD558" s="254"/>
      <c r="WWE558" s="254"/>
      <c r="WWF558" s="254"/>
      <c r="WWG558" s="254"/>
      <c r="WWH558" s="254"/>
      <c r="WWI558" s="254"/>
      <c r="WWJ558" s="254"/>
      <c r="WWK558" s="254"/>
      <c r="WWL558" s="254"/>
      <c r="WWM558" s="254"/>
      <c r="WWN558" s="254"/>
      <c r="WWO558" s="254"/>
      <c r="WWP558" s="254"/>
      <c r="WWQ558" s="254"/>
      <c r="WWR558" s="254"/>
      <c r="WWS558" s="254"/>
      <c r="WWT558" s="254"/>
      <c r="WWU558" s="254"/>
      <c r="WWV558" s="254"/>
      <c r="WWW558" s="254"/>
      <c r="WWX558" s="254"/>
      <c r="WWY558" s="254"/>
      <c r="WWZ558" s="254"/>
      <c r="WXA558" s="254"/>
      <c r="WXB558" s="254"/>
      <c r="WXC558" s="254"/>
      <c r="WXD558" s="254"/>
      <c r="WXE558" s="254"/>
      <c r="WXF558" s="254"/>
      <c r="WXG558" s="254"/>
      <c r="WXH558" s="254"/>
      <c r="WXI558" s="254"/>
      <c r="WXJ558" s="254"/>
      <c r="WXK558" s="254"/>
      <c r="WXL558" s="254"/>
      <c r="WXM558" s="254"/>
      <c r="WXN558" s="254"/>
      <c r="WXO558" s="254"/>
      <c r="WXP558" s="254"/>
      <c r="WXQ558" s="254"/>
      <c r="WXR558" s="254"/>
      <c r="WXS558" s="254"/>
      <c r="WXT558" s="254"/>
      <c r="WXU558" s="254"/>
      <c r="WXV558" s="254"/>
      <c r="WXW558" s="254"/>
      <c r="WXX558" s="254"/>
      <c r="WXY558" s="254"/>
      <c r="WXZ558" s="254"/>
      <c r="WYA558" s="254"/>
      <c r="WYB558" s="254"/>
      <c r="WYC558" s="254"/>
      <c r="WYD558" s="254"/>
      <c r="WYE558" s="254"/>
      <c r="WYF558" s="254"/>
      <c r="WYG558" s="254"/>
      <c r="WYH558" s="254"/>
      <c r="WYI558" s="254"/>
      <c r="WYJ558" s="254"/>
      <c r="WYK558" s="254"/>
      <c r="WYL558" s="254"/>
      <c r="WYM558" s="254"/>
      <c r="WYN558" s="254"/>
      <c r="WYO558" s="254"/>
      <c r="WYP558" s="254"/>
      <c r="WYQ558" s="254"/>
      <c r="WYR558" s="254"/>
      <c r="WYS558" s="254"/>
      <c r="WYT558" s="254"/>
      <c r="WYU558" s="254"/>
      <c r="WYV558" s="254"/>
      <c r="WYW558" s="254"/>
      <c r="WYX558" s="254"/>
      <c r="WYY558" s="254"/>
      <c r="WYZ558" s="254"/>
      <c r="WZA558" s="254"/>
      <c r="WZB558" s="254"/>
      <c r="WZC558" s="254"/>
      <c r="WZD558" s="254"/>
      <c r="WZE558" s="254"/>
      <c r="WZF558" s="254"/>
      <c r="WZG558" s="254"/>
      <c r="WZH558" s="254"/>
      <c r="WZI558" s="254"/>
      <c r="WZJ558" s="254"/>
      <c r="WZK558" s="254"/>
      <c r="WZL558" s="254"/>
      <c r="WZM558" s="254"/>
      <c r="WZN558" s="254"/>
      <c r="WZO558" s="254"/>
      <c r="WZP558" s="254"/>
      <c r="WZQ558" s="254"/>
      <c r="WZR558" s="254"/>
      <c r="WZS558" s="254"/>
      <c r="WZT558" s="254"/>
      <c r="WZU558" s="254"/>
      <c r="WZV558" s="254"/>
      <c r="WZW558" s="254"/>
      <c r="WZX558" s="254"/>
      <c r="WZY558" s="254"/>
      <c r="WZZ558" s="254"/>
      <c r="XAA558" s="254"/>
      <c r="XAB558" s="254"/>
      <c r="XAC558" s="254"/>
      <c r="XAD558" s="254"/>
      <c r="XAE558" s="254"/>
      <c r="XAF558" s="254"/>
      <c r="XAG558" s="254"/>
      <c r="XAH558" s="254"/>
      <c r="XAI558" s="254"/>
      <c r="XAJ558" s="254"/>
      <c r="XAK558" s="254"/>
      <c r="XAL558" s="254"/>
      <c r="XAM558" s="254"/>
      <c r="XAN558" s="254"/>
      <c r="XAO558" s="254"/>
      <c r="XAP558" s="254"/>
      <c r="XAQ558" s="254"/>
      <c r="XAR558" s="254"/>
      <c r="XAS558" s="254"/>
      <c r="XAT558" s="254"/>
      <c r="XAU558" s="254"/>
      <c r="XAV558" s="254"/>
      <c r="XAW558" s="254"/>
      <c r="XAX558" s="254"/>
      <c r="XAY558" s="254"/>
      <c r="XAZ558" s="254"/>
      <c r="XBA558" s="254"/>
      <c r="XBB558" s="254"/>
      <c r="XBC558" s="254"/>
      <c r="XBD558" s="254"/>
      <c r="XBE558" s="254"/>
      <c r="XBF558" s="254"/>
      <c r="XBG558" s="254"/>
      <c r="XBH558" s="254"/>
      <c r="XBI558" s="254"/>
      <c r="XBJ558" s="254"/>
      <c r="XBK558" s="254"/>
      <c r="XBL558" s="254"/>
      <c r="XBM558" s="254"/>
      <c r="XBN558" s="254"/>
      <c r="XBO558" s="254"/>
      <c r="XBP558" s="254"/>
      <c r="XBQ558" s="254"/>
      <c r="XBR558" s="254"/>
      <c r="XBS558" s="254"/>
      <c r="XBT558" s="254"/>
      <c r="XBU558" s="254"/>
      <c r="XBV558" s="254"/>
      <c r="XBW558" s="254"/>
      <c r="XBX558" s="254"/>
      <c r="XBY558" s="254"/>
      <c r="XBZ558" s="254"/>
      <c r="XCA558" s="254"/>
      <c r="XCB558" s="254"/>
      <c r="XCC558" s="254"/>
      <c r="XCD558" s="254"/>
      <c r="XCE558" s="254"/>
      <c r="XCF558" s="254"/>
      <c r="XCG558" s="254"/>
      <c r="XCH558" s="254"/>
      <c r="XCI558" s="254"/>
      <c r="XCJ558" s="254"/>
      <c r="XCK558" s="254"/>
      <c r="XCL558" s="254"/>
      <c r="XCM558" s="254"/>
      <c r="XCN558" s="254"/>
      <c r="XCO558" s="254"/>
      <c r="XCP558" s="254"/>
      <c r="XCQ558" s="254"/>
      <c r="XCR558" s="254"/>
      <c r="XCS558" s="254"/>
      <c r="XCT558" s="254"/>
      <c r="XCU558" s="254"/>
      <c r="XCV558" s="254"/>
      <c r="XCW558" s="254"/>
      <c r="XCX558" s="254"/>
      <c r="XCY558" s="254"/>
      <c r="XCZ558" s="254"/>
      <c r="XDA558" s="254"/>
      <c r="XDB558" s="254"/>
      <c r="XDC558" s="254"/>
      <c r="XDD558" s="254"/>
      <c r="XDE558" s="254"/>
      <c r="XDF558" s="254"/>
      <c r="XDG558" s="254"/>
      <c r="XDH558" s="254"/>
      <c r="XDI558" s="254"/>
      <c r="XDJ558" s="254"/>
      <c r="XDK558" s="254"/>
      <c r="XDL558" s="254"/>
      <c r="XDM558" s="254"/>
      <c r="XDN558" s="254"/>
      <c r="XDO558" s="254"/>
      <c r="XDP558" s="254"/>
      <c r="XDQ558" s="254"/>
      <c r="XDR558" s="254"/>
      <c r="XDS558" s="254"/>
      <c r="XDT558" s="254"/>
      <c r="XDU558" s="254"/>
      <c r="XDV558" s="254"/>
      <c r="XDW558" s="254"/>
      <c r="XDX558" s="254"/>
      <c r="XDY558" s="254"/>
      <c r="XDZ558" s="254"/>
      <c r="XEA558" s="254"/>
      <c r="XEB558" s="254"/>
      <c r="XEC558" s="254"/>
      <c r="XED558" s="254"/>
      <c r="XEE558" s="254"/>
      <c r="XEF558" s="254"/>
      <c r="XEG558" s="254"/>
      <c r="XEH558" s="254"/>
      <c r="XEI558" s="254"/>
      <c r="XEJ558" s="254"/>
      <c r="XEK558" s="254"/>
      <c r="XEL558" s="254"/>
      <c r="XEM558" s="254"/>
      <c r="XEN558" s="254"/>
      <c r="XEO558" s="254"/>
      <c r="XEP558" s="254"/>
      <c r="XEQ558" s="254"/>
      <c r="XER558" s="254"/>
      <c r="XES558" s="254"/>
      <c r="XET558" s="254"/>
      <c r="XEU558" s="254"/>
      <c r="XEV558" s="254"/>
      <c r="XEW558" s="254"/>
      <c r="XEX558" s="254"/>
      <c r="XEY558" s="254"/>
      <c r="XEZ558" s="254"/>
      <c r="XFA558" s="254"/>
      <c r="XFB558" s="254"/>
      <c r="XFC558" s="254"/>
      <c r="XFD558" s="254"/>
    </row>
    <row r="559" spans="6:31 16148:16384" x14ac:dyDescent="0.25">
      <c r="F559" s="254"/>
      <c r="J559" s="254"/>
      <c r="O559" s="254"/>
      <c r="T559" s="254"/>
      <c r="V559" s="254"/>
      <c r="W559" s="254"/>
      <c r="X559" s="254"/>
      <c r="Y559" s="254"/>
      <c r="Z559" s="254"/>
      <c r="AA559" s="254"/>
      <c r="AB559" s="254"/>
      <c r="AC559" s="254"/>
      <c r="AD559" s="254"/>
      <c r="AE559" s="254"/>
      <c r="WWB559" s="254"/>
      <c r="WWC559" s="254"/>
      <c r="WWD559" s="254"/>
      <c r="WWE559" s="254"/>
      <c r="WWF559" s="254"/>
      <c r="WWG559" s="254"/>
      <c r="WWH559" s="254"/>
      <c r="WWI559" s="254"/>
      <c r="WWJ559" s="254"/>
      <c r="WWK559" s="254"/>
      <c r="WWL559" s="254"/>
      <c r="WWM559" s="254"/>
      <c r="WWN559" s="254"/>
      <c r="WWO559" s="254"/>
      <c r="WWP559" s="254"/>
      <c r="WWQ559" s="254"/>
      <c r="WWR559" s="254"/>
      <c r="WWS559" s="254"/>
      <c r="WWT559" s="254"/>
      <c r="WWU559" s="254"/>
      <c r="WWV559" s="254"/>
      <c r="WWW559" s="254"/>
      <c r="WWX559" s="254"/>
      <c r="WWY559" s="254"/>
      <c r="WWZ559" s="254"/>
      <c r="WXA559" s="254"/>
      <c r="WXB559" s="254"/>
      <c r="WXC559" s="254"/>
      <c r="WXD559" s="254"/>
      <c r="WXE559" s="254"/>
      <c r="WXF559" s="254"/>
      <c r="WXG559" s="254"/>
      <c r="WXH559" s="254"/>
      <c r="WXI559" s="254"/>
      <c r="WXJ559" s="254"/>
      <c r="WXK559" s="254"/>
      <c r="WXL559" s="254"/>
      <c r="WXM559" s="254"/>
      <c r="WXN559" s="254"/>
      <c r="WXO559" s="254"/>
      <c r="WXP559" s="254"/>
      <c r="WXQ559" s="254"/>
      <c r="WXR559" s="254"/>
      <c r="WXS559" s="254"/>
      <c r="WXT559" s="254"/>
      <c r="WXU559" s="254"/>
      <c r="WXV559" s="254"/>
      <c r="WXW559" s="254"/>
      <c r="WXX559" s="254"/>
      <c r="WXY559" s="254"/>
      <c r="WXZ559" s="254"/>
      <c r="WYA559" s="254"/>
      <c r="WYB559" s="254"/>
      <c r="WYC559" s="254"/>
      <c r="WYD559" s="254"/>
      <c r="WYE559" s="254"/>
      <c r="WYF559" s="254"/>
      <c r="WYG559" s="254"/>
      <c r="WYH559" s="254"/>
      <c r="WYI559" s="254"/>
      <c r="WYJ559" s="254"/>
      <c r="WYK559" s="254"/>
      <c r="WYL559" s="254"/>
      <c r="WYM559" s="254"/>
      <c r="WYN559" s="254"/>
      <c r="WYO559" s="254"/>
      <c r="WYP559" s="254"/>
      <c r="WYQ559" s="254"/>
      <c r="WYR559" s="254"/>
      <c r="WYS559" s="254"/>
      <c r="WYT559" s="254"/>
      <c r="WYU559" s="254"/>
      <c r="WYV559" s="254"/>
      <c r="WYW559" s="254"/>
      <c r="WYX559" s="254"/>
      <c r="WYY559" s="254"/>
      <c r="WYZ559" s="254"/>
      <c r="WZA559" s="254"/>
      <c r="WZB559" s="254"/>
      <c r="WZC559" s="254"/>
      <c r="WZD559" s="254"/>
      <c r="WZE559" s="254"/>
      <c r="WZF559" s="254"/>
      <c r="WZG559" s="254"/>
      <c r="WZH559" s="254"/>
      <c r="WZI559" s="254"/>
      <c r="WZJ559" s="254"/>
      <c r="WZK559" s="254"/>
      <c r="WZL559" s="254"/>
      <c r="WZM559" s="254"/>
      <c r="WZN559" s="254"/>
      <c r="WZO559" s="254"/>
      <c r="WZP559" s="254"/>
      <c r="WZQ559" s="254"/>
      <c r="WZR559" s="254"/>
      <c r="WZS559" s="254"/>
      <c r="WZT559" s="254"/>
      <c r="WZU559" s="254"/>
      <c r="WZV559" s="254"/>
      <c r="WZW559" s="254"/>
      <c r="WZX559" s="254"/>
      <c r="WZY559" s="254"/>
      <c r="WZZ559" s="254"/>
      <c r="XAA559" s="254"/>
      <c r="XAB559" s="254"/>
      <c r="XAC559" s="254"/>
      <c r="XAD559" s="254"/>
      <c r="XAE559" s="254"/>
      <c r="XAF559" s="254"/>
      <c r="XAG559" s="254"/>
      <c r="XAH559" s="254"/>
      <c r="XAI559" s="254"/>
      <c r="XAJ559" s="254"/>
      <c r="XAK559" s="254"/>
      <c r="XAL559" s="254"/>
      <c r="XAM559" s="254"/>
      <c r="XAN559" s="254"/>
      <c r="XAO559" s="254"/>
      <c r="XAP559" s="254"/>
      <c r="XAQ559" s="254"/>
      <c r="XAR559" s="254"/>
      <c r="XAS559" s="254"/>
      <c r="XAT559" s="254"/>
      <c r="XAU559" s="254"/>
      <c r="XAV559" s="254"/>
      <c r="XAW559" s="254"/>
      <c r="XAX559" s="254"/>
      <c r="XAY559" s="254"/>
      <c r="XAZ559" s="254"/>
      <c r="XBA559" s="254"/>
      <c r="XBB559" s="254"/>
      <c r="XBC559" s="254"/>
      <c r="XBD559" s="254"/>
      <c r="XBE559" s="254"/>
      <c r="XBF559" s="254"/>
      <c r="XBG559" s="254"/>
      <c r="XBH559" s="254"/>
      <c r="XBI559" s="254"/>
      <c r="XBJ559" s="254"/>
      <c r="XBK559" s="254"/>
      <c r="XBL559" s="254"/>
      <c r="XBM559" s="254"/>
      <c r="XBN559" s="254"/>
      <c r="XBO559" s="254"/>
      <c r="XBP559" s="254"/>
      <c r="XBQ559" s="254"/>
      <c r="XBR559" s="254"/>
      <c r="XBS559" s="254"/>
      <c r="XBT559" s="254"/>
      <c r="XBU559" s="254"/>
      <c r="XBV559" s="254"/>
      <c r="XBW559" s="254"/>
      <c r="XBX559" s="254"/>
      <c r="XBY559" s="254"/>
      <c r="XBZ559" s="254"/>
      <c r="XCA559" s="254"/>
      <c r="XCB559" s="254"/>
      <c r="XCC559" s="254"/>
      <c r="XCD559" s="254"/>
      <c r="XCE559" s="254"/>
      <c r="XCF559" s="254"/>
      <c r="XCG559" s="254"/>
      <c r="XCH559" s="254"/>
      <c r="XCI559" s="254"/>
      <c r="XCJ559" s="254"/>
      <c r="XCK559" s="254"/>
      <c r="XCL559" s="254"/>
      <c r="XCM559" s="254"/>
      <c r="XCN559" s="254"/>
      <c r="XCO559" s="254"/>
      <c r="XCP559" s="254"/>
      <c r="XCQ559" s="254"/>
      <c r="XCR559" s="254"/>
      <c r="XCS559" s="254"/>
      <c r="XCT559" s="254"/>
      <c r="XCU559" s="254"/>
      <c r="XCV559" s="254"/>
      <c r="XCW559" s="254"/>
      <c r="XCX559" s="254"/>
      <c r="XCY559" s="254"/>
      <c r="XCZ559" s="254"/>
      <c r="XDA559" s="254"/>
      <c r="XDB559" s="254"/>
      <c r="XDC559" s="254"/>
      <c r="XDD559" s="254"/>
      <c r="XDE559" s="254"/>
      <c r="XDF559" s="254"/>
      <c r="XDG559" s="254"/>
      <c r="XDH559" s="254"/>
      <c r="XDI559" s="254"/>
      <c r="XDJ559" s="254"/>
      <c r="XDK559" s="254"/>
      <c r="XDL559" s="254"/>
      <c r="XDM559" s="254"/>
      <c r="XDN559" s="254"/>
      <c r="XDO559" s="254"/>
      <c r="XDP559" s="254"/>
      <c r="XDQ559" s="254"/>
      <c r="XDR559" s="254"/>
      <c r="XDS559" s="254"/>
      <c r="XDT559" s="254"/>
      <c r="XDU559" s="254"/>
      <c r="XDV559" s="254"/>
      <c r="XDW559" s="254"/>
      <c r="XDX559" s="254"/>
      <c r="XDY559" s="254"/>
      <c r="XDZ559" s="254"/>
      <c r="XEA559" s="254"/>
      <c r="XEB559" s="254"/>
      <c r="XEC559" s="254"/>
      <c r="XED559" s="254"/>
      <c r="XEE559" s="254"/>
      <c r="XEF559" s="254"/>
      <c r="XEG559" s="254"/>
      <c r="XEH559" s="254"/>
      <c r="XEI559" s="254"/>
      <c r="XEJ559" s="254"/>
      <c r="XEK559" s="254"/>
      <c r="XEL559" s="254"/>
      <c r="XEM559" s="254"/>
      <c r="XEN559" s="254"/>
      <c r="XEO559" s="254"/>
      <c r="XEP559" s="254"/>
      <c r="XEQ559" s="254"/>
      <c r="XER559" s="254"/>
      <c r="XES559" s="254"/>
      <c r="XET559" s="254"/>
      <c r="XEU559" s="254"/>
      <c r="XEV559" s="254"/>
      <c r="XEW559" s="254"/>
      <c r="XEX559" s="254"/>
      <c r="XEY559" s="254"/>
      <c r="XEZ559" s="254"/>
      <c r="XFA559" s="254"/>
      <c r="XFB559" s="254"/>
      <c r="XFC559" s="254"/>
      <c r="XFD559" s="254"/>
    </row>
    <row r="560" spans="6:31 16148:16384" x14ac:dyDescent="0.25">
      <c r="F560" s="254"/>
      <c r="J560" s="254"/>
      <c r="O560" s="254"/>
      <c r="T560" s="254"/>
      <c r="V560" s="254"/>
      <c r="W560" s="254"/>
      <c r="X560" s="254"/>
      <c r="Y560" s="254"/>
      <c r="Z560" s="254"/>
      <c r="AA560" s="254"/>
      <c r="AB560" s="254"/>
      <c r="AC560" s="254"/>
      <c r="AD560" s="254"/>
      <c r="AE560" s="254"/>
      <c r="WWB560" s="254"/>
      <c r="WWC560" s="254"/>
      <c r="WWD560" s="254"/>
      <c r="WWE560" s="254"/>
      <c r="WWF560" s="254"/>
      <c r="WWG560" s="254"/>
      <c r="WWH560" s="254"/>
      <c r="WWI560" s="254"/>
      <c r="WWJ560" s="254"/>
      <c r="WWK560" s="254"/>
      <c r="WWL560" s="254"/>
      <c r="WWM560" s="254"/>
      <c r="WWN560" s="254"/>
      <c r="WWO560" s="254"/>
      <c r="WWP560" s="254"/>
      <c r="WWQ560" s="254"/>
      <c r="WWR560" s="254"/>
      <c r="WWS560" s="254"/>
      <c r="WWT560" s="254"/>
      <c r="WWU560" s="254"/>
      <c r="WWV560" s="254"/>
      <c r="WWW560" s="254"/>
      <c r="WWX560" s="254"/>
      <c r="WWY560" s="254"/>
      <c r="WWZ560" s="254"/>
      <c r="WXA560" s="254"/>
      <c r="WXB560" s="254"/>
      <c r="WXC560" s="254"/>
      <c r="WXD560" s="254"/>
      <c r="WXE560" s="254"/>
      <c r="WXF560" s="254"/>
      <c r="WXG560" s="254"/>
      <c r="WXH560" s="254"/>
      <c r="WXI560" s="254"/>
      <c r="WXJ560" s="254"/>
      <c r="WXK560" s="254"/>
      <c r="WXL560" s="254"/>
      <c r="WXM560" s="254"/>
      <c r="WXN560" s="254"/>
      <c r="WXO560" s="254"/>
      <c r="WXP560" s="254"/>
      <c r="WXQ560" s="254"/>
      <c r="WXR560" s="254"/>
      <c r="WXS560" s="254"/>
      <c r="WXT560" s="254"/>
      <c r="WXU560" s="254"/>
      <c r="WXV560" s="254"/>
      <c r="WXW560" s="254"/>
      <c r="WXX560" s="254"/>
      <c r="WXY560" s="254"/>
      <c r="WXZ560" s="254"/>
      <c r="WYA560" s="254"/>
      <c r="WYB560" s="254"/>
      <c r="WYC560" s="254"/>
      <c r="WYD560" s="254"/>
      <c r="WYE560" s="254"/>
      <c r="WYF560" s="254"/>
      <c r="WYG560" s="254"/>
      <c r="WYH560" s="254"/>
      <c r="WYI560" s="254"/>
      <c r="WYJ560" s="254"/>
      <c r="WYK560" s="254"/>
      <c r="WYL560" s="254"/>
      <c r="WYM560" s="254"/>
      <c r="WYN560" s="254"/>
      <c r="WYO560" s="254"/>
      <c r="WYP560" s="254"/>
      <c r="WYQ560" s="254"/>
      <c r="WYR560" s="254"/>
      <c r="WYS560" s="254"/>
      <c r="WYT560" s="254"/>
      <c r="WYU560" s="254"/>
      <c r="WYV560" s="254"/>
      <c r="WYW560" s="254"/>
      <c r="WYX560" s="254"/>
      <c r="WYY560" s="254"/>
      <c r="WYZ560" s="254"/>
      <c r="WZA560" s="254"/>
      <c r="WZB560" s="254"/>
      <c r="WZC560" s="254"/>
      <c r="WZD560" s="254"/>
      <c r="WZE560" s="254"/>
      <c r="WZF560" s="254"/>
      <c r="WZG560" s="254"/>
      <c r="WZH560" s="254"/>
      <c r="WZI560" s="254"/>
      <c r="WZJ560" s="254"/>
      <c r="WZK560" s="254"/>
      <c r="WZL560" s="254"/>
      <c r="WZM560" s="254"/>
      <c r="WZN560" s="254"/>
      <c r="WZO560" s="254"/>
      <c r="WZP560" s="254"/>
      <c r="WZQ560" s="254"/>
      <c r="WZR560" s="254"/>
      <c r="WZS560" s="254"/>
      <c r="WZT560" s="254"/>
      <c r="WZU560" s="254"/>
      <c r="WZV560" s="254"/>
      <c r="WZW560" s="254"/>
      <c r="WZX560" s="254"/>
      <c r="WZY560" s="254"/>
      <c r="WZZ560" s="254"/>
      <c r="XAA560" s="254"/>
      <c r="XAB560" s="254"/>
      <c r="XAC560" s="254"/>
      <c r="XAD560" s="254"/>
      <c r="XAE560" s="254"/>
      <c r="XAF560" s="254"/>
      <c r="XAG560" s="254"/>
      <c r="XAH560" s="254"/>
      <c r="XAI560" s="254"/>
      <c r="XAJ560" s="254"/>
      <c r="XAK560" s="254"/>
      <c r="XAL560" s="254"/>
      <c r="XAM560" s="254"/>
      <c r="XAN560" s="254"/>
      <c r="XAO560" s="254"/>
      <c r="XAP560" s="254"/>
      <c r="XAQ560" s="254"/>
      <c r="XAR560" s="254"/>
      <c r="XAS560" s="254"/>
      <c r="XAT560" s="254"/>
      <c r="XAU560" s="254"/>
      <c r="XAV560" s="254"/>
      <c r="XAW560" s="254"/>
      <c r="XAX560" s="254"/>
      <c r="XAY560" s="254"/>
      <c r="XAZ560" s="254"/>
      <c r="XBA560" s="254"/>
      <c r="XBB560" s="254"/>
      <c r="XBC560" s="254"/>
      <c r="XBD560" s="254"/>
      <c r="XBE560" s="254"/>
      <c r="XBF560" s="254"/>
      <c r="XBG560" s="254"/>
      <c r="XBH560" s="254"/>
      <c r="XBI560" s="254"/>
      <c r="XBJ560" s="254"/>
      <c r="XBK560" s="254"/>
      <c r="XBL560" s="254"/>
      <c r="XBM560" s="254"/>
      <c r="XBN560" s="254"/>
      <c r="XBO560" s="254"/>
      <c r="XBP560" s="254"/>
      <c r="XBQ560" s="254"/>
      <c r="XBR560" s="254"/>
      <c r="XBS560" s="254"/>
      <c r="XBT560" s="254"/>
      <c r="XBU560" s="254"/>
      <c r="XBV560" s="254"/>
      <c r="XBW560" s="254"/>
      <c r="XBX560" s="254"/>
      <c r="XBY560" s="254"/>
      <c r="XBZ560" s="254"/>
      <c r="XCA560" s="254"/>
      <c r="XCB560" s="254"/>
      <c r="XCC560" s="254"/>
      <c r="XCD560" s="254"/>
      <c r="XCE560" s="254"/>
      <c r="XCF560" s="254"/>
      <c r="XCG560" s="254"/>
      <c r="XCH560" s="254"/>
      <c r="XCI560" s="254"/>
      <c r="XCJ560" s="254"/>
      <c r="XCK560" s="254"/>
      <c r="XCL560" s="254"/>
      <c r="XCM560" s="254"/>
      <c r="XCN560" s="254"/>
      <c r="XCO560" s="254"/>
      <c r="XCP560" s="254"/>
      <c r="XCQ560" s="254"/>
      <c r="XCR560" s="254"/>
      <c r="XCS560" s="254"/>
      <c r="XCT560" s="254"/>
      <c r="XCU560" s="254"/>
      <c r="XCV560" s="254"/>
      <c r="XCW560" s="254"/>
      <c r="XCX560" s="254"/>
      <c r="XCY560" s="254"/>
      <c r="XCZ560" s="254"/>
      <c r="XDA560" s="254"/>
      <c r="XDB560" s="254"/>
      <c r="XDC560" s="254"/>
      <c r="XDD560" s="254"/>
      <c r="XDE560" s="254"/>
      <c r="XDF560" s="254"/>
      <c r="XDG560" s="254"/>
      <c r="XDH560" s="254"/>
      <c r="XDI560" s="254"/>
      <c r="XDJ560" s="254"/>
      <c r="XDK560" s="254"/>
      <c r="XDL560" s="254"/>
      <c r="XDM560" s="254"/>
      <c r="XDN560" s="254"/>
      <c r="XDO560" s="254"/>
      <c r="XDP560" s="254"/>
      <c r="XDQ560" s="254"/>
      <c r="XDR560" s="254"/>
      <c r="XDS560" s="254"/>
      <c r="XDT560" s="254"/>
      <c r="XDU560" s="254"/>
      <c r="XDV560" s="254"/>
      <c r="XDW560" s="254"/>
      <c r="XDX560" s="254"/>
      <c r="XDY560" s="254"/>
      <c r="XDZ560" s="254"/>
      <c r="XEA560" s="254"/>
      <c r="XEB560" s="254"/>
      <c r="XEC560" s="254"/>
      <c r="XED560" s="254"/>
      <c r="XEE560" s="254"/>
      <c r="XEF560" s="254"/>
      <c r="XEG560" s="254"/>
      <c r="XEH560" s="254"/>
      <c r="XEI560" s="254"/>
      <c r="XEJ560" s="254"/>
      <c r="XEK560" s="254"/>
      <c r="XEL560" s="254"/>
      <c r="XEM560" s="254"/>
      <c r="XEN560" s="254"/>
      <c r="XEO560" s="254"/>
      <c r="XEP560" s="254"/>
      <c r="XEQ560" s="254"/>
      <c r="XER560" s="254"/>
      <c r="XES560" s="254"/>
      <c r="XET560" s="254"/>
      <c r="XEU560" s="254"/>
      <c r="XEV560" s="254"/>
      <c r="XEW560" s="254"/>
      <c r="XEX560" s="254"/>
      <c r="XEY560" s="254"/>
      <c r="XEZ560" s="254"/>
      <c r="XFA560" s="254"/>
      <c r="XFB560" s="254"/>
      <c r="XFC560" s="254"/>
      <c r="XFD560" s="254"/>
    </row>
    <row r="561" spans="6:31 16148:16384" x14ac:dyDescent="0.25">
      <c r="F561" s="254"/>
      <c r="J561" s="254"/>
      <c r="O561" s="254"/>
      <c r="T561" s="254"/>
      <c r="V561" s="254"/>
      <c r="W561" s="254"/>
      <c r="X561" s="254"/>
      <c r="Y561" s="254"/>
      <c r="Z561" s="254"/>
      <c r="AA561" s="254"/>
      <c r="AB561" s="254"/>
      <c r="AC561" s="254"/>
      <c r="AD561" s="254"/>
      <c r="AE561" s="254"/>
      <c r="WWB561" s="254"/>
      <c r="WWC561" s="254"/>
      <c r="WWD561" s="254"/>
      <c r="WWE561" s="254"/>
      <c r="WWF561" s="254"/>
      <c r="WWG561" s="254"/>
      <c r="WWH561" s="254"/>
      <c r="WWI561" s="254"/>
      <c r="WWJ561" s="254"/>
      <c r="WWK561" s="254"/>
      <c r="WWL561" s="254"/>
      <c r="WWM561" s="254"/>
      <c r="WWN561" s="254"/>
      <c r="WWO561" s="254"/>
      <c r="WWP561" s="254"/>
      <c r="WWQ561" s="254"/>
      <c r="WWR561" s="254"/>
      <c r="WWS561" s="254"/>
      <c r="WWT561" s="254"/>
      <c r="WWU561" s="254"/>
      <c r="WWV561" s="254"/>
      <c r="WWW561" s="254"/>
      <c r="WWX561" s="254"/>
      <c r="WWY561" s="254"/>
      <c r="WWZ561" s="254"/>
      <c r="WXA561" s="254"/>
      <c r="WXB561" s="254"/>
      <c r="WXC561" s="254"/>
      <c r="WXD561" s="254"/>
      <c r="WXE561" s="254"/>
      <c r="WXF561" s="254"/>
      <c r="WXG561" s="254"/>
      <c r="WXH561" s="254"/>
      <c r="WXI561" s="254"/>
      <c r="WXJ561" s="254"/>
      <c r="WXK561" s="254"/>
      <c r="WXL561" s="254"/>
      <c r="WXM561" s="254"/>
      <c r="WXN561" s="254"/>
      <c r="WXO561" s="254"/>
      <c r="WXP561" s="254"/>
      <c r="WXQ561" s="254"/>
      <c r="WXR561" s="254"/>
      <c r="WXS561" s="254"/>
      <c r="WXT561" s="254"/>
      <c r="WXU561" s="254"/>
      <c r="WXV561" s="254"/>
      <c r="WXW561" s="254"/>
      <c r="WXX561" s="254"/>
      <c r="WXY561" s="254"/>
      <c r="WXZ561" s="254"/>
      <c r="WYA561" s="254"/>
      <c r="WYB561" s="254"/>
      <c r="WYC561" s="254"/>
      <c r="WYD561" s="254"/>
      <c r="WYE561" s="254"/>
      <c r="WYF561" s="254"/>
      <c r="WYG561" s="254"/>
      <c r="WYH561" s="254"/>
      <c r="WYI561" s="254"/>
      <c r="WYJ561" s="254"/>
      <c r="WYK561" s="254"/>
      <c r="WYL561" s="254"/>
      <c r="WYM561" s="254"/>
      <c r="WYN561" s="254"/>
      <c r="WYO561" s="254"/>
      <c r="WYP561" s="254"/>
      <c r="WYQ561" s="254"/>
      <c r="WYR561" s="254"/>
      <c r="WYS561" s="254"/>
      <c r="WYT561" s="254"/>
      <c r="WYU561" s="254"/>
      <c r="WYV561" s="254"/>
      <c r="WYW561" s="254"/>
      <c r="WYX561" s="254"/>
      <c r="WYY561" s="254"/>
      <c r="WYZ561" s="254"/>
      <c r="WZA561" s="254"/>
      <c r="WZB561" s="254"/>
      <c r="WZC561" s="254"/>
      <c r="WZD561" s="254"/>
      <c r="WZE561" s="254"/>
      <c r="WZF561" s="254"/>
      <c r="WZG561" s="254"/>
      <c r="WZH561" s="254"/>
      <c r="WZI561" s="254"/>
      <c r="WZJ561" s="254"/>
      <c r="WZK561" s="254"/>
      <c r="WZL561" s="254"/>
      <c r="WZM561" s="254"/>
      <c r="WZN561" s="254"/>
      <c r="WZO561" s="254"/>
      <c r="WZP561" s="254"/>
      <c r="WZQ561" s="254"/>
      <c r="WZR561" s="254"/>
      <c r="WZS561" s="254"/>
      <c r="WZT561" s="254"/>
      <c r="WZU561" s="254"/>
      <c r="WZV561" s="254"/>
      <c r="WZW561" s="254"/>
      <c r="WZX561" s="254"/>
      <c r="WZY561" s="254"/>
      <c r="WZZ561" s="254"/>
      <c r="XAA561" s="254"/>
      <c r="XAB561" s="254"/>
      <c r="XAC561" s="254"/>
      <c r="XAD561" s="254"/>
      <c r="XAE561" s="254"/>
      <c r="XAF561" s="254"/>
      <c r="XAG561" s="254"/>
      <c r="XAH561" s="254"/>
      <c r="XAI561" s="254"/>
      <c r="XAJ561" s="254"/>
      <c r="XAK561" s="254"/>
      <c r="XAL561" s="254"/>
      <c r="XAM561" s="254"/>
      <c r="XAN561" s="254"/>
      <c r="XAO561" s="254"/>
      <c r="XAP561" s="254"/>
      <c r="XAQ561" s="254"/>
      <c r="XAR561" s="254"/>
      <c r="XAS561" s="254"/>
      <c r="XAT561" s="254"/>
      <c r="XAU561" s="254"/>
      <c r="XAV561" s="254"/>
      <c r="XAW561" s="254"/>
      <c r="XAX561" s="254"/>
      <c r="XAY561" s="254"/>
      <c r="XAZ561" s="254"/>
      <c r="XBA561" s="254"/>
      <c r="XBB561" s="254"/>
      <c r="XBC561" s="254"/>
      <c r="XBD561" s="254"/>
      <c r="XBE561" s="254"/>
      <c r="XBF561" s="254"/>
      <c r="XBG561" s="254"/>
      <c r="XBH561" s="254"/>
      <c r="XBI561" s="254"/>
      <c r="XBJ561" s="254"/>
      <c r="XBK561" s="254"/>
      <c r="XBL561" s="254"/>
      <c r="XBM561" s="254"/>
      <c r="XBN561" s="254"/>
      <c r="XBO561" s="254"/>
      <c r="XBP561" s="254"/>
      <c r="XBQ561" s="254"/>
      <c r="XBR561" s="254"/>
      <c r="XBS561" s="254"/>
      <c r="XBT561" s="254"/>
      <c r="XBU561" s="254"/>
      <c r="XBV561" s="254"/>
      <c r="XBW561" s="254"/>
      <c r="XBX561" s="254"/>
      <c r="XBY561" s="254"/>
      <c r="XBZ561" s="254"/>
      <c r="XCA561" s="254"/>
      <c r="XCB561" s="254"/>
      <c r="XCC561" s="254"/>
      <c r="XCD561" s="254"/>
      <c r="XCE561" s="254"/>
      <c r="XCF561" s="254"/>
      <c r="XCG561" s="254"/>
      <c r="XCH561" s="254"/>
      <c r="XCI561" s="254"/>
      <c r="XCJ561" s="254"/>
      <c r="XCK561" s="254"/>
      <c r="XCL561" s="254"/>
      <c r="XCM561" s="254"/>
      <c r="XCN561" s="254"/>
      <c r="XCO561" s="254"/>
      <c r="XCP561" s="254"/>
      <c r="XCQ561" s="254"/>
      <c r="XCR561" s="254"/>
      <c r="XCS561" s="254"/>
      <c r="XCT561" s="254"/>
      <c r="XCU561" s="254"/>
      <c r="XCV561" s="254"/>
      <c r="XCW561" s="254"/>
      <c r="XCX561" s="254"/>
      <c r="XCY561" s="254"/>
      <c r="XCZ561" s="254"/>
      <c r="XDA561" s="254"/>
      <c r="XDB561" s="254"/>
      <c r="XDC561" s="254"/>
      <c r="XDD561" s="254"/>
      <c r="XDE561" s="254"/>
      <c r="XDF561" s="254"/>
      <c r="XDG561" s="254"/>
      <c r="XDH561" s="254"/>
      <c r="XDI561" s="254"/>
      <c r="XDJ561" s="254"/>
      <c r="XDK561" s="254"/>
      <c r="XDL561" s="254"/>
      <c r="XDM561" s="254"/>
      <c r="XDN561" s="254"/>
      <c r="XDO561" s="254"/>
      <c r="XDP561" s="254"/>
      <c r="XDQ561" s="254"/>
      <c r="XDR561" s="254"/>
      <c r="XDS561" s="254"/>
      <c r="XDT561" s="254"/>
      <c r="XDU561" s="254"/>
      <c r="XDV561" s="254"/>
      <c r="XDW561" s="254"/>
      <c r="XDX561" s="254"/>
      <c r="XDY561" s="254"/>
      <c r="XDZ561" s="254"/>
      <c r="XEA561" s="254"/>
      <c r="XEB561" s="254"/>
      <c r="XEC561" s="254"/>
      <c r="XED561" s="254"/>
      <c r="XEE561" s="254"/>
      <c r="XEF561" s="254"/>
      <c r="XEG561" s="254"/>
      <c r="XEH561" s="254"/>
      <c r="XEI561" s="254"/>
      <c r="XEJ561" s="254"/>
      <c r="XEK561" s="254"/>
      <c r="XEL561" s="254"/>
      <c r="XEM561" s="254"/>
      <c r="XEN561" s="254"/>
      <c r="XEO561" s="254"/>
      <c r="XEP561" s="254"/>
      <c r="XEQ561" s="254"/>
      <c r="XER561" s="254"/>
      <c r="XES561" s="254"/>
      <c r="XET561" s="254"/>
      <c r="XEU561" s="254"/>
      <c r="XEV561" s="254"/>
      <c r="XEW561" s="254"/>
      <c r="XEX561" s="254"/>
      <c r="XEY561" s="254"/>
      <c r="XEZ561" s="254"/>
      <c r="XFA561" s="254"/>
      <c r="XFB561" s="254"/>
      <c r="XFC561" s="254"/>
      <c r="XFD561" s="254"/>
    </row>
    <row r="562" spans="6:31 16148:16384" x14ac:dyDescent="0.25">
      <c r="F562" s="254"/>
      <c r="J562" s="254"/>
      <c r="O562" s="254"/>
      <c r="T562" s="254"/>
      <c r="V562" s="254"/>
      <c r="W562" s="254"/>
      <c r="X562" s="254"/>
      <c r="Y562" s="254"/>
      <c r="Z562" s="254"/>
      <c r="AA562" s="254"/>
      <c r="AB562" s="254"/>
      <c r="AC562" s="254"/>
      <c r="AD562" s="254"/>
      <c r="AE562" s="254"/>
      <c r="WWB562" s="254"/>
      <c r="WWC562" s="254"/>
      <c r="WWD562" s="254"/>
      <c r="WWE562" s="254"/>
      <c r="WWF562" s="254"/>
      <c r="WWG562" s="254"/>
      <c r="WWH562" s="254"/>
      <c r="WWI562" s="254"/>
      <c r="WWJ562" s="254"/>
      <c r="WWK562" s="254"/>
      <c r="WWL562" s="254"/>
      <c r="WWM562" s="254"/>
      <c r="WWN562" s="254"/>
      <c r="WWO562" s="254"/>
      <c r="WWP562" s="254"/>
      <c r="WWQ562" s="254"/>
      <c r="WWR562" s="254"/>
      <c r="WWS562" s="254"/>
      <c r="WWT562" s="254"/>
      <c r="WWU562" s="254"/>
      <c r="WWV562" s="254"/>
      <c r="WWW562" s="254"/>
      <c r="WWX562" s="254"/>
      <c r="WWY562" s="254"/>
      <c r="WWZ562" s="254"/>
      <c r="WXA562" s="254"/>
      <c r="WXB562" s="254"/>
      <c r="WXC562" s="254"/>
      <c r="WXD562" s="254"/>
      <c r="WXE562" s="254"/>
      <c r="WXF562" s="254"/>
      <c r="WXG562" s="254"/>
      <c r="WXH562" s="254"/>
      <c r="WXI562" s="254"/>
      <c r="WXJ562" s="254"/>
      <c r="WXK562" s="254"/>
      <c r="WXL562" s="254"/>
      <c r="WXM562" s="254"/>
      <c r="WXN562" s="254"/>
      <c r="WXO562" s="254"/>
      <c r="WXP562" s="254"/>
      <c r="WXQ562" s="254"/>
      <c r="WXR562" s="254"/>
      <c r="WXS562" s="254"/>
      <c r="WXT562" s="254"/>
      <c r="WXU562" s="254"/>
      <c r="WXV562" s="254"/>
      <c r="WXW562" s="254"/>
      <c r="WXX562" s="254"/>
      <c r="WXY562" s="254"/>
      <c r="WXZ562" s="254"/>
      <c r="WYA562" s="254"/>
      <c r="WYB562" s="254"/>
      <c r="WYC562" s="254"/>
      <c r="WYD562" s="254"/>
      <c r="WYE562" s="254"/>
      <c r="WYF562" s="254"/>
      <c r="WYG562" s="254"/>
      <c r="WYH562" s="254"/>
      <c r="WYI562" s="254"/>
      <c r="WYJ562" s="254"/>
      <c r="WYK562" s="254"/>
      <c r="WYL562" s="254"/>
      <c r="WYM562" s="254"/>
      <c r="WYN562" s="254"/>
      <c r="WYO562" s="254"/>
      <c r="WYP562" s="254"/>
      <c r="WYQ562" s="254"/>
      <c r="WYR562" s="254"/>
      <c r="WYS562" s="254"/>
      <c r="WYT562" s="254"/>
      <c r="WYU562" s="254"/>
      <c r="WYV562" s="254"/>
      <c r="WYW562" s="254"/>
      <c r="WYX562" s="254"/>
      <c r="WYY562" s="254"/>
      <c r="WYZ562" s="254"/>
      <c r="WZA562" s="254"/>
      <c r="WZB562" s="254"/>
      <c r="WZC562" s="254"/>
      <c r="WZD562" s="254"/>
      <c r="WZE562" s="254"/>
      <c r="WZF562" s="254"/>
      <c r="WZG562" s="254"/>
      <c r="WZH562" s="254"/>
      <c r="WZI562" s="254"/>
      <c r="WZJ562" s="254"/>
      <c r="WZK562" s="254"/>
      <c r="WZL562" s="254"/>
      <c r="WZM562" s="254"/>
      <c r="WZN562" s="254"/>
      <c r="WZO562" s="254"/>
      <c r="WZP562" s="254"/>
      <c r="WZQ562" s="254"/>
      <c r="WZR562" s="254"/>
      <c r="WZS562" s="254"/>
      <c r="WZT562" s="254"/>
      <c r="WZU562" s="254"/>
      <c r="WZV562" s="254"/>
      <c r="WZW562" s="254"/>
      <c r="WZX562" s="254"/>
      <c r="WZY562" s="254"/>
      <c r="WZZ562" s="254"/>
      <c r="XAA562" s="254"/>
      <c r="XAB562" s="254"/>
      <c r="XAC562" s="254"/>
      <c r="XAD562" s="254"/>
      <c r="XAE562" s="254"/>
      <c r="XAF562" s="254"/>
      <c r="XAG562" s="254"/>
      <c r="XAH562" s="254"/>
      <c r="XAI562" s="254"/>
      <c r="XAJ562" s="254"/>
      <c r="XAK562" s="254"/>
      <c r="XAL562" s="254"/>
      <c r="XAM562" s="254"/>
      <c r="XAN562" s="254"/>
      <c r="XAO562" s="254"/>
      <c r="XAP562" s="254"/>
      <c r="XAQ562" s="254"/>
      <c r="XAR562" s="254"/>
      <c r="XAS562" s="254"/>
      <c r="XAT562" s="254"/>
      <c r="XAU562" s="254"/>
      <c r="XAV562" s="254"/>
      <c r="XAW562" s="254"/>
      <c r="XAX562" s="254"/>
      <c r="XAY562" s="254"/>
      <c r="XAZ562" s="254"/>
      <c r="XBA562" s="254"/>
      <c r="XBB562" s="254"/>
      <c r="XBC562" s="254"/>
      <c r="XBD562" s="254"/>
      <c r="XBE562" s="254"/>
      <c r="XBF562" s="254"/>
      <c r="XBG562" s="254"/>
      <c r="XBH562" s="254"/>
      <c r="XBI562" s="254"/>
      <c r="XBJ562" s="254"/>
      <c r="XBK562" s="254"/>
      <c r="XBL562" s="254"/>
      <c r="XBM562" s="254"/>
      <c r="XBN562" s="254"/>
      <c r="XBO562" s="254"/>
      <c r="XBP562" s="254"/>
      <c r="XBQ562" s="254"/>
      <c r="XBR562" s="254"/>
      <c r="XBS562" s="254"/>
      <c r="XBT562" s="254"/>
      <c r="XBU562" s="254"/>
      <c r="XBV562" s="254"/>
      <c r="XBW562" s="254"/>
      <c r="XBX562" s="254"/>
      <c r="XBY562" s="254"/>
      <c r="XBZ562" s="254"/>
      <c r="XCA562" s="254"/>
      <c r="XCB562" s="254"/>
      <c r="XCC562" s="254"/>
      <c r="XCD562" s="254"/>
      <c r="XCE562" s="254"/>
      <c r="XCF562" s="254"/>
      <c r="XCG562" s="254"/>
      <c r="XCH562" s="254"/>
      <c r="XCI562" s="254"/>
      <c r="XCJ562" s="254"/>
      <c r="XCK562" s="254"/>
      <c r="XCL562" s="254"/>
      <c r="XCM562" s="254"/>
      <c r="XCN562" s="254"/>
      <c r="XCO562" s="254"/>
      <c r="XCP562" s="254"/>
      <c r="XCQ562" s="254"/>
      <c r="XCR562" s="254"/>
      <c r="XCS562" s="254"/>
      <c r="XCT562" s="254"/>
      <c r="XCU562" s="254"/>
      <c r="XCV562" s="254"/>
      <c r="XCW562" s="254"/>
      <c r="XCX562" s="254"/>
      <c r="XCY562" s="254"/>
      <c r="XCZ562" s="254"/>
      <c r="XDA562" s="254"/>
      <c r="XDB562" s="254"/>
      <c r="XDC562" s="254"/>
      <c r="XDD562" s="254"/>
      <c r="XDE562" s="254"/>
      <c r="XDF562" s="254"/>
      <c r="XDG562" s="254"/>
      <c r="XDH562" s="254"/>
      <c r="XDI562" s="254"/>
      <c r="XDJ562" s="254"/>
      <c r="XDK562" s="254"/>
      <c r="XDL562" s="254"/>
      <c r="XDM562" s="254"/>
      <c r="XDN562" s="254"/>
      <c r="XDO562" s="254"/>
      <c r="XDP562" s="254"/>
      <c r="XDQ562" s="254"/>
      <c r="XDR562" s="254"/>
      <c r="XDS562" s="254"/>
      <c r="XDT562" s="254"/>
      <c r="XDU562" s="254"/>
      <c r="XDV562" s="254"/>
      <c r="XDW562" s="254"/>
      <c r="XDX562" s="254"/>
      <c r="XDY562" s="254"/>
      <c r="XDZ562" s="254"/>
      <c r="XEA562" s="254"/>
      <c r="XEB562" s="254"/>
      <c r="XEC562" s="254"/>
      <c r="XED562" s="254"/>
      <c r="XEE562" s="254"/>
      <c r="XEF562" s="254"/>
      <c r="XEG562" s="254"/>
      <c r="XEH562" s="254"/>
      <c r="XEI562" s="254"/>
      <c r="XEJ562" s="254"/>
      <c r="XEK562" s="254"/>
      <c r="XEL562" s="254"/>
      <c r="XEM562" s="254"/>
      <c r="XEN562" s="254"/>
      <c r="XEO562" s="254"/>
      <c r="XEP562" s="254"/>
      <c r="XEQ562" s="254"/>
      <c r="XER562" s="254"/>
      <c r="XES562" s="254"/>
      <c r="XET562" s="254"/>
      <c r="XEU562" s="254"/>
      <c r="XEV562" s="254"/>
      <c r="XEW562" s="254"/>
      <c r="XEX562" s="254"/>
      <c r="XEY562" s="254"/>
      <c r="XEZ562" s="254"/>
      <c r="XFA562" s="254"/>
      <c r="XFB562" s="254"/>
      <c r="XFC562" s="254"/>
      <c r="XFD562" s="254"/>
    </row>
    <row r="563" spans="6:31 16148:16384" x14ac:dyDescent="0.25">
      <c r="F563" s="254"/>
      <c r="J563" s="254"/>
      <c r="O563" s="254"/>
      <c r="T563" s="254"/>
      <c r="V563" s="254"/>
      <c r="W563" s="254"/>
      <c r="X563" s="254"/>
      <c r="Y563" s="254"/>
      <c r="Z563" s="254"/>
      <c r="AA563" s="254"/>
      <c r="AB563" s="254"/>
      <c r="AC563" s="254"/>
      <c r="AD563" s="254"/>
      <c r="AE563" s="254"/>
      <c r="WWB563" s="254"/>
      <c r="WWC563" s="254"/>
      <c r="WWD563" s="254"/>
      <c r="WWE563" s="254"/>
      <c r="WWF563" s="254"/>
      <c r="WWG563" s="254"/>
      <c r="WWH563" s="254"/>
      <c r="WWI563" s="254"/>
      <c r="WWJ563" s="254"/>
      <c r="WWK563" s="254"/>
      <c r="WWL563" s="254"/>
      <c r="WWM563" s="254"/>
      <c r="WWN563" s="254"/>
      <c r="WWO563" s="254"/>
      <c r="WWP563" s="254"/>
      <c r="WWQ563" s="254"/>
      <c r="WWR563" s="254"/>
      <c r="WWS563" s="254"/>
      <c r="WWT563" s="254"/>
      <c r="WWU563" s="254"/>
      <c r="WWV563" s="254"/>
      <c r="WWW563" s="254"/>
      <c r="WWX563" s="254"/>
      <c r="WWY563" s="254"/>
      <c r="WWZ563" s="254"/>
      <c r="WXA563" s="254"/>
      <c r="WXB563" s="254"/>
      <c r="WXC563" s="254"/>
      <c r="WXD563" s="254"/>
      <c r="WXE563" s="254"/>
      <c r="WXF563" s="254"/>
      <c r="WXG563" s="254"/>
      <c r="WXH563" s="254"/>
      <c r="WXI563" s="254"/>
      <c r="WXJ563" s="254"/>
      <c r="WXK563" s="254"/>
      <c r="WXL563" s="254"/>
      <c r="WXM563" s="254"/>
      <c r="WXN563" s="254"/>
      <c r="WXO563" s="254"/>
      <c r="WXP563" s="254"/>
      <c r="WXQ563" s="254"/>
      <c r="WXR563" s="254"/>
      <c r="WXS563" s="254"/>
      <c r="WXT563" s="254"/>
      <c r="WXU563" s="254"/>
      <c r="WXV563" s="254"/>
      <c r="WXW563" s="254"/>
      <c r="WXX563" s="254"/>
      <c r="WXY563" s="254"/>
      <c r="WXZ563" s="254"/>
      <c r="WYA563" s="254"/>
      <c r="WYB563" s="254"/>
      <c r="WYC563" s="254"/>
      <c r="WYD563" s="254"/>
      <c r="WYE563" s="254"/>
      <c r="WYF563" s="254"/>
      <c r="WYG563" s="254"/>
      <c r="WYH563" s="254"/>
      <c r="WYI563" s="254"/>
      <c r="WYJ563" s="254"/>
      <c r="WYK563" s="254"/>
      <c r="WYL563" s="254"/>
      <c r="WYM563" s="254"/>
      <c r="WYN563" s="254"/>
      <c r="WYO563" s="254"/>
      <c r="WYP563" s="254"/>
      <c r="WYQ563" s="254"/>
      <c r="WYR563" s="254"/>
      <c r="WYS563" s="254"/>
      <c r="WYT563" s="254"/>
      <c r="WYU563" s="254"/>
      <c r="WYV563" s="254"/>
      <c r="WYW563" s="254"/>
      <c r="WYX563" s="254"/>
      <c r="WYY563" s="254"/>
      <c r="WYZ563" s="254"/>
      <c r="WZA563" s="254"/>
      <c r="WZB563" s="254"/>
      <c r="WZC563" s="254"/>
      <c r="WZD563" s="254"/>
      <c r="WZE563" s="254"/>
      <c r="WZF563" s="254"/>
      <c r="WZG563" s="254"/>
      <c r="WZH563" s="254"/>
      <c r="WZI563" s="254"/>
      <c r="WZJ563" s="254"/>
      <c r="WZK563" s="254"/>
      <c r="WZL563" s="254"/>
      <c r="WZM563" s="254"/>
      <c r="WZN563" s="254"/>
      <c r="WZO563" s="254"/>
      <c r="WZP563" s="254"/>
      <c r="WZQ563" s="254"/>
      <c r="WZR563" s="254"/>
      <c r="WZS563" s="254"/>
      <c r="WZT563" s="254"/>
      <c r="WZU563" s="254"/>
      <c r="WZV563" s="254"/>
      <c r="WZW563" s="254"/>
      <c r="WZX563" s="254"/>
      <c r="WZY563" s="254"/>
      <c r="WZZ563" s="254"/>
      <c r="XAA563" s="254"/>
      <c r="XAB563" s="254"/>
      <c r="XAC563" s="254"/>
      <c r="XAD563" s="254"/>
      <c r="XAE563" s="254"/>
      <c r="XAF563" s="254"/>
      <c r="XAG563" s="254"/>
      <c r="XAH563" s="254"/>
      <c r="XAI563" s="254"/>
      <c r="XAJ563" s="254"/>
      <c r="XAK563" s="254"/>
      <c r="XAL563" s="254"/>
      <c r="XAM563" s="254"/>
      <c r="XAN563" s="254"/>
      <c r="XAO563" s="254"/>
      <c r="XAP563" s="254"/>
      <c r="XAQ563" s="254"/>
      <c r="XAR563" s="254"/>
      <c r="XAS563" s="254"/>
      <c r="XAT563" s="254"/>
      <c r="XAU563" s="254"/>
      <c r="XAV563" s="254"/>
      <c r="XAW563" s="254"/>
      <c r="XAX563" s="254"/>
      <c r="XAY563" s="254"/>
      <c r="XAZ563" s="254"/>
      <c r="XBA563" s="254"/>
      <c r="XBB563" s="254"/>
      <c r="XBC563" s="254"/>
      <c r="XBD563" s="254"/>
      <c r="XBE563" s="254"/>
      <c r="XBF563" s="254"/>
      <c r="XBG563" s="254"/>
      <c r="XBH563" s="254"/>
      <c r="XBI563" s="254"/>
      <c r="XBJ563" s="254"/>
      <c r="XBK563" s="254"/>
      <c r="XBL563" s="254"/>
      <c r="XBM563" s="254"/>
      <c r="XBN563" s="254"/>
      <c r="XBO563" s="254"/>
      <c r="XBP563" s="254"/>
      <c r="XBQ563" s="254"/>
      <c r="XBR563" s="254"/>
      <c r="XBS563" s="254"/>
      <c r="XBT563" s="254"/>
      <c r="XBU563" s="254"/>
      <c r="XBV563" s="254"/>
      <c r="XBW563" s="254"/>
      <c r="XBX563" s="254"/>
      <c r="XBY563" s="254"/>
      <c r="XBZ563" s="254"/>
      <c r="XCA563" s="254"/>
      <c r="XCB563" s="254"/>
      <c r="XCC563" s="254"/>
      <c r="XCD563" s="254"/>
      <c r="XCE563" s="254"/>
      <c r="XCF563" s="254"/>
      <c r="XCG563" s="254"/>
      <c r="XCH563" s="254"/>
      <c r="XCI563" s="254"/>
      <c r="XCJ563" s="254"/>
      <c r="XCK563" s="254"/>
      <c r="XCL563" s="254"/>
      <c r="XCM563" s="254"/>
      <c r="XCN563" s="254"/>
      <c r="XCO563" s="254"/>
      <c r="XCP563" s="254"/>
      <c r="XCQ563" s="254"/>
      <c r="XCR563" s="254"/>
      <c r="XCS563" s="254"/>
      <c r="XCT563" s="254"/>
      <c r="XCU563" s="254"/>
      <c r="XCV563" s="254"/>
      <c r="XCW563" s="254"/>
      <c r="XCX563" s="254"/>
      <c r="XCY563" s="254"/>
      <c r="XCZ563" s="254"/>
      <c r="XDA563" s="254"/>
      <c r="XDB563" s="254"/>
      <c r="XDC563" s="254"/>
      <c r="XDD563" s="254"/>
      <c r="XDE563" s="254"/>
      <c r="XDF563" s="254"/>
      <c r="XDG563" s="254"/>
      <c r="XDH563" s="254"/>
      <c r="XDI563" s="254"/>
      <c r="XDJ563" s="254"/>
      <c r="XDK563" s="254"/>
      <c r="XDL563" s="254"/>
      <c r="XDM563" s="254"/>
      <c r="XDN563" s="254"/>
      <c r="XDO563" s="254"/>
      <c r="XDP563" s="254"/>
      <c r="XDQ563" s="254"/>
      <c r="XDR563" s="254"/>
      <c r="XDS563" s="254"/>
      <c r="XDT563" s="254"/>
      <c r="XDU563" s="254"/>
      <c r="XDV563" s="254"/>
      <c r="XDW563" s="254"/>
      <c r="XDX563" s="254"/>
      <c r="XDY563" s="254"/>
      <c r="XDZ563" s="254"/>
      <c r="XEA563" s="254"/>
      <c r="XEB563" s="254"/>
      <c r="XEC563" s="254"/>
      <c r="XED563" s="254"/>
      <c r="XEE563" s="254"/>
      <c r="XEF563" s="254"/>
      <c r="XEG563" s="254"/>
      <c r="XEH563" s="254"/>
      <c r="XEI563" s="254"/>
      <c r="XEJ563" s="254"/>
      <c r="XEK563" s="254"/>
      <c r="XEL563" s="254"/>
      <c r="XEM563" s="254"/>
      <c r="XEN563" s="254"/>
      <c r="XEO563" s="254"/>
      <c r="XEP563" s="254"/>
      <c r="XEQ563" s="254"/>
      <c r="XER563" s="254"/>
      <c r="XES563" s="254"/>
      <c r="XET563" s="254"/>
      <c r="XEU563" s="254"/>
      <c r="XEV563" s="254"/>
      <c r="XEW563" s="254"/>
      <c r="XEX563" s="254"/>
      <c r="XEY563" s="254"/>
      <c r="XEZ563" s="254"/>
      <c r="XFA563" s="254"/>
      <c r="XFB563" s="254"/>
      <c r="XFC563" s="254"/>
      <c r="XFD563" s="254"/>
    </row>
    <row r="564" spans="6:31 16148:16384" x14ac:dyDescent="0.25">
      <c r="F564" s="254"/>
      <c r="J564" s="254"/>
      <c r="O564" s="254"/>
      <c r="T564" s="254"/>
      <c r="V564" s="254"/>
      <c r="W564" s="254"/>
      <c r="X564" s="254"/>
      <c r="Y564" s="254"/>
      <c r="Z564" s="254"/>
      <c r="AA564" s="254"/>
      <c r="AB564" s="254"/>
      <c r="AC564" s="254"/>
      <c r="AD564" s="254"/>
      <c r="AE564" s="254"/>
      <c r="WWB564" s="254"/>
      <c r="WWC564" s="254"/>
      <c r="WWD564" s="254"/>
      <c r="WWE564" s="254"/>
      <c r="WWF564" s="254"/>
      <c r="WWG564" s="254"/>
      <c r="WWH564" s="254"/>
      <c r="WWI564" s="254"/>
      <c r="WWJ564" s="254"/>
      <c r="WWK564" s="254"/>
      <c r="WWL564" s="254"/>
      <c r="WWM564" s="254"/>
      <c r="WWN564" s="254"/>
      <c r="WWO564" s="254"/>
      <c r="WWP564" s="254"/>
      <c r="WWQ564" s="254"/>
      <c r="WWR564" s="254"/>
      <c r="WWS564" s="254"/>
      <c r="WWT564" s="254"/>
      <c r="WWU564" s="254"/>
      <c r="WWV564" s="254"/>
      <c r="WWW564" s="254"/>
      <c r="WWX564" s="254"/>
      <c r="WWY564" s="254"/>
      <c r="WWZ564" s="254"/>
      <c r="WXA564" s="254"/>
      <c r="WXB564" s="254"/>
      <c r="WXC564" s="254"/>
      <c r="WXD564" s="254"/>
      <c r="WXE564" s="254"/>
      <c r="WXF564" s="254"/>
      <c r="WXG564" s="254"/>
      <c r="WXH564" s="254"/>
      <c r="WXI564" s="254"/>
      <c r="WXJ564" s="254"/>
      <c r="WXK564" s="254"/>
      <c r="WXL564" s="254"/>
      <c r="WXM564" s="254"/>
      <c r="WXN564" s="254"/>
      <c r="WXO564" s="254"/>
      <c r="WXP564" s="254"/>
      <c r="WXQ564" s="254"/>
      <c r="WXR564" s="254"/>
      <c r="WXS564" s="254"/>
      <c r="WXT564" s="254"/>
      <c r="WXU564" s="254"/>
      <c r="WXV564" s="254"/>
      <c r="WXW564" s="254"/>
      <c r="WXX564" s="254"/>
      <c r="WXY564" s="254"/>
      <c r="WXZ564" s="254"/>
      <c r="WYA564" s="254"/>
      <c r="WYB564" s="254"/>
      <c r="WYC564" s="254"/>
      <c r="WYD564" s="254"/>
      <c r="WYE564" s="254"/>
      <c r="WYF564" s="254"/>
      <c r="WYG564" s="254"/>
      <c r="WYH564" s="254"/>
      <c r="WYI564" s="254"/>
      <c r="WYJ564" s="254"/>
      <c r="WYK564" s="254"/>
      <c r="WYL564" s="254"/>
      <c r="WYM564" s="254"/>
      <c r="WYN564" s="254"/>
      <c r="WYO564" s="254"/>
      <c r="WYP564" s="254"/>
      <c r="WYQ564" s="254"/>
      <c r="WYR564" s="254"/>
      <c r="WYS564" s="254"/>
      <c r="WYT564" s="254"/>
      <c r="WYU564" s="254"/>
      <c r="WYV564" s="254"/>
      <c r="WYW564" s="254"/>
      <c r="WYX564" s="254"/>
      <c r="WYY564" s="254"/>
      <c r="WYZ564" s="254"/>
      <c r="WZA564" s="254"/>
      <c r="WZB564" s="254"/>
      <c r="WZC564" s="254"/>
      <c r="WZD564" s="254"/>
      <c r="WZE564" s="254"/>
      <c r="WZF564" s="254"/>
      <c r="WZG564" s="254"/>
      <c r="WZH564" s="254"/>
      <c r="WZI564" s="254"/>
      <c r="WZJ564" s="254"/>
      <c r="WZK564" s="254"/>
      <c r="WZL564" s="254"/>
      <c r="WZM564" s="254"/>
      <c r="WZN564" s="254"/>
      <c r="WZO564" s="254"/>
      <c r="WZP564" s="254"/>
      <c r="WZQ564" s="254"/>
      <c r="WZR564" s="254"/>
      <c r="WZS564" s="254"/>
      <c r="WZT564" s="254"/>
      <c r="WZU564" s="254"/>
      <c r="WZV564" s="254"/>
      <c r="WZW564" s="254"/>
      <c r="WZX564" s="254"/>
      <c r="WZY564" s="254"/>
      <c r="WZZ564" s="254"/>
      <c r="XAA564" s="254"/>
      <c r="XAB564" s="254"/>
      <c r="XAC564" s="254"/>
      <c r="XAD564" s="254"/>
      <c r="XAE564" s="254"/>
      <c r="XAF564" s="254"/>
      <c r="XAG564" s="254"/>
      <c r="XAH564" s="254"/>
      <c r="XAI564" s="254"/>
      <c r="XAJ564" s="254"/>
      <c r="XAK564" s="254"/>
      <c r="XAL564" s="254"/>
      <c r="XAM564" s="254"/>
      <c r="XAN564" s="254"/>
      <c r="XAO564" s="254"/>
      <c r="XAP564" s="254"/>
      <c r="XAQ564" s="254"/>
      <c r="XAR564" s="254"/>
      <c r="XAS564" s="254"/>
      <c r="XAT564" s="254"/>
      <c r="XAU564" s="254"/>
      <c r="XAV564" s="254"/>
      <c r="XAW564" s="254"/>
      <c r="XAX564" s="254"/>
      <c r="XAY564" s="254"/>
      <c r="XAZ564" s="254"/>
      <c r="XBA564" s="254"/>
      <c r="XBB564" s="254"/>
      <c r="XBC564" s="254"/>
      <c r="XBD564" s="254"/>
      <c r="XBE564" s="254"/>
      <c r="XBF564" s="254"/>
      <c r="XBG564" s="254"/>
      <c r="XBH564" s="254"/>
      <c r="XBI564" s="254"/>
      <c r="XBJ564" s="254"/>
      <c r="XBK564" s="254"/>
      <c r="XBL564" s="254"/>
      <c r="XBM564" s="254"/>
      <c r="XBN564" s="254"/>
      <c r="XBO564" s="254"/>
      <c r="XBP564" s="254"/>
      <c r="XBQ564" s="254"/>
      <c r="XBR564" s="254"/>
      <c r="XBS564" s="254"/>
      <c r="XBT564" s="254"/>
      <c r="XBU564" s="254"/>
      <c r="XBV564" s="254"/>
      <c r="XBW564" s="254"/>
      <c r="XBX564" s="254"/>
      <c r="XBY564" s="254"/>
      <c r="XBZ564" s="254"/>
      <c r="XCA564" s="254"/>
      <c r="XCB564" s="254"/>
      <c r="XCC564" s="254"/>
      <c r="XCD564" s="254"/>
      <c r="XCE564" s="254"/>
      <c r="XCF564" s="254"/>
      <c r="XCG564" s="254"/>
      <c r="XCH564" s="254"/>
      <c r="XCI564" s="254"/>
      <c r="XCJ564" s="254"/>
      <c r="XCK564" s="254"/>
      <c r="XCL564" s="254"/>
      <c r="XCM564" s="254"/>
      <c r="XCN564" s="254"/>
      <c r="XCO564" s="254"/>
      <c r="XCP564" s="254"/>
      <c r="XCQ564" s="254"/>
      <c r="XCR564" s="254"/>
      <c r="XCS564" s="254"/>
      <c r="XCT564" s="254"/>
      <c r="XCU564" s="254"/>
      <c r="XCV564" s="254"/>
      <c r="XCW564" s="254"/>
      <c r="XCX564" s="254"/>
      <c r="XCY564" s="254"/>
      <c r="XCZ564" s="254"/>
      <c r="XDA564" s="254"/>
      <c r="XDB564" s="254"/>
      <c r="XDC564" s="254"/>
      <c r="XDD564" s="254"/>
      <c r="XDE564" s="254"/>
      <c r="XDF564" s="254"/>
      <c r="XDG564" s="254"/>
      <c r="XDH564" s="254"/>
      <c r="XDI564" s="254"/>
      <c r="XDJ564" s="254"/>
      <c r="XDK564" s="254"/>
      <c r="XDL564" s="254"/>
      <c r="XDM564" s="254"/>
      <c r="XDN564" s="254"/>
      <c r="XDO564" s="254"/>
      <c r="XDP564" s="254"/>
      <c r="XDQ564" s="254"/>
      <c r="XDR564" s="254"/>
      <c r="XDS564" s="254"/>
      <c r="XDT564" s="254"/>
      <c r="XDU564" s="254"/>
      <c r="XDV564" s="254"/>
      <c r="XDW564" s="254"/>
      <c r="XDX564" s="254"/>
      <c r="XDY564" s="254"/>
      <c r="XDZ564" s="254"/>
      <c r="XEA564" s="254"/>
      <c r="XEB564" s="254"/>
      <c r="XEC564" s="254"/>
      <c r="XED564" s="254"/>
      <c r="XEE564" s="254"/>
      <c r="XEF564" s="254"/>
      <c r="XEG564" s="254"/>
      <c r="XEH564" s="254"/>
      <c r="XEI564" s="254"/>
      <c r="XEJ564" s="254"/>
      <c r="XEK564" s="254"/>
      <c r="XEL564" s="254"/>
      <c r="XEM564" s="254"/>
      <c r="XEN564" s="254"/>
      <c r="XEO564" s="254"/>
      <c r="XEP564" s="254"/>
      <c r="XEQ564" s="254"/>
      <c r="XER564" s="254"/>
      <c r="XES564" s="254"/>
      <c r="XET564" s="254"/>
      <c r="XEU564" s="254"/>
      <c r="XEV564" s="254"/>
      <c r="XEW564" s="254"/>
      <c r="XEX564" s="254"/>
      <c r="XEY564" s="254"/>
      <c r="XEZ564" s="254"/>
      <c r="XFA564" s="254"/>
      <c r="XFB564" s="254"/>
      <c r="XFC564" s="254"/>
      <c r="XFD564" s="254"/>
    </row>
    <row r="565" spans="6:31 16148:16384" x14ac:dyDescent="0.25">
      <c r="F565" s="254"/>
      <c r="J565" s="254"/>
      <c r="O565" s="254"/>
      <c r="T565" s="254"/>
      <c r="V565" s="254"/>
      <c r="W565" s="254"/>
      <c r="X565" s="254"/>
      <c r="Y565" s="254"/>
      <c r="Z565" s="254"/>
      <c r="AA565" s="254"/>
      <c r="AB565" s="254"/>
      <c r="AC565" s="254"/>
      <c r="AD565" s="254"/>
      <c r="AE565" s="254"/>
      <c r="WWB565" s="254"/>
      <c r="WWC565" s="254"/>
      <c r="WWD565" s="254"/>
      <c r="WWE565" s="254"/>
      <c r="WWF565" s="254"/>
      <c r="WWG565" s="254"/>
      <c r="WWH565" s="254"/>
      <c r="WWI565" s="254"/>
      <c r="WWJ565" s="254"/>
      <c r="WWK565" s="254"/>
      <c r="WWL565" s="254"/>
      <c r="WWM565" s="254"/>
      <c r="WWN565" s="254"/>
      <c r="WWO565" s="254"/>
      <c r="WWP565" s="254"/>
      <c r="WWQ565" s="254"/>
      <c r="WWR565" s="254"/>
      <c r="WWS565" s="254"/>
      <c r="WWT565" s="254"/>
      <c r="WWU565" s="254"/>
      <c r="WWV565" s="254"/>
      <c r="WWW565" s="254"/>
      <c r="WWX565" s="254"/>
      <c r="WWY565" s="254"/>
      <c r="WWZ565" s="254"/>
      <c r="WXA565" s="254"/>
      <c r="WXB565" s="254"/>
      <c r="WXC565" s="254"/>
      <c r="WXD565" s="254"/>
      <c r="WXE565" s="254"/>
      <c r="WXF565" s="254"/>
      <c r="WXG565" s="254"/>
      <c r="WXH565" s="254"/>
      <c r="WXI565" s="254"/>
      <c r="WXJ565" s="254"/>
      <c r="WXK565" s="254"/>
      <c r="WXL565" s="254"/>
      <c r="WXM565" s="254"/>
      <c r="WXN565" s="254"/>
      <c r="WXO565" s="254"/>
      <c r="WXP565" s="254"/>
      <c r="WXQ565" s="254"/>
      <c r="WXR565" s="254"/>
      <c r="WXS565" s="254"/>
      <c r="WXT565" s="254"/>
      <c r="WXU565" s="254"/>
      <c r="WXV565" s="254"/>
      <c r="WXW565" s="254"/>
      <c r="WXX565" s="254"/>
      <c r="WXY565" s="254"/>
      <c r="WXZ565" s="254"/>
      <c r="WYA565" s="254"/>
      <c r="WYB565" s="254"/>
      <c r="WYC565" s="254"/>
      <c r="WYD565" s="254"/>
      <c r="WYE565" s="254"/>
      <c r="WYF565" s="254"/>
      <c r="WYG565" s="254"/>
      <c r="WYH565" s="254"/>
      <c r="WYI565" s="254"/>
      <c r="WYJ565" s="254"/>
      <c r="WYK565" s="254"/>
      <c r="WYL565" s="254"/>
      <c r="WYM565" s="254"/>
      <c r="WYN565" s="254"/>
      <c r="WYO565" s="254"/>
      <c r="WYP565" s="254"/>
      <c r="WYQ565" s="254"/>
      <c r="WYR565" s="254"/>
      <c r="WYS565" s="254"/>
      <c r="WYT565" s="254"/>
      <c r="WYU565" s="254"/>
      <c r="WYV565" s="254"/>
      <c r="WYW565" s="254"/>
      <c r="WYX565" s="254"/>
      <c r="WYY565" s="254"/>
      <c r="WYZ565" s="254"/>
      <c r="WZA565" s="254"/>
      <c r="WZB565" s="254"/>
      <c r="WZC565" s="254"/>
      <c r="WZD565" s="254"/>
      <c r="WZE565" s="254"/>
      <c r="WZF565" s="254"/>
      <c r="WZG565" s="254"/>
      <c r="WZH565" s="254"/>
      <c r="WZI565" s="254"/>
      <c r="WZJ565" s="254"/>
      <c r="WZK565" s="254"/>
      <c r="WZL565" s="254"/>
      <c r="WZM565" s="254"/>
      <c r="WZN565" s="254"/>
      <c r="WZO565" s="254"/>
      <c r="WZP565" s="254"/>
      <c r="WZQ565" s="254"/>
      <c r="WZR565" s="254"/>
      <c r="WZS565" s="254"/>
      <c r="WZT565" s="254"/>
      <c r="WZU565" s="254"/>
      <c r="WZV565" s="254"/>
      <c r="WZW565" s="254"/>
      <c r="WZX565" s="254"/>
      <c r="WZY565" s="254"/>
      <c r="WZZ565" s="254"/>
      <c r="XAA565" s="254"/>
      <c r="XAB565" s="254"/>
      <c r="XAC565" s="254"/>
      <c r="XAD565" s="254"/>
      <c r="XAE565" s="254"/>
      <c r="XAF565" s="254"/>
      <c r="XAG565" s="254"/>
      <c r="XAH565" s="254"/>
      <c r="XAI565" s="254"/>
      <c r="XAJ565" s="254"/>
      <c r="XAK565" s="254"/>
      <c r="XAL565" s="254"/>
      <c r="XAM565" s="254"/>
      <c r="XAN565" s="254"/>
      <c r="XAO565" s="254"/>
      <c r="XAP565" s="254"/>
      <c r="XAQ565" s="254"/>
      <c r="XAR565" s="254"/>
      <c r="XAS565" s="254"/>
      <c r="XAT565" s="254"/>
      <c r="XAU565" s="254"/>
      <c r="XAV565" s="254"/>
      <c r="XAW565" s="254"/>
      <c r="XAX565" s="254"/>
      <c r="XAY565" s="254"/>
      <c r="XAZ565" s="254"/>
      <c r="XBA565" s="254"/>
      <c r="XBB565" s="254"/>
      <c r="XBC565" s="254"/>
      <c r="XBD565" s="254"/>
      <c r="XBE565" s="254"/>
      <c r="XBF565" s="254"/>
      <c r="XBG565" s="254"/>
      <c r="XBH565" s="254"/>
      <c r="XBI565" s="254"/>
      <c r="XBJ565" s="254"/>
      <c r="XBK565" s="254"/>
      <c r="XBL565" s="254"/>
      <c r="XBM565" s="254"/>
      <c r="XBN565" s="254"/>
      <c r="XBO565" s="254"/>
      <c r="XBP565" s="254"/>
      <c r="XBQ565" s="254"/>
      <c r="XBR565" s="254"/>
      <c r="XBS565" s="254"/>
      <c r="XBT565" s="254"/>
      <c r="XBU565" s="254"/>
      <c r="XBV565" s="254"/>
      <c r="XBW565" s="254"/>
      <c r="XBX565" s="254"/>
      <c r="XBY565" s="254"/>
      <c r="XBZ565" s="254"/>
      <c r="XCA565" s="254"/>
      <c r="XCB565" s="254"/>
      <c r="XCC565" s="254"/>
      <c r="XCD565" s="254"/>
      <c r="XCE565" s="254"/>
      <c r="XCF565" s="254"/>
      <c r="XCG565" s="254"/>
      <c r="XCH565" s="254"/>
      <c r="XCI565" s="254"/>
      <c r="XCJ565" s="254"/>
      <c r="XCK565" s="254"/>
      <c r="XCL565" s="254"/>
      <c r="XCM565" s="254"/>
      <c r="XCN565" s="254"/>
      <c r="XCO565" s="254"/>
      <c r="XCP565" s="254"/>
      <c r="XCQ565" s="254"/>
      <c r="XCR565" s="254"/>
      <c r="XCS565" s="254"/>
      <c r="XCT565" s="254"/>
      <c r="XCU565" s="254"/>
      <c r="XCV565" s="254"/>
      <c r="XCW565" s="254"/>
      <c r="XCX565" s="254"/>
      <c r="XCY565" s="254"/>
      <c r="XCZ565" s="254"/>
      <c r="XDA565" s="254"/>
      <c r="XDB565" s="254"/>
      <c r="XDC565" s="254"/>
      <c r="XDD565" s="254"/>
      <c r="XDE565" s="254"/>
      <c r="XDF565" s="254"/>
      <c r="XDG565" s="254"/>
      <c r="XDH565" s="254"/>
      <c r="XDI565" s="254"/>
      <c r="XDJ565" s="254"/>
      <c r="XDK565" s="254"/>
      <c r="XDL565" s="254"/>
      <c r="XDM565" s="254"/>
      <c r="XDN565" s="254"/>
      <c r="XDO565" s="254"/>
      <c r="XDP565" s="254"/>
      <c r="XDQ565" s="254"/>
      <c r="XDR565" s="254"/>
      <c r="XDS565" s="254"/>
      <c r="XDT565" s="254"/>
      <c r="XDU565" s="254"/>
      <c r="XDV565" s="254"/>
      <c r="XDW565" s="254"/>
      <c r="XDX565" s="254"/>
      <c r="XDY565" s="254"/>
      <c r="XDZ565" s="254"/>
      <c r="XEA565" s="254"/>
      <c r="XEB565" s="254"/>
      <c r="XEC565" s="254"/>
      <c r="XED565" s="254"/>
      <c r="XEE565" s="254"/>
      <c r="XEF565" s="254"/>
      <c r="XEG565" s="254"/>
      <c r="XEH565" s="254"/>
      <c r="XEI565" s="254"/>
      <c r="XEJ565" s="254"/>
      <c r="XEK565" s="254"/>
      <c r="XEL565" s="254"/>
      <c r="XEM565" s="254"/>
      <c r="XEN565" s="254"/>
      <c r="XEO565" s="254"/>
      <c r="XEP565" s="254"/>
      <c r="XEQ565" s="254"/>
      <c r="XER565" s="254"/>
      <c r="XES565" s="254"/>
      <c r="XET565" s="254"/>
      <c r="XEU565" s="254"/>
      <c r="XEV565" s="254"/>
      <c r="XEW565" s="254"/>
      <c r="XEX565" s="254"/>
      <c r="XEY565" s="254"/>
      <c r="XEZ565" s="254"/>
      <c r="XFA565" s="254"/>
      <c r="XFB565" s="254"/>
      <c r="XFC565" s="254"/>
      <c r="XFD565" s="254"/>
    </row>
    <row r="566" spans="6:31 16148:16384" x14ac:dyDescent="0.25">
      <c r="F566" s="254"/>
      <c r="J566" s="254"/>
      <c r="O566" s="254"/>
      <c r="T566" s="254"/>
      <c r="V566" s="254"/>
      <c r="W566" s="254"/>
      <c r="X566" s="254"/>
      <c r="Y566" s="254"/>
      <c r="Z566" s="254"/>
      <c r="AA566" s="254"/>
      <c r="AB566" s="254"/>
      <c r="AC566" s="254"/>
      <c r="AD566" s="254"/>
      <c r="AE566" s="254"/>
      <c r="WWB566" s="254"/>
      <c r="WWC566" s="254"/>
      <c r="WWD566" s="254"/>
      <c r="WWE566" s="254"/>
      <c r="WWF566" s="254"/>
      <c r="WWG566" s="254"/>
      <c r="WWH566" s="254"/>
      <c r="WWI566" s="254"/>
      <c r="WWJ566" s="254"/>
      <c r="WWK566" s="254"/>
      <c r="WWL566" s="254"/>
      <c r="WWM566" s="254"/>
      <c r="WWN566" s="254"/>
      <c r="WWO566" s="254"/>
      <c r="WWP566" s="254"/>
      <c r="WWQ566" s="254"/>
      <c r="WWR566" s="254"/>
      <c r="WWS566" s="254"/>
      <c r="WWT566" s="254"/>
      <c r="WWU566" s="254"/>
      <c r="WWV566" s="254"/>
      <c r="WWW566" s="254"/>
      <c r="WWX566" s="254"/>
      <c r="WWY566" s="254"/>
      <c r="WWZ566" s="254"/>
      <c r="WXA566" s="254"/>
      <c r="WXB566" s="254"/>
      <c r="WXC566" s="254"/>
      <c r="WXD566" s="254"/>
      <c r="WXE566" s="254"/>
      <c r="WXF566" s="254"/>
      <c r="WXG566" s="254"/>
      <c r="WXH566" s="254"/>
      <c r="WXI566" s="254"/>
      <c r="WXJ566" s="254"/>
      <c r="WXK566" s="254"/>
      <c r="WXL566" s="254"/>
      <c r="WXM566" s="254"/>
      <c r="WXN566" s="254"/>
      <c r="WXO566" s="254"/>
      <c r="WXP566" s="254"/>
      <c r="WXQ566" s="254"/>
      <c r="WXR566" s="254"/>
      <c r="WXS566" s="254"/>
      <c r="WXT566" s="254"/>
      <c r="WXU566" s="254"/>
      <c r="WXV566" s="254"/>
      <c r="WXW566" s="254"/>
      <c r="WXX566" s="254"/>
      <c r="WXY566" s="254"/>
      <c r="WXZ566" s="254"/>
      <c r="WYA566" s="254"/>
      <c r="WYB566" s="254"/>
      <c r="WYC566" s="254"/>
      <c r="WYD566" s="254"/>
      <c r="WYE566" s="254"/>
      <c r="WYF566" s="254"/>
      <c r="WYG566" s="254"/>
      <c r="WYH566" s="254"/>
      <c r="WYI566" s="254"/>
      <c r="WYJ566" s="254"/>
      <c r="WYK566" s="254"/>
      <c r="WYL566" s="254"/>
      <c r="WYM566" s="254"/>
      <c r="WYN566" s="254"/>
      <c r="WYO566" s="254"/>
      <c r="WYP566" s="254"/>
      <c r="WYQ566" s="254"/>
      <c r="WYR566" s="254"/>
      <c r="WYS566" s="254"/>
      <c r="WYT566" s="254"/>
      <c r="WYU566" s="254"/>
      <c r="WYV566" s="254"/>
      <c r="WYW566" s="254"/>
      <c r="WYX566" s="254"/>
      <c r="WYY566" s="254"/>
      <c r="WYZ566" s="254"/>
      <c r="WZA566" s="254"/>
      <c r="WZB566" s="254"/>
      <c r="WZC566" s="254"/>
      <c r="WZD566" s="254"/>
      <c r="WZE566" s="254"/>
      <c r="WZF566" s="254"/>
      <c r="WZG566" s="254"/>
      <c r="WZH566" s="254"/>
      <c r="WZI566" s="254"/>
      <c r="WZJ566" s="254"/>
      <c r="WZK566" s="254"/>
      <c r="WZL566" s="254"/>
      <c r="WZM566" s="254"/>
      <c r="WZN566" s="254"/>
      <c r="WZO566" s="254"/>
      <c r="WZP566" s="254"/>
      <c r="WZQ566" s="254"/>
      <c r="WZR566" s="254"/>
      <c r="WZS566" s="254"/>
      <c r="WZT566" s="254"/>
      <c r="WZU566" s="254"/>
      <c r="WZV566" s="254"/>
      <c r="WZW566" s="254"/>
      <c r="WZX566" s="254"/>
      <c r="WZY566" s="254"/>
      <c r="WZZ566" s="254"/>
      <c r="XAA566" s="254"/>
      <c r="XAB566" s="254"/>
      <c r="XAC566" s="254"/>
      <c r="XAD566" s="254"/>
      <c r="XAE566" s="254"/>
      <c r="XAF566" s="254"/>
      <c r="XAG566" s="254"/>
      <c r="XAH566" s="254"/>
      <c r="XAI566" s="254"/>
      <c r="XAJ566" s="254"/>
      <c r="XAK566" s="254"/>
      <c r="XAL566" s="254"/>
      <c r="XAM566" s="254"/>
      <c r="XAN566" s="254"/>
      <c r="XAO566" s="254"/>
      <c r="XAP566" s="254"/>
      <c r="XAQ566" s="254"/>
      <c r="XAR566" s="254"/>
      <c r="XAS566" s="254"/>
      <c r="XAT566" s="254"/>
      <c r="XAU566" s="254"/>
      <c r="XAV566" s="254"/>
      <c r="XAW566" s="254"/>
      <c r="XAX566" s="254"/>
      <c r="XAY566" s="254"/>
      <c r="XAZ566" s="254"/>
      <c r="XBA566" s="254"/>
      <c r="XBB566" s="254"/>
      <c r="XBC566" s="254"/>
      <c r="XBD566" s="254"/>
      <c r="XBE566" s="254"/>
      <c r="XBF566" s="254"/>
      <c r="XBG566" s="254"/>
      <c r="XBH566" s="254"/>
      <c r="XBI566" s="254"/>
      <c r="XBJ566" s="254"/>
      <c r="XBK566" s="254"/>
      <c r="XBL566" s="254"/>
      <c r="XBM566" s="254"/>
      <c r="XBN566" s="254"/>
      <c r="XBO566" s="254"/>
      <c r="XBP566" s="254"/>
      <c r="XBQ566" s="254"/>
      <c r="XBR566" s="254"/>
      <c r="XBS566" s="254"/>
      <c r="XBT566" s="254"/>
      <c r="XBU566" s="254"/>
      <c r="XBV566" s="254"/>
      <c r="XBW566" s="254"/>
      <c r="XBX566" s="254"/>
      <c r="XBY566" s="254"/>
      <c r="XBZ566" s="254"/>
      <c r="XCA566" s="254"/>
      <c r="XCB566" s="254"/>
      <c r="XCC566" s="254"/>
      <c r="XCD566" s="254"/>
      <c r="XCE566" s="254"/>
      <c r="XCF566" s="254"/>
      <c r="XCG566" s="254"/>
      <c r="XCH566" s="254"/>
      <c r="XCI566" s="254"/>
      <c r="XCJ566" s="254"/>
      <c r="XCK566" s="254"/>
      <c r="XCL566" s="254"/>
      <c r="XCM566" s="254"/>
      <c r="XCN566" s="254"/>
      <c r="XCO566" s="254"/>
      <c r="XCP566" s="254"/>
      <c r="XCQ566" s="254"/>
      <c r="XCR566" s="254"/>
      <c r="XCS566" s="254"/>
      <c r="XCT566" s="254"/>
      <c r="XCU566" s="254"/>
      <c r="XCV566" s="254"/>
      <c r="XCW566" s="254"/>
      <c r="XCX566" s="254"/>
      <c r="XCY566" s="254"/>
      <c r="XCZ566" s="254"/>
      <c r="XDA566" s="254"/>
      <c r="XDB566" s="254"/>
      <c r="XDC566" s="254"/>
      <c r="XDD566" s="254"/>
      <c r="XDE566" s="254"/>
      <c r="XDF566" s="254"/>
      <c r="XDG566" s="254"/>
      <c r="XDH566" s="254"/>
      <c r="XDI566" s="254"/>
      <c r="XDJ566" s="254"/>
      <c r="XDK566" s="254"/>
      <c r="XDL566" s="254"/>
      <c r="XDM566" s="254"/>
      <c r="XDN566" s="254"/>
      <c r="XDO566" s="254"/>
      <c r="XDP566" s="254"/>
      <c r="XDQ566" s="254"/>
      <c r="XDR566" s="254"/>
      <c r="XDS566" s="254"/>
      <c r="XDT566" s="254"/>
      <c r="XDU566" s="254"/>
      <c r="XDV566" s="254"/>
      <c r="XDW566" s="254"/>
      <c r="XDX566" s="254"/>
      <c r="XDY566" s="254"/>
      <c r="XDZ566" s="254"/>
      <c r="XEA566" s="254"/>
      <c r="XEB566" s="254"/>
      <c r="XEC566" s="254"/>
      <c r="XED566" s="254"/>
      <c r="XEE566" s="254"/>
      <c r="XEF566" s="254"/>
      <c r="XEG566" s="254"/>
      <c r="XEH566" s="254"/>
      <c r="XEI566" s="254"/>
      <c r="XEJ566" s="254"/>
      <c r="XEK566" s="254"/>
      <c r="XEL566" s="254"/>
      <c r="XEM566" s="254"/>
      <c r="XEN566" s="254"/>
      <c r="XEO566" s="254"/>
      <c r="XEP566" s="254"/>
      <c r="XEQ566" s="254"/>
      <c r="XER566" s="254"/>
      <c r="XES566" s="254"/>
      <c r="XET566" s="254"/>
      <c r="XEU566" s="254"/>
      <c r="XEV566" s="254"/>
      <c r="XEW566" s="254"/>
      <c r="XEX566" s="254"/>
      <c r="XEY566" s="254"/>
      <c r="XEZ566" s="254"/>
      <c r="XFA566" s="254"/>
      <c r="XFB566" s="254"/>
      <c r="XFC566" s="254"/>
      <c r="XFD566" s="254"/>
    </row>
    <row r="567" spans="6:31 16148:16384" x14ac:dyDescent="0.25">
      <c r="F567" s="254"/>
      <c r="J567" s="254"/>
      <c r="O567" s="254"/>
      <c r="T567" s="254"/>
      <c r="V567" s="254"/>
      <c r="W567" s="254"/>
      <c r="X567" s="254"/>
      <c r="Y567" s="254"/>
      <c r="Z567" s="254"/>
      <c r="AA567" s="254"/>
      <c r="AB567" s="254"/>
      <c r="AC567" s="254"/>
      <c r="AD567" s="254"/>
      <c r="AE567" s="254"/>
      <c r="WWB567" s="254"/>
      <c r="WWC567" s="254"/>
      <c r="WWD567" s="254"/>
      <c r="WWE567" s="254"/>
      <c r="WWF567" s="254"/>
      <c r="WWG567" s="254"/>
      <c r="WWH567" s="254"/>
      <c r="WWI567" s="254"/>
      <c r="WWJ567" s="254"/>
      <c r="WWK567" s="254"/>
      <c r="WWL567" s="254"/>
      <c r="WWM567" s="254"/>
      <c r="WWN567" s="254"/>
      <c r="WWO567" s="254"/>
      <c r="WWP567" s="254"/>
      <c r="WWQ567" s="254"/>
      <c r="WWR567" s="254"/>
      <c r="WWS567" s="254"/>
      <c r="WWT567" s="254"/>
      <c r="WWU567" s="254"/>
      <c r="WWV567" s="254"/>
      <c r="WWW567" s="254"/>
      <c r="WWX567" s="254"/>
      <c r="WWY567" s="254"/>
      <c r="WWZ567" s="254"/>
      <c r="WXA567" s="254"/>
      <c r="WXB567" s="254"/>
      <c r="WXC567" s="254"/>
      <c r="WXD567" s="254"/>
      <c r="WXE567" s="254"/>
      <c r="WXF567" s="254"/>
      <c r="WXG567" s="254"/>
      <c r="WXH567" s="254"/>
      <c r="WXI567" s="254"/>
      <c r="WXJ567" s="254"/>
      <c r="WXK567" s="254"/>
      <c r="WXL567" s="254"/>
      <c r="WXM567" s="254"/>
      <c r="WXN567" s="254"/>
      <c r="WXO567" s="254"/>
      <c r="WXP567" s="254"/>
      <c r="WXQ567" s="254"/>
      <c r="WXR567" s="254"/>
      <c r="WXS567" s="254"/>
      <c r="WXT567" s="254"/>
      <c r="WXU567" s="254"/>
      <c r="WXV567" s="254"/>
      <c r="WXW567" s="254"/>
      <c r="WXX567" s="254"/>
      <c r="WXY567" s="254"/>
      <c r="WXZ567" s="254"/>
      <c r="WYA567" s="254"/>
      <c r="WYB567" s="254"/>
      <c r="WYC567" s="254"/>
      <c r="WYD567" s="254"/>
      <c r="WYE567" s="254"/>
      <c r="WYF567" s="254"/>
      <c r="WYG567" s="254"/>
      <c r="WYH567" s="254"/>
      <c r="WYI567" s="254"/>
      <c r="WYJ567" s="254"/>
      <c r="WYK567" s="254"/>
      <c r="WYL567" s="254"/>
      <c r="WYM567" s="254"/>
      <c r="WYN567" s="254"/>
      <c r="WYO567" s="254"/>
      <c r="WYP567" s="254"/>
      <c r="WYQ567" s="254"/>
      <c r="WYR567" s="254"/>
      <c r="WYS567" s="254"/>
      <c r="WYT567" s="254"/>
      <c r="WYU567" s="254"/>
      <c r="WYV567" s="254"/>
      <c r="WYW567" s="254"/>
      <c r="WYX567" s="254"/>
      <c r="WYY567" s="254"/>
      <c r="WYZ567" s="254"/>
      <c r="WZA567" s="254"/>
      <c r="WZB567" s="254"/>
      <c r="WZC567" s="254"/>
      <c r="WZD567" s="254"/>
      <c r="WZE567" s="254"/>
      <c r="WZF567" s="254"/>
      <c r="WZG567" s="254"/>
      <c r="WZH567" s="254"/>
      <c r="WZI567" s="254"/>
      <c r="WZJ567" s="254"/>
      <c r="WZK567" s="254"/>
      <c r="WZL567" s="254"/>
      <c r="WZM567" s="254"/>
      <c r="WZN567" s="254"/>
      <c r="WZO567" s="254"/>
      <c r="WZP567" s="254"/>
      <c r="WZQ567" s="254"/>
      <c r="WZR567" s="254"/>
      <c r="WZS567" s="254"/>
      <c r="WZT567" s="254"/>
      <c r="WZU567" s="254"/>
      <c r="WZV567" s="254"/>
      <c r="WZW567" s="254"/>
      <c r="WZX567" s="254"/>
      <c r="WZY567" s="254"/>
      <c r="WZZ567" s="254"/>
      <c r="XAA567" s="254"/>
      <c r="XAB567" s="254"/>
      <c r="XAC567" s="254"/>
      <c r="XAD567" s="254"/>
      <c r="XAE567" s="254"/>
      <c r="XAF567" s="254"/>
      <c r="XAG567" s="254"/>
      <c r="XAH567" s="254"/>
      <c r="XAI567" s="254"/>
      <c r="XAJ567" s="254"/>
      <c r="XAK567" s="254"/>
      <c r="XAL567" s="254"/>
      <c r="XAM567" s="254"/>
      <c r="XAN567" s="254"/>
      <c r="XAO567" s="254"/>
      <c r="XAP567" s="254"/>
      <c r="XAQ567" s="254"/>
      <c r="XAR567" s="254"/>
      <c r="XAS567" s="254"/>
      <c r="XAT567" s="254"/>
      <c r="XAU567" s="254"/>
      <c r="XAV567" s="254"/>
      <c r="XAW567" s="254"/>
      <c r="XAX567" s="254"/>
      <c r="XAY567" s="254"/>
      <c r="XAZ567" s="254"/>
      <c r="XBA567" s="254"/>
      <c r="XBB567" s="254"/>
      <c r="XBC567" s="254"/>
      <c r="XBD567" s="254"/>
      <c r="XBE567" s="254"/>
      <c r="XBF567" s="254"/>
      <c r="XBG567" s="254"/>
      <c r="XBH567" s="254"/>
      <c r="XBI567" s="254"/>
      <c r="XBJ567" s="254"/>
      <c r="XBK567" s="254"/>
      <c r="XBL567" s="254"/>
      <c r="XBM567" s="254"/>
      <c r="XBN567" s="254"/>
      <c r="XBO567" s="254"/>
      <c r="XBP567" s="254"/>
      <c r="XBQ567" s="254"/>
      <c r="XBR567" s="254"/>
      <c r="XBS567" s="254"/>
      <c r="XBT567" s="254"/>
      <c r="XBU567" s="254"/>
      <c r="XBV567" s="254"/>
      <c r="XBW567" s="254"/>
      <c r="XBX567" s="254"/>
      <c r="XBY567" s="254"/>
      <c r="XBZ567" s="254"/>
      <c r="XCA567" s="254"/>
      <c r="XCB567" s="254"/>
      <c r="XCC567" s="254"/>
      <c r="XCD567" s="254"/>
      <c r="XCE567" s="254"/>
      <c r="XCF567" s="254"/>
      <c r="XCG567" s="254"/>
      <c r="XCH567" s="254"/>
      <c r="XCI567" s="254"/>
      <c r="XCJ567" s="254"/>
      <c r="XCK567" s="254"/>
      <c r="XCL567" s="254"/>
      <c r="XCM567" s="254"/>
      <c r="XCN567" s="254"/>
      <c r="XCO567" s="254"/>
      <c r="XCP567" s="254"/>
      <c r="XCQ567" s="254"/>
      <c r="XCR567" s="254"/>
      <c r="XCS567" s="254"/>
      <c r="XCT567" s="254"/>
      <c r="XCU567" s="254"/>
      <c r="XCV567" s="254"/>
      <c r="XCW567" s="254"/>
      <c r="XCX567" s="254"/>
      <c r="XCY567" s="254"/>
      <c r="XCZ567" s="254"/>
      <c r="XDA567" s="254"/>
      <c r="XDB567" s="254"/>
      <c r="XDC567" s="254"/>
      <c r="XDD567" s="254"/>
      <c r="XDE567" s="254"/>
      <c r="XDF567" s="254"/>
      <c r="XDG567" s="254"/>
      <c r="XDH567" s="254"/>
      <c r="XDI567" s="254"/>
      <c r="XDJ567" s="254"/>
      <c r="XDK567" s="254"/>
      <c r="XDL567" s="254"/>
      <c r="XDM567" s="254"/>
      <c r="XDN567" s="254"/>
      <c r="XDO567" s="254"/>
      <c r="XDP567" s="254"/>
      <c r="XDQ567" s="254"/>
      <c r="XDR567" s="254"/>
      <c r="XDS567" s="254"/>
      <c r="XDT567" s="254"/>
      <c r="XDU567" s="254"/>
      <c r="XDV567" s="254"/>
      <c r="XDW567" s="254"/>
      <c r="XDX567" s="254"/>
      <c r="XDY567" s="254"/>
      <c r="XDZ567" s="254"/>
      <c r="XEA567" s="254"/>
      <c r="XEB567" s="254"/>
      <c r="XEC567" s="254"/>
      <c r="XED567" s="254"/>
      <c r="XEE567" s="254"/>
      <c r="XEF567" s="254"/>
      <c r="XEG567" s="254"/>
      <c r="XEH567" s="254"/>
      <c r="XEI567" s="254"/>
      <c r="XEJ567" s="254"/>
      <c r="XEK567" s="254"/>
      <c r="XEL567" s="254"/>
      <c r="XEM567" s="254"/>
      <c r="XEN567" s="254"/>
      <c r="XEO567" s="254"/>
      <c r="XEP567" s="254"/>
      <c r="XEQ567" s="254"/>
      <c r="XER567" s="254"/>
      <c r="XES567" s="254"/>
      <c r="XET567" s="254"/>
      <c r="XEU567" s="254"/>
      <c r="XEV567" s="254"/>
      <c r="XEW567" s="254"/>
      <c r="XEX567" s="254"/>
      <c r="XEY567" s="254"/>
      <c r="XEZ567" s="254"/>
      <c r="XFA567" s="254"/>
      <c r="XFB567" s="254"/>
      <c r="XFC567" s="254"/>
      <c r="XFD567" s="254"/>
    </row>
    <row r="568" spans="6:31 16148:16384" x14ac:dyDescent="0.25">
      <c r="F568" s="254"/>
      <c r="J568" s="254"/>
      <c r="O568" s="254"/>
      <c r="T568" s="254"/>
      <c r="V568" s="254"/>
      <c r="W568" s="254"/>
      <c r="X568" s="254"/>
      <c r="Y568" s="254"/>
      <c r="Z568" s="254"/>
      <c r="AA568" s="254"/>
      <c r="AB568" s="254"/>
      <c r="AC568" s="254"/>
      <c r="AD568" s="254"/>
      <c r="AE568" s="254"/>
      <c r="WWB568" s="254"/>
      <c r="WWC568" s="254"/>
      <c r="WWD568" s="254"/>
      <c r="WWE568" s="254"/>
      <c r="WWF568" s="254"/>
      <c r="WWG568" s="254"/>
      <c r="WWH568" s="254"/>
      <c r="WWI568" s="254"/>
      <c r="WWJ568" s="254"/>
      <c r="WWK568" s="254"/>
      <c r="WWL568" s="254"/>
      <c r="WWM568" s="254"/>
      <c r="WWN568" s="254"/>
      <c r="WWO568" s="254"/>
      <c r="WWP568" s="254"/>
      <c r="WWQ568" s="254"/>
      <c r="WWR568" s="254"/>
      <c r="WWS568" s="254"/>
      <c r="WWT568" s="254"/>
      <c r="WWU568" s="254"/>
      <c r="WWV568" s="254"/>
      <c r="WWW568" s="254"/>
      <c r="WWX568" s="254"/>
      <c r="WWY568" s="254"/>
      <c r="WWZ568" s="254"/>
      <c r="WXA568" s="254"/>
      <c r="WXB568" s="254"/>
      <c r="WXC568" s="254"/>
      <c r="WXD568" s="254"/>
      <c r="WXE568" s="254"/>
      <c r="WXF568" s="254"/>
      <c r="WXG568" s="254"/>
      <c r="WXH568" s="254"/>
      <c r="WXI568" s="254"/>
      <c r="WXJ568" s="254"/>
      <c r="WXK568" s="254"/>
      <c r="WXL568" s="254"/>
      <c r="WXM568" s="254"/>
      <c r="WXN568" s="254"/>
      <c r="WXO568" s="254"/>
      <c r="WXP568" s="254"/>
      <c r="WXQ568" s="254"/>
      <c r="WXR568" s="254"/>
      <c r="WXS568" s="254"/>
      <c r="WXT568" s="254"/>
      <c r="WXU568" s="254"/>
      <c r="WXV568" s="254"/>
      <c r="WXW568" s="254"/>
      <c r="WXX568" s="254"/>
      <c r="WXY568" s="254"/>
      <c r="WXZ568" s="254"/>
      <c r="WYA568" s="254"/>
      <c r="WYB568" s="254"/>
      <c r="WYC568" s="254"/>
      <c r="WYD568" s="254"/>
      <c r="WYE568" s="254"/>
      <c r="WYF568" s="254"/>
      <c r="WYG568" s="254"/>
      <c r="WYH568" s="254"/>
      <c r="WYI568" s="254"/>
      <c r="WYJ568" s="254"/>
      <c r="WYK568" s="254"/>
      <c r="WYL568" s="254"/>
      <c r="WYM568" s="254"/>
      <c r="WYN568" s="254"/>
      <c r="WYO568" s="254"/>
      <c r="WYP568" s="254"/>
      <c r="WYQ568" s="254"/>
      <c r="WYR568" s="254"/>
      <c r="WYS568" s="254"/>
      <c r="WYT568" s="254"/>
      <c r="WYU568" s="254"/>
      <c r="WYV568" s="254"/>
      <c r="WYW568" s="254"/>
      <c r="WYX568" s="254"/>
      <c r="WYY568" s="254"/>
      <c r="WYZ568" s="254"/>
      <c r="WZA568" s="254"/>
      <c r="WZB568" s="254"/>
      <c r="WZC568" s="254"/>
      <c r="WZD568" s="254"/>
      <c r="WZE568" s="254"/>
      <c r="WZF568" s="254"/>
      <c r="WZG568" s="254"/>
      <c r="WZH568" s="254"/>
      <c r="WZI568" s="254"/>
      <c r="WZJ568" s="254"/>
      <c r="WZK568" s="254"/>
      <c r="WZL568" s="254"/>
      <c r="WZM568" s="254"/>
      <c r="WZN568" s="254"/>
      <c r="WZO568" s="254"/>
      <c r="WZP568" s="254"/>
      <c r="WZQ568" s="254"/>
      <c r="WZR568" s="254"/>
      <c r="WZS568" s="254"/>
      <c r="WZT568" s="254"/>
      <c r="WZU568" s="254"/>
      <c r="WZV568" s="254"/>
      <c r="WZW568" s="254"/>
      <c r="WZX568" s="254"/>
      <c r="WZY568" s="254"/>
      <c r="WZZ568" s="254"/>
      <c r="XAA568" s="254"/>
      <c r="XAB568" s="254"/>
      <c r="XAC568" s="254"/>
      <c r="XAD568" s="254"/>
      <c r="XAE568" s="254"/>
      <c r="XAF568" s="254"/>
      <c r="XAG568" s="254"/>
      <c r="XAH568" s="254"/>
      <c r="XAI568" s="254"/>
      <c r="XAJ568" s="254"/>
      <c r="XAK568" s="254"/>
      <c r="XAL568" s="254"/>
      <c r="XAM568" s="254"/>
      <c r="XAN568" s="254"/>
      <c r="XAO568" s="254"/>
      <c r="XAP568" s="254"/>
      <c r="XAQ568" s="254"/>
      <c r="XAR568" s="254"/>
      <c r="XAS568" s="254"/>
      <c r="XAT568" s="254"/>
      <c r="XAU568" s="254"/>
      <c r="XAV568" s="254"/>
      <c r="XAW568" s="254"/>
      <c r="XAX568" s="254"/>
      <c r="XAY568" s="254"/>
      <c r="XAZ568" s="254"/>
      <c r="XBA568" s="254"/>
      <c r="XBB568" s="254"/>
      <c r="XBC568" s="254"/>
      <c r="XBD568" s="254"/>
      <c r="XBE568" s="254"/>
      <c r="XBF568" s="254"/>
      <c r="XBG568" s="254"/>
      <c r="XBH568" s="254"/>
      <c r="XBI568" s="254"/>
      <c r="XBJ568" s="254"/>
      <c r="XBK568" s="254"/>
      <c r="XBL568" s="254"/>
      <c r="XBM568" s="254"/>
      <c r="XBN568" s="254"/>
      <c r="XBO568" s="254"/>
      <c r="XBP568" s="254"/>
      <c r="XBQ568" s="254"/>
      <c r="XBR568" s="254"/>
      <c r="XBS568" s="254"/>
      <c r="XBT568" s="254"/>
      <c r="XBU568" s="254"/>
      <c r="XBV568" s="254"/>
      <c r="XBW568" s="254"/>
      <c r="XBX568" s="254"/>
      <c r="XBY568" s="254"/>
      <c r="XBZ568" s="254"/>
      <c r="XCA568" s="254"/>
      <c r="XCB568" s="254"/>
      <c r="XCC568" s="254"/>
      <c r="XCD568" s="254"/>
      <c r="XCE568" s="254"/>
      <c r="XCF568" s="254"/>
      <c r="XCG568" s="254"/>
      <c r="XCH568" s="254"/>
      <c r="XCI568" s="254"/>
      <c r="XCJ568" s="254"/>
      <c r="XCK568" s="254"/>
      <c r="XCL568" s="254"/>
      <c r="XCM568" s="254"/>
      <c r="XCN568" s="254"/>
      <c r="XCO568" s="254"/>
      <c r="XCP568" s="254"/>
      <c r="XCQ568" s="254"/>
      <c r="XCR568" s="254"/>
      <c r="XCS568" s="254"/>
      <c r="XCT568" s="254"/>
      <c r="XCU568" s="254"/>
      <c r="XCV568" s="254"/>
      <c r="XCW568" s="254"/>
      <c r="XCX568" s="254"/>
      <c r="XCY568" s="254"/>
      <c r="XCZ568" s="254"/>
      <c r="XDA568" s="254"/>
      <c r="XDB568" s="254"/>
      <c r="XDC568" s="254"/>
      <c r="XDD568" s="254"/>
      <c r="XDE568" s="254"/>
      <c r="XDF568" s="254"/>
      <c r="XDG568" s="254"/>
      <c r="XDH568" s="254"/>
      <c r="XDI568" s="254"/>
      <c r="XDJ568" s="254"/>
      <c r="XDK568" s="254"/>
      <c r="XDL568" s="254"/>
      <c r="XDM568" s="254"/>
      <c r="XDN568" s="254"/>
      <c r="XDO568" s="254"/>
      <c r="XDP568" s="254"/>
      <c r="XDQ568" s="254"/>
      <c r="XDR568" s="254"/>
      <c r="XDS568" s="254"/>
      <c r="XDT568" s="254"/>
      <c r="XDU568" s="254"/>
      <c r="XDV568" s="254"/>
      <c r="XDW568" s="254"/>
      <c r="XDX568" s="254"/>
      <c r="XDY568" s="254"/>
      <c r="XDZ568" s="254"/>
      <c r="XEA568" s="254"/>
      <c r="XEB568" s="254"/>
      <c r="XEC568" s="254"/>
      <c r="XED568" s="254"/>
      <c r="XEE568" s="254"/>
      <c r="XEF568" s="254"/>
      <c r="XEG568" s="254"/>
      <c r="XEH568" s="254"/>
      <c r="XEI568" s="254"/>
      <c r="XEJ568" s="254"/>
      <c r="XEK568" s="254"/>
      <c r="XEL568" s="254"/>
      <c r="XEM568" s="254"/>
      <c r="XEN568" s="254"/>
      <c r="XEO568" s="254"/>
      <c r="XEP568" s="254"/>
      <c r="XEQ568" s="254"/>
      <c r="XER568" s="254"/>
      <c r="XES568" s="254"/>
      <c r="XET568" s="254"/>
      <c r="XEU568" s="254"/>
      <c r="XEV568" s="254"/>
      <c r="XEW568" s="254"/>
      <c r="XEX568" s="254"/>
      <c r="XEY568" s="254"/>
      <c r="XEZ568" s="254"/>
      <c r="XFA568" s="254"/>
      <c r="XFB568" s="254"/>
      <c r="XFC568" s="254"/>
      <c r="XFD568" s="254"/>
    </row>
    <row r="569" spans="6:31 16148:16384" x14ac:dyDescent="0.25">
      <c r="F569" s="254"/>
      <c r="J569" s="254"/>
      <c r="O569" s="254"/>
      <c r="T569" s="254"/>
      <c r="V569" s="254"/>
      <c r="W569" s="254"/>
      <c r="X569" s="254"/>
      <c r="Y569" s="254"/>
      <c r="Z569" s="254"/>
      <c r="AA569" s="254"/>
      <c r="AB569" s="254"/>
      <c r="AC569" s="254"/>
      <c r="AD569" s="254"/>
      <c r="AE569" s="254"/>
      <c r="WWB569" s="254"/>
      <c r="WWC569" s="254"/>
      <c r="WWD569" s="254"/>
      <c r="WWE569" s="254"/>
      <c r="WWF569" s="254"/>
      <c r="WWG569" s="254"/>
      <c r="WWH569" s="254"/>
      <c r="WWI569" s="254"/>
      <c r="WWJ569" s="254"/>
      <c r="WWK569" s="254"/>
      <c r="WWL569" s="254"/>
      <c r="WWM569" s="254"/>
      <c r="WWN569" s="254"/>
      <c r="WWO569" s="254"/>
      <c r="WWP569" s="254"/>
      <c r="WWQ569" s="254"/>
      <c r="WWR569" s="254"/>
      <c r="WWS569" s="254"/>
      <c r="WWT569" s="254"/>
      <c r="WWU569" s="254"/>
      <c r="WWV569" s="254"/>
      <c r="WWW569" s="254"/>
      <c r="WWX569" s="254"/>
      <c r="WWY569" s="254"/>
      <c r="WWZ569" s="254"/>
      <c r="WXA569" s="254"/>
      <c r="WXB569" s="254"/>
      <c r="WXC569" s="254"/>
      <c r="WXD569" s="254"/>
      <c r="WXE569" s="254"/>
      <c r="WXF569" s="254"/>
      <c r="WXG569" s="254"/>
      <c r="WXH569" s="254"/>
      <c r="WXI569" s="254"/>
      <c r="WXJ569" s="254"/>
      <c r="WXK569" s="254"/>
      <c r="WXL569" s="254"/>
      <c r="WXM569" s="254"/>
      <c r="WXN569" s="254"/>
      <c r="WXO569" s="254"/>
      <c r="WXP569" s="254"/>
      <c r="WXQ569" s="254"/>
      <c r="WXR569" s="254"/>
      <c r="WXS569" s="254"/>
      <c r="WXT569" s="254"/>
      <c r="WXU569" s="254"/>
      <c r="WXV569" s="254"/>
      <c r="WXW569" s="254"/>
      <c r="WXX569" s="254"/>
      <c r="WXY569" s="254"/>
      <c r="WXZ569" s="254"/>
      <c r="WYA569" s="254"/>
      <c r="WYB569" s="254"/>
      <c r="WYC569" s="254"/>
      <c r="WYD569" s="254"/>
      <c r="WYE569" s="254"/>
      <c r="WYF569" s="254"/>
      <c r="WYG569" s="254"/>
      <c r="WYH569" s="254"/>
      <c r="WYI569" s="254"/>
      <c r="WYJ569" s="254"/>
      <c r="WYK569" s="254"/>
      <c r="WYL569" s="254"/>
      <c r="WYM569" s="254"/>
      <c r="WYN569" s="254"/>
      <c r="WYO569" s="254"/>
      <c r="WYP569" s="254"/>
      <c r="WYQ569" s="254"/>
      <c r="WYR569" s="254"/>
      <c r="WYS569" s="254"/>
      <c r="WYT569" s="254"/>
      <c r="WYU569" s="254"/>
      <c r="WYV569" s="254"/>
      <c r="WYW569" s="254"/>
      <c r="WYX569" s="254"/>
      <c r="WYY569" s="254"/>
      <c r="WYZ569" s="254"/>
      <c r="WZA569" s="254"/>
      <c r="WZB569" s="254"/>
      <c r="WZC569" s="254"/>
      <c r="WZD569" s="254"/>
      <c r="WZE569" s="254"/>
      <c r="WZF569" s="254"/>
      <c r="WZG569" s="254"/>
      <c r="WZH569" s="254"/>
      <c r="WZI569" s="254"/>
      <c r="WZJ569" s="254"/>
      <c r="WZK569" s="254"/>
      <c r="WZL569" s="254"/>
      <c r="WZM569" s="254"/>
      <c r="WZN569" s="254"/>
      <c r="WZO569" s="254"/>
      <c r="WZP569" s="254"/>
      <c r="WZQ569" s="254"/>
      <c r="WZR569" s="254"/>
      <c r="WZS569" s="254"/>
      <c r="WZT569" s="254"/>
      <c r="WZU569" s="254"/>
      <c r="WZV569" s="254"/>
      <c r="WZW569" s="254"/>
      <c r="WZX569" s="254"/>
      <c r="WZY569" s="254"/>
      <c r="WZZ569" s="254"/>
      <c r="XAA569" s="254"/>
      <c r="XAB569" s="254"/>
      <c r="XAC569" s="254"/>
      <c r="XAD569" s="254"/>
      <c r="XAE569" s="254"/>
      <c r="XAF569" s="254"/>
      <c r="XAG569" s="254"/>
      <c r="XAH569" s="254"/>
      <c r="XAI569" s="254"/>
      <c r="XAJ569" s="254"/>
      <c r="XAK569" s="254"/>
      <c r="XAL569" s="254"/>
      <c r="XAM569" s="254"/>
      <c r="XAN569" s="254"/>
      <c r="XAO569" s="254"/>
      <c r="XAP569" s="254"/>
      <c r="XAQ569" s="254"/>
      <c r="XAR569" s="254"/>
      <c r="XAS569" s="254"/>
      <c r="XAT569" s="254"/>
      <c r="XAU569" s="254"/>
      <c r="XAV569" s="254"/>
      <c r="XAW569" s="254"/>
      <c r="XAX569" s="254"/>
      <c r="XAY569" s="254"/>
      <c r="XAZ569" s="254"/>
      <c r="XBA569" s="254"/>
      <c r="XBB569" s="254"/>
      <c r="XBC569" s="254"/>
      <c r="XBD569" s="254"/>
      <c r="XBE569" s="254"/>
      <c r="XBF569" s="254"/>
      <c r="XBG569" s="254"/>
      <c r="XBH569" s="254"/>
      <c r="XBI569" s="254"/>
      <c r="XBJ569" s="254"/>
      <c r="XBK569" s="254"/>
      <c r="XBL569" s="254"/>
      <c r="XBM569" s="254"/>
      <c r="XBN569" s="254"/>
      <c r="XBO569" s="254"/>
      <c r="XBP569" s="254"/>
      <c r="XBQ569" s="254"/>
      <c r="XBR569" s="254"/>
      <c r="XBS569" s="254"/>
      <c r="XBT569" s="254"/>
      <c r="XBU569" s="254"/>
      <c r="XBV569" s="254"/>
      <c r="XBW569" s="254"/>
      <c r="XBX569" s="254"/>
      <c r="XBY569" s="254"/>
      <c r="XBZ569" s="254"/>
      <c r="XCA569" s="254"/>
      <c r="XCB569" s="254"/>
      <c r="XCC569" s="254"/>
      <c r="XCD569" s="254"/>
      <c r="XCE569" s="254"/>
      <c r="XCF569" s="254"/>
      <c r="XCG569" s="254"/>
      <c r="XCH569" s="254"/>
      <c r="XCI569" s="254"/>
      <c r="XCJ569" s="254"/>
      <c r="XCK569" s="254"/>
      <c r="XCL569" s="254"/>
      <c r="XCM569" s="254"/>
      <c r="XCN569" s="254"/>
      <c r="XCO569" s="254"/>
      <c r="XCP569" s="254"/>
      <c r="XCQ569" s="254"/>
      <c r="XCR569" s="254"/>
      <c r="XCS569" s="254"/>
      <c r="XCT569" s="254"/>
      <c r="XCU569" s="254"/>
      <c r="XCV569" s="254"/>
      <c r="XCW569" s="254"/>
      <c r="XCX569" s="254"/>
      <c r="XCY569" s="254"/>
      <c r="XCZ569" s="254"/>
      <c r="XDA569" s="254"/>
      <c r="XDB569" s="254"/>
      <c r="XDC569" s="254"/>
      <c r="XDD569" s="254"/>
      <c r="XDE569" s="254"/>
      <c r="XDF569" s="254"/>
      <c r="XDG569" s="254"/>
      <c r="XDH569" s="254"/>
      <c r="XDI569" s="254"/>
      <c r="XDJ569" s="254"/>
      <c r="XDK569" s="254"/>
      <c r="XDL569" s="254"/>
      <c r="XDM569" s="254"/>
      <c r="XDN569" s="254"/>
      <c r="XDO569" s="254"/>
      <c r="XDP569" s="254"/>
      <c r="XDQ569" s="254"/>
      <c r="XDR569" s="254"/>
      <c r="XDS569" s="254"/>
      <c r="XDT569" s="254"/>
      <c r="XDU569" s="254"/>
      <c r="XDV569" s="254"/>
      <c r="XDW569" s="254"/>
      <c r="XDX569" s="254"/>
      <c r="XDY569" s="254"/>
      <c r="XDZ569" s="254"/>
      <c r="XEA569" s="254"/>
      <c r="XEB569" s="254"/>
      <c r="XEC569" s="254"/>
      <c r="XED569" s="254"/>
      <c r="XEE569" s="254"/>
      <c r="XEF569" s="254"/>
      <c r="XEG569" s="254"/>
      <c r="XEH569" s="254"/>
      <c r="XEI569" s="254"/>
      <c r="XEJ569" s="254"/>
      <c r="XEK569" s="254"/>
      <c r="XEL569" s="254"/>
      <c r="XEM569" s="254"/>
      <c r="XEN569" s="254"/>
      <c r="XEO569" s="254"/>
      <c r="XEP569" s="254"/>
      <c r="XEQ569" s="254"/>
      <c r="XER569" s="254"/>
      <c r="XES569" s="254"/>
      <c r="XET569" s="254"/>
      <c r="XEU569" s="254"/>
      <c r="XEV569" s="254"/>
      <c r="XEW569" s="254"/>
      <c r="XEX569" s="254"/>
      <c r="XEY569" s="254"/>
      <c r="XEZ569" s="254"/>
      <c r="XFA569" s="254"/>
      <c r="XFB569" s="254"/>
      <c r="XFC569" s="254"/>
      <c r="XFD569" s="254"/>
    </row>
    <row r="570" spans="6:31 16148:16384" x14ac:dyDescent="0.25">
      <c r="F570" s="254"/>
      <c r="J570" s="254"/>
      <c r="O570" s="254"/>
      <c r="T570" s="254"/>
      <c r="V570" s="254"/>
      <c r="W570" s="254"/>
      <c r="X570" s="254"/>
      <c r="Y570" s="254"/>
      <c r="Z570" s="254"/>
      <c r="AA570" s="254"/>
      <c r="AB570" s="254"/>
      <c r="AC570" s="254"/>
      <c r="AD570" s="254"/>
      <c r="AE570" s="254"/>
      <c r="WWB570" s="254"/>
      <c r="WWC570" s="254"/>
      <c r="WWD570" s="254"/>
      <c r="WWE570" s="254"/>
      <c r="WWF570" s="254"/>
      <c r="WWG570" s="254"/>
      <c r="WWH570" s="254"/>
      <c r="WWI570" s="254"/>
      <c r="WWJ570" s="254"/>
      <c r="WWK570" s="254"/>
      <c r="WWL570" s="254"/>
      <c r="WWM570" s="254"/>
      <c r="WWN570" s="254"/>
      <c r="WWO570" s="254"/>
      <c r="WWP570" s="254"/>
      <c r="WWQ570" s="254"/>
      <c r="WWR570" s="254"/>
      <c r="WWS570" s="254"/>
      <c r="WWT570" s="254"/>
      <c r="WWU570" s="254"/>
      <c r="WWV570" s="254"/>
      <c r="WWW570" s="254"/>
      <c r="WWX570" s="254"/>
      <c r="WWY570" s="254"/>
      <c r="WWZ570" s="254"/>
      <c r="WXA570" s="254"/>
      <c r="WXB570" s="254"/>
      <c r="WXC570" s="254"/>
      <c r="WXD570" s="254"/>
      <c r="WXE570" s="254"/>
      <c r="WXF570" s="254"/>
      <c r="WXG570" s="254"/>
      <c r="WXH570" s="254"/>
      <c r="WXI570" s="254"/>
      <c r="WXJ570" s="254"/>
      <c r="WXK570" s="254"/>
      <c r="WXL570" s="254"/>
      <c r="WXM570" s="254"/>
      <c r="WXN570" s="254"/>
      <c r="WXO570" s="254"/>
      <c r="WXP570" s="254"/>
      <c r="WXQ570" s="254"/>
      <c r="WXR570" s="254"/>
      <c r="WXS570" s="254"/>
      <c r="WXT570" s="254"/>
      <c r="WXU570" s="254"/>
      <c r="WXV570" s="254"/>
      <c r="WXW570" s="254"/>
      <c r="WXX570" s="254"/>
      <c r="WXY570" s="254"/>
      <c r="WXZ570" s="254"/>
      <c r="WYA570" s="254"/>
      <c r="WYB570" s="254"/>
      <c r="WYC570" s="254"/>
      <c r="WYD570" s="254"/>
      <c r="WYE570" s="254"/>
      <c r="WYF570" s="254"/>
      <c r="WYG570" s="254"/>
      <c r="WYH570" s="254"/>
      <c r="WYI570" s="254"/>
      <c r="WYJ570" s="254"/>
      <c r="WYK570" s="254"/>
      <c r="WYL570" s="254"/>
      <c r="WYM570" s="254"/>
      <c r="WYN570" s="254"/>
      <c r="WYO570" s="254"/>
      <c r="WYP570" s="254"/>
      <c r="WYQ570" s="254"/>
      <c r="WYR570" s="254"/>
      <c r="WYS570" s="254"/>
      <c r="WYT570" s="254"/>
      <c r="WYU570" s="254"/>
      <c r="WYV570" s="254"/>
      <c r="WYW570" s="254"/>
      <c r="WYX570" s="254"/>
      <c r="WYY570" s="254"/>
      <c r="WYZ570" s="254"/>
      <c r="WZA570" s="254"/>
      <c r="WZB570" s="254"/>
      <c r="WZC570" s="254"/>
      <c r="WZD570" s="254"/>
      <c r="WZE570" s="254"/>
      <c r="WZF570" s="254"/>
      <c r="WZG570" s="254"/>
      <c r="WZH570" s="254"/>
      <c r="WZI570" s="254"/>
      <c r="WZJ570" s="254"/>
      <c r="WZK570" s="254"/>
      <c r="WZL570" s="254"/>
      <c r="WZM570" s="254"/>
      <c r="WZN570" s="254"/>
      <c r="WZO570" s="254"/>
      <c r="WZP570" s="254"/>
      <c r="WZQ570" s="254"/>
      <c r="WZR570" s="254"/>
      <c r="WZS570" s="254"/>
      <c r="WZT570" s="254"/>
      <c r="WZU570" s="254"/>
      <c r="WZV570" s="254"/>
      <c r="WZW570" s="254"/>
      <c r="WZX570" s="254"/>
      <c r="WZY570" s="254"/>
      <c r="WZZ570" s="254"/>
      <c r="XAA570" s="254"/>
      <c r="XAB570" s="254"/>
      <c r="XAC570" s="254"/>
      <c r="XAD570" s="254"/>
      <c r="XAE570" s="254"/>
      <c r="XAF570" s="254"/>
      <c r="XAG570" s="254"/>
      <c r="XAH570" s="254"/>
      <c r="XAI570" s="254"/>
      <c r="XAJ570" s="254"/>
      <c r="XAK570" s="254"/>
      <c r="XAL570" s="254"/>
      <c r="XAM570" s="254"/>
      <c r="XAN570" s="254"/>
      <c r="XAO570" s="254"/>
      <c r="XAP570" s="254"/>
      <c r="XAQ570" s="254"/>
      <c r="XAR570" s="254"/>
      <c r="XAS570" s="254"/>
      <c r="XAT570" s="254"/>
      <c r="XAU570" s="254"/>
      <c r="XAV570" s="254"/>
      <c r="XAW570" s="254"/>
      <c r="XAX570" s="254"/>
      <c r="XAY570" s="254"/>
      <c r="XAZ570" s="254"/>
      <c r="XBA570" s="254"/>
      <c r="XBB570" s="254"/>
      <c r="XBC570" s="254"/>
      <c r="XBD570" s="254"/>
      <c r="XBE570" s="254"/>
      <c r="XBF570" s="254"/>
      <c r="XBG570" s="254"/>
      <c r="XBH570" s="254"/>
      <c r="XBI570" s="254"/>
      <c r="XBJ570" s="254"/>
      <c r="XBK570" s="254"/>
      <c r="XBL570" s="254"/>
      <c r="XBM570" s="254"/>
      <c r="XBN570" s="254"/>
      <c r="XBO570" s="254"/>
      <c r="XBP570" s="254"/>
      <c r="XBQ570" s="254"/>
      <c r="XBR570" s="254"/>
      <c r="XBS570" s="254"/>
      <c r="XBT570" s="254"/>
      <c r="XBU570" s="254"/>
      <c r="XBV570" s="254"/>
      <c r="XBW570" s="254"/>
      <c r="XBX570" s="254"/>
      <c r="XBY570" s="254"/>
      <c r="XBZ570" s="254"/>
      <c r="XCA570" s="254"/>
      <c r="XCB570" s="254"/>
      <c r="XCC570" s="254"/>
      <c r="XCD570" s="254"/>
      <c r="XCE570" s="254"/>
      <c r="XCF570" s="254"/>
      <c r="XCG570" s="254"/>
      <c r="XCH570" s="254"/>
      <c r="XCI570" s="254"/>
      <c r="XCJ570" s="254"/>
      <c r="XCK570" s="254"/>
      <c r="XCL570" s="254"/>
      <c r="XCM570" s="254"/>
      <c r="XCN570" s="254"/>
      <c r="XCO570" s="254"/>
      <c r="XCP570" s="254"/>
      <c r="XCQ570" s="254"/>
      <c r="XCR570" s="254"/>
      <c r="XCS570" s="254"/>
      <c r="XCT570" s="254"/>
      <c r="XCU570" s="254"/>
      <c r="XCV570" s="254"/>
      <c r="XCW570" s="254"/>
      <c r="XCX570" s="254"/>
      <c r="XCY570" s="254"/>
      <c r="XCZ570" s="254"/>
      <c r="XDA570" s="254"/>
      <c r="XDB570" s="254"/>
      <c r="XDC570" s="254"/>
      <c r="XDD570" s="254"/>
      <c r="XDE570" s="254"/>
      <c r="XDF570" s="254"/>
      <c r="XDG570" s="254"/>
      <c r="XDH570" s="254"/>
      <c r="XDI570" s="254"/>
      <c r="XDJ570" s="254"/>
      <c r="XDK570" s="254"/>
      <c r="XDL570" s="254"/>
      <c r="XDM570" s="254"/>
      <c r="XDN570" s="254"/>
      <c r="XDO570" s="254"/>
      <c r="XDP570" s="254"/>
      <c r="XDQ570" s="254"/>
      <c r="XDR570" s="254"/>
      <c r="XDS570" s="254"/>
      <c r="XDT570" s="254"/>
      <c r="XDU570" s="254"/>
      <c r="XDV570" s="254"/>
      <c r="XDW570" s="254"/>
      <c r="XDX570" s="254"/>
      <c r="XDY570" s="254"/>
      <c r="XDZ570" s="254"/>
      <c r="XEA570" s="254"/>
      <c r="XEB570" s="254"/>
      <c r="XEC570" s="254"/>
      <c r="XED570" s="254"/>
      <c r="XEE570" s="254"/>
      <c r="XEF570" s="254"/>
      <c r="XEG570" s="254"/>
      <c r="XEH570" s="254"/>
      <c r="XEI570" s="254"/>
      <c r="XEJ570" s="254"/>
      <c r="XEK570" s="254"/>
      <c r="XEL570" s="254"/>
      <c r="XEM570" s="254"/>
      <c r="XEN570" s="254"/>
      <c r="XEO570" s="254"/>
      <c r="XEP570" s="254"/>
      <c r="XEQ570" s="254"/>
      <c r="XER570" s="254"/>
      <c r="XES570" s="254"/>
      <c r="XET570" s="254"/>
      <c r="XEU570" s="254"/>
      <c r="XEV570" s="254"/>
      <c r="XEW570" s="254"/>
      <c r="XEX570" s="254"/>
      <c r="XEY570" s="254"/>
      <c r="XEZ570" s="254"/>
      <c r="XFA570" s="254"/>
      <c r="XFB570" s="254"/>
      <c r="XFC570" s="254"/>
      <c r="XFD570" s="254"/>
    </row>
    <row r="571" spans="6:31 16148:16384" x14ac:dyDescent="0.25">
      <c r="F571" s="254"/>
      <c r="J571" s="254"/>
      <c r="O571" s="254"/>
      <c r="T571" s="254"/>
      <c r="V571" s="254"/>
      <c r="W571" s="254"/>
      <c r="X571" s="254"/>
      <c r="Y571" s="254"/>
      <c r="Z571" s="254"/>
      <c r="AA571" s="254"/>
      <c r="AB571" s="254"/>
      <c r="AC571" s="254"/>
      <c r="AD571" s="254"/>
      <c r="AE571" s="254"/>
      <c r="WWB571" s="254"/>
      <c r="WWC571" s="254"/>
      <c r="WWD571" s="254"/>
      <c r="WWE571" s="254"/>
      <c r="WWF571" s="254"/>
      <c r="WWG571" s="254"/>
      <c r="WWH571" s="254"/>
      <c r="WWI571" s="254"/>
      <c r="WWJ571" s="254"/>
      <c r="WWK571" s="254"/>
      <c r="WWL571" s="254"/>
      <c r="WWM571" s="254"/>
      <c r="WWN571" s="254"/>
      <c r="WWO571" s="254"/>
      <c r="WWP571" s="254"/>
      <c r="WWQ571" s="254"/>
      <c r="WWR571" s="254"/>
      <c r="WWS571" s="254"/>
      <c r="WWT571" s="254"/>
      <c r="WWU571" s="254"/>
      <c r="WWV571" s="254"/>
      <c r="WWW571" s="254"/>
      <c r="WWX571" s="254"/>
      <c r="WWY571" s="254"/>
      <c r="WWZ571" s="254"/>
      <c r="WXA571" s="254"/>
      <c r="WXB571" s="254"/>
      <c r="WXC571" s="254"/>
      <c r="WXD571" s="254"/>
      <c r="WXE571" s="254"/>
      <c r="WXF571" s="254"/>
      <c r="WXG571" s="254"/>
      <c r="WXH571" s="254"/>
      <c r="WXI571" s="254"/>
      <c r="WXJ571" s="254"/>
      <c r="WXK571" s="254"/>
      <c r="WXL571" s="254"/>
      <c r="WXM571" s="254"/>
      <c r="WXN571" s="254"/>
      <c r="WXO571" s="254"/>
      <c r="WXP571" s="254"/>
      <c r="WXQ571" s="254"/>
      <c r="WXR571" s="254"/>
      <c r="WXS571" s="254"/>
      <c r="WXT571" s="254"/>
      <c r="WXU571" s="254"/>
      <c r="WXV571" s="254"/>
      <c r="WXW571" s="254"/>
      <c r="WXX571" s="254"/>
      <c r="WXY571" s="254"/>
      <c r="WXZ571" s="254"/>
      <c r="WYA571" s="254"/>
      <c r="WYB571" s="254"/>
      <c r="WYC571" s="254"/>
      <c r="WYD571" s="254"/>
      <c r="WYE571" s="254"/>
      <c r="WYF571" s="254"/>
      <c r="WYG571" s="254"/>
      <c r="WYH571" s="254"/>
      <c r="WYI571" s="254"/>
      <c r="WYJ571" s="254"/>
      <c r="WYK571" s="254"/>
      <c r="WYL571" s="254"/>
      <c r="WYM571" s="254"/>
      <c r="WYN571" s="254"/>
      <c r="WYO571" s="254"/>
      <c r="WYP571" s="254"/>
      <c r="WYQ571" s="254"/>
      <c r="WYR571" s="254"/>
      <c r="WYS571" s="254"/>
      <c r="WYT571" s="254"/>
      <c r="WYU571" s="254"/>
      <c r="WYV571" s="254"/>
      <c r="WYW571" s="254"/>
      <c r="WYX571" s="254"/>
      <c r="WYY571" s="254"/>
      <c r="WYZ571" s="254"/>
      <c r="WZA571" s="254"/>
      <c r="WZB571" s="254"/>
      <c r="WZC571" s="254"/>
      <c r="WZD571" s="254"/>
      <c r="WZE571" s="254"/>
      <c r="WZF571" s="254"/>
      <c r="WZG571" s="254"/>
      <c r="WZH571" s="254"/>
      <c r="WZI571" s="254"/>
      <c r="WZJ571" s="254"/>
      <c r="WZK571" s="254"/>
      <c r="WZL571" s="254"/>
      <c r="WZM571" s="254"/>
      <c r="WZN571" s="254"/>
      <c r="WZO571" s="254"/>
      <c r="WZP571" s="254"/>
      <c r="WZQ571" s="254"/>
      <c r="WZR571" s="254"/>
      <c r="WZS571" s="254"/>
      <c r="WZT571" s="254"/>
      <c r="WZU571" s="254"/>
      <c r="WZV571" s="254"/>
      <c r="WZW571" s="254"/>
      <c r="WZX571" s="254"/>
      <c r="WZY571" s="254"/>
      <c r="WZZ571" s="254"/>
      <c r="XAA571" s="254"/>
      <c r="XAB571" s="254"/>
      <c r="XAC571" s="254"/>
      <c r="XAD571" s="254"/>
      <c r="XAE571" s="254"/>
      <c r="XAF571" s="254"/>
      <c r="XAG571" s="254"/>
      <c r="XAH571" s="254"/>
      <c r="XAI571" s="254"/>
      <c r="XAJ571" s="254"/>
      <c r="XAK571" s="254"/>
      <c r="XAL571" s="254"/>
      <c r="XAM571" s="254"/>
      <c r="XAN571" s="254"/>
      <c r="XAO571" s="254"/>
      <c r="XAP571" s="254"/>
      <c r="XAQ571" s="254"/>
      <c r="XAR571" s="254"/>
      <c r="XAS571" s="254"/>
      <c r="XAT571" s="254"/>
      <c r="XAU571" s="254"/>
      <c r="XAV571" s="254"/>
      <c r="XAW571" s="254"/>
      <c r="XAX571" s="254"/>
      <c r="XAY571" s="254"/>
      <c r="XAZ571" s="254"/>
      <c r="XBA571" s="254"/>
      <c r="XBB571" s="254"/>
      <c r="XBC571" s="254"/>
      <c r="XBD571" s="254"/>
      <c r="XBE571" s="254"/>
      <c r="XBF571" s="254"/>
      <c r="XBG571" s="254"/>
      <c r="XBH571" s="254"/>
      <c r="XBI571" s="254"/>
      <c r="XBJ571" s="254"/>
      <c r="XBK571" s="254"/>
      <c r="XBL571" s="254"/>
      <c r="XBM571" s="254"/>
      <c r="XBN571" s="254"/>
      <c r="XBO571" s="254"/>
      <c r="XBP571" s="254"/>
      <c r="XBQ571" s="254"/>
      <c r="XBR571" s="254"/>
      <c r="XBS571" s="254"/>
      <c r="XBT571" s="254"/>
      <c r="XBU571" s="254"/>
      <c r="XBV571" s="254"/>
      <c r="XBW571" s="254"/>
      <c r="XBX571" s="254"/>
      <c r="XBY571" s="254"/>
      <c r="XBZ571" s="254"/>
      <c r="XCA571" s="254"/>
      <c r="XCB571" s="254"/>
      <c r="XCC571" s="254"/>
      <c r="XCD571" s="254"/>
      <c r="XCE571" s="254"/>
      <c r="XCF571" s="254"/>
      <c r="XCG571" s="254"/>
      <c r="XCH571" s="254"/>
      <c r="XCI571" s="254"/>
      <c r="XCJ571" s="254"/>
      <c r="XCK571" s="254"/>
      <c r="XCL571" s="254"/>
      <c r="XCM571" s="254"/>
      <c r="XCN571" s="254"/>
      <c r="XCO571" s="254"/>
      <c r="XCP571" s="254"/>
      <c r="XCQ571" s="254"/>
      <c r="XCR571" s="254"/>
      <c r="XCS571" s="254"/>
      <c r="XCT571" s="254"/>
      <c r="XCU571" s="254"/>
      <c r="XCV571" s="254"/>
      <c r="XCW571" s="254"/>
      <c r="XCX571" s="254"/>
      <c r="XCY571" s="254"/>
      <c r="XCZ571" s="254"/>
      <c r="XDA571" s="254"/>
      <c r="XDB571" s="254"/>
      <c r="XDC571" s="254"/>
      <c r="XDD571" s="254"/>
      <c r="XDE571" s="254"/>
      <c r="XDF571" s="254"/>
      <c r="XDG571" s="254"/>
      <c r="XDH571" s="254"/>
      <c r="XDI571" s="254"/>
      <c r="XDJ571" s="254"/>
      <c r="XDK571" s="254"/>
      <c r="XDL571" s="254"/>
      <c r="XDM571" s="254"/>
      <c r="XDN571" s="254"/>
      <c r="XDO571" s="254"/>
      <c r="XDP571" s="254"/>
      <c r="XDQ571" s="254"/>
      <c r="XDR571" s="254"/>
      <c r="XDS571" s="254"/>
      <c r="XDT571" s="254"/>
      <c r="XDU571" s="254"/>
      <c r="XDV571" s="254"/>
      <c r="XDW571" s="254"/>
      <c r="XDX571" s="254"/>
      <c r="XDY571" s="254"/>
      <c r="XDZ571" s="254"/>
      <c r="XEA571" s="254"/>
      <c r="XEB571" s="254"/>
      <c r="XEC571" s="254"/>
      <c r="XED571" s="254"/>
      <c r="XEE571" s="254"/>
      <c r="XEF571" s="254"/>
      <c r="XEG571" s="254"/>
      <c r="XEH571" s="254"/>
      <c r="XEI571" s="254"/>
      <c r="XEJ571" s="254"/>
      <c r="XEK571" s="254"/>
      <c r="XEL571" s="254"/>
      <c r="XEM571" s="254"/>
      <c r="XEN571" s="254"/>
      <c r="XEO571" s="254"/>
      <c r="XEP571" s="254"/>
      <c r="XEQ571" s="254"/>
      <c r="XER571" s="254"/>
      <c r="XES571" s="254"/>
      <c r="XET571" s="254"/>
      <c r="XEU571" s="254"/>
      <c r="XEV571" s="254"/>
      <c r="XEW571" s="254"/>
      <c r="XEX571" s="254"/>
      <c r="XEY571" s="254"/>
      <c r="XEZ571" s="254"/>
      <c r="XFA571" s="254"/>
      <c r="XFB571" s="254"/>
      <c r="XFC571" s="254"/>
      <c r="XFD571" s="254"/>
    </row>
    <row r="572" spans="6:31 16148:16384" x14ac:dyDescent="0.25">
      <c r="F572" s="254"/>
      <c r="J572" s="254"/>
      <c r="O572" s="254"/>
      <c r="T572" s="254"/>
      <c r="V572" s="254"/>
      <c r="W572" s="254"/>
      <c r="X572" s="254"/>
      <c r="Y572" s="254"/>
      <c r="Z572" s="254"/>
      <c r="AA572" s="254"/>
      <c r="AB572" s="254"/>
      <c r="AC572" s="254"/>
      <c r="AD572" s="254"/>
      <c r="AE572" s="254"/>
      <c r="WWB572" s="254"/>
      <c r="WWC572" s="254"/>
      <c r="WWD572" s="254"/>
      <c r="WWE572" s="254"/>
      <c r="WWF572" s="254"/>
      <c r="WWG572" s="254"/>
      <c r="WWH572" s="254"/>
      <c r="WWI572" s="254"/>
      <c r="WWJ572" s="254"/>
      <c r="WWK572" s="254"/>
      <c r="WWL572" s="254"/>
      <c r="WWM572" s="254"/>
      <c r="WWN572" s="254"/>
      <c r="WWO572" s="254"/>
      <c r="WWP572" s="254"/>
      <c r="WWQ572" s="254"/>
      <c r="WWR572" s="254"/>
      <c r="WWS572" s="254"/>
      <c r="WWT572" s="254"/>
      <c r="WWU572" s="254"/>
      <c r="WWV572" s="254"/>
      <c r="WWW572" s="254"/>
      <c r="WWX572" s="254"/>
      <c r="WWY572" s="254"/>
      <c r="WWZ572" s="254"/>
      <c r="WXA572" s="254"/>
      <c r="WXB572" s="254"/>
      <c r="WXC572" s="254"/>
      <c r="WXD572" s="254"/>
      <c r="WXE572" s="254"/>
      <c r="WXF572" s="254"/>
      <c r="WXG572" s="254"/>
      <c r="WXH572" s="254"/>
      <c r="WXI572" s="254"/>
      <c r="WXJ572" s="254"/>
      <c r="WXK572" s="254"/>
      <c r="WXL572" s="254"/>
      <c r="WXM572" s="254"/>
      <c r="WXN572" s="254"/>
      <c r="WXO572" s="254"/>
      <c r="WXP572" s="254"/>
      <c r="WXQ572" s="254"/>
      <c r="WXR572" s="254"/>
      <c r="WXS572" s="254"/>
      <c r="WXT572" s="254"/>
      <c r="WXU572" s="254"/>
      <c r="WXV572" s="254"/>
      <c r="WXW572" s="254"/>
      <c r="WXX572" s="254"/>
      <c r="WXY572" s="254"/>
      <c r="WXZ572" s="254"/>
      <c r="WYA572" s="254"/>
      <c r="WYB572" s="254"/>
      <c r="WYC572" s="254"/>
      <c r="WYD572" s="254"/>
      <c r="WYE572" s="254"/>
      <c r="WYF572" s="254"/>
      <c r="WYG572" s="254"/>
      <c r="WYH572" s="254"/>
      <c r="WYI572" s="254"/>
      <c r="WYJ572" s="254"/>
      <c r="WYK572" s="254"/>
      <c r="WYL572" s="254"/>
      <c r="WYM572" s="254"/>
      <c r="WYN572" s="254"/>
      <c r="WYO572" s="254"/>
      <c r="WYP572" s="254"/>
      <c r="WYQ572" s="254"/>
      <c r="WYR572" s="254"/>
      <c r="WYS572" s="254"/>
      <c r="WYT572" s="254"/>
      <c r="WYU572" s="254"/>
      <c r="WYV572" s="254"/>
      <c r="WYW572" s="254"/>
      <c r="WYX572" s="254"/>
      <c r="WYY572" s="254"/>
      <c r="WYZ572" s="254"/>
      <c r="WZA572" s="254"/>
      <c r="WZB572" s="254"/>
      <c r="WZC572" s="254"/>
      <c r="WZD572" s="254"/>
      <c r="WZE572" s="254"/>
      <c r="WZF572" s="254"/>
      <c r="WZG572" s="254"/>
      <c r="WZH572" s="254"/>
      <c r="WZI572" s="254"/>
      <c r="WZJ572" s="254"/>
      <c r="WZK572" s="254"/>
      <c r="WZL572" s="254"/>
      <c r="WZM572" s="254"/>
      <c r="WZN572" s="254"/>
      <c r="WZO572" s="254"/>
      <c r="WZP572" s="254"/>
      <c r="WZQ572" s="254"/>
      <c r="WZR572" s="254"/>
      <c r="WZS572" s="254"/>
      <c r="WZT572" s="254"/>
      <c r="WZU572" s="254"/>
      <c r="WZV572" s="254"/>
      <c r="WZW572" s="254"/>
      <c r="WZX572" s="254"/>
      <c r="WZY572" s="254"/>
      <c r="WZZ572" s="254"/>
      <c r="XAA572" s="254"/>
      <c r="XAB572" s="254"/>
      <c r="XAC572" s="254"/>
      <c r="XAD572" s="254"/>
      <c r="XAE572" s="254"/>
      <c r="XAF572" s="254"/>
      <c r="XAG572" s="254"/>
      <c r="XAH572" s="254"/>
      <c r="XAI572" s="254"/>
      <c r="XAJ572" s="254"/>
      <c r="XAK572" s="254"/>
      <c r="XAL572" s="254"/>
      <c r="XAM572" s="254"/>
      <c r="XAN572" s="254"/>
      <c r="XAO572" s="254"/>
      <c r="XAP572" s="254"/>
      <c r="XAQ572" s="254"/>
      <c r="XAR572" s="254"/>
      <c r="XAS572" s="254"/>
      <c r="XAT572" s="254"/>
      <c r="XAU572" s="254"/>
      <c r="XAV572" s="254"/>
      <c r="XAW572" s="254"/>
      <c r="XAX572" s="254"/>
      <c r="XAY572" s="254"/>
      <c r="XAZ572" s="254"/>
      <c r="XBA572" s="254"/>
      <c r="XBB572" s="254"/>
      <c r="XBC572" s="254"/>
      <c r="XBD572" s="254"/>
      <c r="XBE572" s="254"/>
      <c r="XBF572" s="254"/>
      <c r="XBG572" s="254"/>
      <c r="XBH572" s="254"/>
      <c r="XBI572" s="254"/>
      <c r="XBJ572" s="254"/>
      <c r="XBK572" s="254"/>
      <c r="XBL572" s="254"/>
      <c r="XBM572" s="254"/>
      <c r="XBN572" s="254"/>
      <c r="XBO572" s="254"/>
      <c r="XBP572" s="254"/>
      <c r="XBQ572" s="254"/>
      <c r="XBR572" s="254"/>
      <c r="XBS572" s="254"/>
      <c r="XBT572" s="254"/>
      <c r="XBU572" s="254"/>
      <c r="XBV572" s="254"/>
      <c r="XBW572" s="254"/>
      <c r="XBX572" s="254"/>
      <c r="XBY572" s="254"/>
      <c r="XBZ572" s="254"/>
      <c r="XCA572" s="254"/>
      <c r="XCB572" s="254"/>
      <c r="XCC572" s="254"/>
      <c r="XCD572" s="254"/>
      <c r="XCE572" s="254"/>
      <c r="XCF572" s="254"/>
      <c r="XCG572" s="254"/>
      <c r="XCH572" s="254"/>
      <c r="XCI572" s="254"/>
      <c r="XCJ572" s="254"/>
      <c r="XCK572" s="254"/>
      <c r="XCL572" s="254"/>
      <c r="XCM572" s="254"/>
      <c r="XCN572" s="254"/>
      <c r="XCO572" s="254"/>
      <c r="XCP572" s="254"/>
      <c r="XCQ572" s="254"/>
      <c r="XCR572" s="254"/>
      <c r="XCS572" s="254"/>
      <c r="XCT572" s="254"/>
      <c r="XCU572" s="254"/>
      <c r="XCV572" s="254"/>
      <c r="XCW572" s="254"/>
      <c r="XCX572" s="254"/>
      <c r="XCY572" s="254"/>
      <c r="XCZ572" s="254"/>
      <c r="XDA572" s="254"/>
      <c r="XDB572" s="254"/>
      <c r="XDC572" s="254"/>
      <c r="XDD572" s="254"/>
      <c r="XDE572" s="254"/>
      <c r="XDF572" s="254"/>
      <c r="XDG572" s="254"/>
      <c r="XDH572" s="254"/>
      <c r="XDI572" s="254"/>
      <c r="XDJ572" s="254"/>
      <c r="XDK572" s="254"/>
      <c r="XDL572" s="254"/>
      <c r="XDM572" s="254"/>
      <c r="XDN572" s="254"/>
      <c r="XDO572" s="254"/>
      <c r="XDP572" s="254"/>
      <c r="XDQ572" s="254"/>
      <c r="XDR572" s="254"/>
      <c r="XDS572" s="254"/>
      <c r="XDT572" s="254"/>
      <c r="XDU572" s="254"/>
      <c r="XDV572" s="254"/>
      <c r="XDW572" s="254"/>
      <c r="XDX572" s="254"/>
      <c r="XDY572" s="254"/>
      <c r="XDZ572" s="254"/>
      <c r="XEA572" s="254"/>
      <c r="XEB572" s="254"/>
      <c r="XEC572" s="254"/>
      <c r="XED572" s="254"/>
      <c r="XEE572" s="254"/>
      <c r="XEF572" s="254"/>
      <c r="XEG572" s="254"/>
      <c r="XEH572" s="254"/>
      <c r="XEI572" s="254"/>
      <c r="XEJ572" s="254"/>
      <c r="XEK572" s="254"/>
      <c r="XEL572" s="254"/>
      <c r="XEM572" s="254"/>
      <c r="XEN572" s="254"/>
      <c r="XEO572" s="254"/>
      <c r="XEP572" s="254"/>
      <c r="XEQ572" s="254"/>
      <c r="XER572" s="254"/>
      <c r="XES572" s="254"/>
      <c r="XET572" s="254"/>
      <c r="XEU572" s="254"/>
      <c r="XEV572" s="254"/>
      <c r="XEW572" s="254"/>
      <c r="XEX572" s="254"/>
      <c r="XEY572" s="254"/>
      <c r="XEZ572" s="254"/>
      <c r="XFA572" s="254"/>
      <c r="XFB572" s="254"/>
      <c r="XFC572" s="254"/>
      <c r="XFD572" s="254"/>
    </row>
    <row r="573" spans="6:31 16148:16384" x14ac:dyDescent="0.25">
      <c r="F573" s="254"/>
      <c r="J573" s="254"/>
      <c r="O573" s="254"/>
      <c r="T573" s="254"/>
      <c r="V573" s="254"/>
      <c r="W573" s="254"/>
      <c r="X573" s="254"/>
      <c r="Y573" s="254"/>
      <c r="Z573" s="254"/>
      <c r="AA573" s="254"/>
      <c r="AB573" s="254"/>
      <c r="AC573" s="254"/>
      <c r="AD573" s="254"/>
      <c r="AE573" s="254"/>
      <c r="WWB573" s="254"/>
      <c r="WWC573" s="254"/>
      <c r="WWD573" s="254"/>
      <c r="WWE573" s="254"/>
      <c r="WWF573" s="254"/>
      <c r="WWG573" s="254"/>
      <c r="WWH573" s="254"/>
      <c r="WWI573" s="254"/>
      <c r="WWJ573" s="254"/>
      <c r="WWK573" s="254"/>
      <c r="WWL573" s="254"/>
      <c r="WWM573" s="254"/>
      <c r="WWN573" s="254"/>
      <c r="WWO573" s="254"/>
      <c r="WWP573" s="254"/>
      <c r="WWQ573" s="254"/>
      <c r="WWR573" s="254"/>
      <c r="WWS573" s="254"/>
      <c r="WWT573" s="254"/>
      <c r="WWU573" s="254"/>
      <c r="WWV573" s="254"/>
      <c r="WWW573" s="254"/>
      <c r="WWX573" s="254"/>
      <c r="WWY573" s="254"/>
      <c r="WWZ573" s="254"/>
      <c r="WXA573" s="254"/>
      <c r="WXB573" s="254"/>
      <c r="WXC573" s="254"/>
      <c r="WXD573" s="254"/>
      <c r="WXE573" s="254"/>
      <c r="WXF573" s="254"/>
      <c r="WXG573" s="254"/>
      <c r="WXH573" s="254"/>
      <c r="WXI573" s="254"/>
      <c r="WXJ573" s="254"/>
      <c r="WXK573" s="254"/>
      <c r="WXL573" s="254"/>
      <c r="WXM573" s="254"/>
      <c r="WXN573" s="254"/>
      <c r="WXO573" s="254"/>
      <c r="WXP573" s="254"/>
      <c r="WXQ573" s="254"/>
      <c r="WXR573" s="254"/>
      <c r="WXS573" s="254"/>
      <c r="WXT573" s="254"/>
      <c r="WXU573" s="254"/>
      <c r="WXV573" s="254"/>
      <c r="WXW573" s="254"/>
      <c r="WXX573" s="254"/>
      <c r="WXY573" s="254"/>
      <c r="WXZ573" s="254"/>
      <c r="WYA573" s="254"/>
      <c r="WYB573" s="254"/>
      <c r="WYC573" s="254"/>
      <c r="WYD573" s="254"/>
      <c r="WYE573" s="254"/>
      <c r="WYF573" s="254"/>
      <c r="WYG573" s="254"/>
      <c r="WYH573" s="254"/>
      <c r="WYI573" s="254"/>
      <c r="WYJ573" s="254"/>
      <c r="WYK573" s="254"/>
      <c r="WYL573" s="254"/>
      <c r="WYM573" s="254"/>
      <c r="WYN573" s="254"/>
      <c r="WYO573" s="254"/>
      <c r="WYP573" s="254"/>
      <c r="WYQ573" s="254"/>
      <c r="WYR573" s="254"/>
      <c r="WYS573" s="254"/>
      <c r="WYT573" s="254"/>
      <c r="WYU573" s="254"/>
      <c r="WYV573" s="254"/>
      <c r="WYW573" s="254"/>
      <c r="WYX573" s="254"/>
      <c r="WYY573" s="254"/>
      <c r="WYZ573" s="254"/>
      <c r="WZA573" s="254"/>
      <c r="WZB573" s="254"/>
      <c r="WZC573" s="254"/>
      <c r="WZD573" s="254"/>
      <c r="WZE573" s="254"/>
      <c r="WZF573" s="254"/>
      <c r="WZG573" s="254"/>
      <c r="WZH573" s="254"/>
      <c r="WZI573" s="254"/>
      <c r="WZJ573" s="254"/>
      <c r="WZK573" s="254"/>
      <c r="WZL573" s="254"/>
      <c r="WZM573" s="254"/>
      <c r="WZN573" s="254"/>
      <c r="WZO573" s="254"/>
      <c r="WZP573" s="254"/>
      <c r="WZQ573" s="254"/>
      <c r="WZR573" s="254"/>
      <c r="WZS573" s="254"/>
      <c r="WZT573" s="254"/>
      <c r="WZU573" s="254"/>
      <c r="WZV573" s="254"/>
      <c r="WZW573" s="254"/>
      <c r="WZX573" s="254"/>
      <c r="WZY573" s="254"/>
      <c r="WZZ573" s="254"/>
      <c r="XAA573" s="254"/>
      <c r="XAB573" s="254"/>
      <c r="XAC573" s="254"/>
      <c r="XAD573" s="254"/>
      <c r="XAE573" s="254"/>
      <c r="XAF573" s="254"/>
      <c r="XAG573" s="254"/>
      <c r="XAH573" s="254"/>
      <c r="XAI573" s="254"/>
      <c r="XAJ573" s="254"/>
      <c r="XAK573" s="254"/>
      <c r="XAL573" s="254"/>
      <c r="XAM573" s="254"/>
      <c r="XAN573" s="254"/>
      <c r="XAO573" s="254"/>
      <c r="XAP573" s="254"/>
      <c r="XAQ573" s="254"/>
      <c r="XAR573" s="254"/>
      <c r="XAS573" s="254"/>
      <c r="XAT573" s="254"/>
      <c r="XAU573" s="254"/>
      <c r="XAV573" s="254"/>
      <c r="XAW573" s="254"/>
      <c r="XAX573" s="254"/>
      <c r="XAY573" s="254"/>
      <c r="XAZ573" s="254"/>
      <c r="XBA573" s="254"/>
      <c r="XBB573" s="254"/>
      <c r="XBC573" s="254"/>
      <c r="XBD573" s="254"/>
      <c r="XBE573" s="254"/>
      <c r="XBF573" s="254"/>
      <c r="XBG573" s="254"/>
      <c r="XBH573" s="254"/>
      <c r="XBI573" s="254"/>
      <c r="XBJ573" s="254"/>
      <c r="XBK573" s="254"/>
      <c r="XBL573" s="254"/>
      <c r="XBM573" s="254"/>
      <c r="XBN573" s="254"/>
      <c r="XBO573" s="254"/>
      <c r="XBP573" s="254"/>
      <c r="XBQ573" s="254"/>
      <c r="XBR573" s="254"/>
      <c r="XBS573" s="254"/>
      <c r="XBT573" s="254"/>
      <c r="XBU573" s="254"/>
      <c r="XBV573" s="254"/>
      <c r="XBW573" s="254"/>
      <c r="XBX573" s="254"/>
      <c r="XBY573" s="254"/>
      <c r="XBZ573" s="254"/>
      <c r="XCA573" s="254"/>
      <c r="XCB573" s="254"/>
      <c r="XCC573" s="254"/>
      <c r="XCD573" s="254"/>
      <c r="XCE573" s="254"/>
      <c r="XCF573" s="254"/>
      <c r="XCG573" s="254"/>
      <c r="XCH573" s="254"/>
      <c r="XCI573" s="254"/>
      <c r="XCJ573" s="254"/>
      <c r="XCK573" s="254"/>
      <c r="XCL573" s="254"/>
      <c r="XCM573" s="254"/>
      <c r="XCN573" s="254"/>
      <c r="XCO573" s="254"/>
      <c r="XCP573" s="254"/>
      <c r="XCQ573" s="254"/>
      <c r="XCR573" s="254"/>
      <c r="XCS573" s="254"/>
      <c r="XCT573" s="254"/>
      <c r="XCU573" s="254"/>
      <c r="XCV573" s="254"/>
      <c r="XCW573" s="254"/>
      <c r="XCX573" s="254"/>
      <c r="XCY573" s="254"/>
      <c r="XCZ573" s="254"/>
      <c r="XDA573" s="254"/>
      <c r="XDB573" s="254"/>
      <c r="XDC573" s="254"/>
      <c r="XDD573" s="254"/>
      <c r="XDE573" s="254"/>
      <c r="XDF573" s="254"/>
      <c r="XDG573" s="254"/>
      <c r="XDH573" s="254"/>
      <c r="XDI573" s="254"/>
      <c r="XDJ573" s="254"/>
      <c r="XDK573" s="254"/>
      <c r="XDL573" s="254"/>
      <c r="XDM573" s="254"/>
      <c r="XDN573" s="254"/>
      <c r="XDO573" s="254"/>
      <c r="XDP573" s="254"/>
      <c r="XDQ573" s="254"/>
      <c r="XDR573" s="254"/>
      <c r="XDS573" s="254"/>
      <c r="XDT573" s="254"/>
      <c r="XDU573" s="254"/>
      <c r="XDV573" s="254"/>
      <c r="XDW573" s="254"/>
      <c r="XDX573" s="254"/>
      <c r="XDY573" s="254"/>
      <c r="XDZ573" s="254"/>
      <c r="XEA573" s="254"/>
      <c r="XEB573" s="254"/>
      <c r="XEC573" s="254"/>
      <c r="XED573" s="254"/>
      <c r="XEE573" s="254"/>
      <c r="XEF573" s="254"/>
      <c r="XEG573" s="254"/>
      <c r="XEH573" s="254"/>
      <c r="XEI573" s="254"/>
      <c r="XEJ573" s="254"/>
      <c r="XEK573" s="254"/>
      <c r="XEL573" s="254"/>
      <c r="XEM573" s="254"/>
      <c r="XEN573" s="254"/>
      <c r="XEO573" s="254"/>
      <c r="XEP573" s="254"/>
      <c r="XEQ573" s="254"/>
      <c r="XER573" s="254"/>
      <c r="XES573" s="254"/>
      <c r="XET573" s="254"/>
      <c r="XEU573" s="254"/>
      <c r="XEV573" s="254"/>
      <c r="XEW573" s="254"/>
      <c r="XEX573" s="254"/>
      <c r="XEY573" s="254"/>
      <c r="XEZ573" s="254"/>
      <c r="XFA573" s="254"/>
      <c r="XFB573" s="254"/>
      <c r="XFC573" s="254"/>
      <c r="XFD573" s="254"/>
    </row>
    <row r="574" spans="6:31 16148:16384" x14ac:dyDescent="0.25">
      <c r="F574" s="254"/>
      <c r="J574" s="254"/>
      <c r="O574" s="254"/>
      <c r="T574" s="254"/>
      <c r="V574" s="254"/>
      <c r="W574" s="254"/>
      <c r="X574" s="254"/>
      <c r="Y574" s="254"/>
      <c r="Z574" s="254"/>
      <c r="AA574" s="254"/>
      <c r="AB574" s="254"/>
      <c r="AC574" s="254"/>
      <c r="AD574" s="254"/>
      <c r="AE574" s="254"/>
      <c r="WWB574" s="254"/>
      <c r="WWC574" s="254"/>
      <c r="WWD574" s="254"/>
      <c r="WWE574" s="254"/>
      <c r="WWF574" s="254"/>
      <c r="WWG574" s="254"/>
      <c r="WWH574" s="254"/>
      <c r="WWI574" s="254"/>
      <c r="WWJ574" s="254"/>
      <c r="WWK574" s="254"/>
      <c r="WWL574" s="254"/>
      <c r="WWM574" s="254"/>
      <c r="WWN574" s="254"/>
      <c r="WWO574" s="254"/>
      <c r="WWP574" s="254"/>
      <c r="WWQ574" s="254"/>
      <c r="WWR574" s="254"/>
      <c r="WWS574" s="254"/>
      <c r="WWT574" s="254"/>
      <c r="WWU574" s="254"/>
      <c r="WWV574" s="254"/>
      <c r="WWW574" s="254"/>
      <c r="WWX574" s="254"/>
      <c r="WWY574" s="254"/>
      <c r="WWZ574" s="254"/>
      <c r="WXA574" s="254"/>
      <c r="WXB574" s="254"/>
      <c r="WXC574" s="254"/>
      <c r="WXD574" s="254"/>
      <c r="WXE574" s="254"/>
      <c r="WXF574" s="254"/>
      <c r="WXG574" s="254"/>
      <c r="WXH574" s="254"/>
      <c r="WXI574" s="254"/>
      <c r="WXJ574" s="254"/>
      <c r="WXK574" s="254"/>
      <c r="WXL574" s="254"/>
      <c r="WXM574" s="254"/>
      <c r="WXN574" s="254"/>
      <c r="WXO574" s="254"/>
      <c r="WXP574" s="254"/>
      <c r="WXQ574" s="254"/>
      <c r="WXR574" s="254"/>
      <c r="WXS574" s="254"/>
      <c r="WXT574" s="254"/>
      <c r="WXU574" s="254"/>
      <c r="WXV574" s="254"/>
      <c r="WXW574" s="254"/>
      <c r="WXX574" s="254"/>
      <c r="WXY574" s="254"/>
      <c r="WXZ574" s="254"/>
      <c r="WYA574" s="254"/>
      <c r="WYB574" s="254"/>
      <c r="WYC574" s="254"/>
      <c r="WYD574" s="254"/>
      <c r="WYE574" s="254"/>
      <c r="WYF574" s="254"/>
      <c r="WYG574" s="254"/>
      <c r="WYH574" s="254"/>
      <c r="WYI574" s="254"/>
      <c r="WYJ574" s="254"/>
      <c r="WYK574" s="254"/>
      <c r="WYL574" s="254"/>
      <c r="WYM574" s="254"/>
      <c r="WYN574" s="254"/>
      <c r="WYO574" s="254"/>
      <c r="WYP574" s="254"/>
      <c r="WYQ574" s="254"/>
      <c r="WYR574" s="254"/>
      <c r="WYS574" s="254"/>
      <c r="WYT574" s="254"/>
      <c r="WYU574" s="254"/>
      <c r="WYV574" s="254"/>
      <c r="WYW574" s="254"/>
      <c r="WYX574" s="254"/>
      <c r="WYY574" s="254"/>
      <c r="WYZ574" s="254"/>
      <c r="WZA574" s="254"/>
      <c r="WZB574" s="254"/>
      <c r="WZC574" s="254"/>
      <c r="WZD574" s="254"/>
      <c r="WZE574" s="254"/>
      <c r="WZF574" s="254"/>
      <c r="WZG574" s="254"/>
      <c r="WZH574" s="254"/>
      <c r="WZI574" s="254"/>
      <c r="WZJ574" s="254"/>
      <c r="WZK574" s="254"/>
      <c r="WZL574" s="254"/>
      <c r="WZM574" s="254"/>
      <c r="WZN574" s="254"/>
      <c r="WZO574" s="254"/>
      <c r="WZP574" s="254"/>
      <c r="WZQ574" s="254"/>
      <c r="WZR574" s="254"/>
      <c r="WZS574" s="254"/>
      <c r="WZT574" s="254"/>
      <c r="WZU574" s="254"/>
      <c r="WZV574" s="254"/>
      <c r="WZW574" s="254"/>
      <c r="WZX574" s="254"/>
      <c r="WZY574" s="254"/>
      <c r="WZZ574" s="254"/>
      <c r="XAA574" s="254"/>
      <c r="XAB574" s="254"/>
      <c r="XAC574" s="254"/>
      <c r="XAD574" s="254"/>
      <c r="XAE574" s="254"/>
      <c r="XAF574" s="254"/>
      <c r="XAG574" s="254"/>
      <c r="XAH574" s="254"/>
      <c r="XAI574" s="254"/>
      <c r="XAJ574" s="254"/>
      <c r="XAK574" s="254"/>
      <c r="XAL574" s="254"/>
      <c r="XAM574" s="254"/>
      <c r="XAN574" s="254"/>
      <c r="XAO574" s="254"/>
      <c r="XAP574" s="254"/>
      <c r="XAQ574" s="254"/>
      <c r="XAR574" s="254"/>
      <c r="XAS574" s="254"/>
      <c r="XAT574" s="254"/>
      <c r="XAU574" s="254"/>
      <c r="XAV574" s="254"/>
      <c r="XAW574" s="254"/>
      <c r="XAX574" s="254"/>
      <c r="XAY574" s="254"/>
      <c r="XAZ574" s="254"/>
      <c r="XBA574" s="254"/>
      <c r="XBB574" s="254"/>
      <c r="XBC574" s="254"/>
      <c r="XBD574" s="254"/>
      <c r="XBE574" s="254"/>
      <c r="XBF574" s="254"/>
      <c r="XBG574" s="254"/>
      <c r="XBH574" s="254"/>
      <c r="XBI574" s="254"/>
      <c r="XBJ574" s="254"/>
      <c r="XBK574" s="254"/>
      <c r="XBL574" s="254"/>
      <c r="XBM574" s="254"/>
      <c r="XBN574" s="254"/>
      <c r="XBO574" s="254"/>
      <c r="XBP574" s="254"/>
      <c r="XBQ574" s="254"/>
      <c r="XBR574" s="254"/>
      <c r="XBS574" s="254"/>
      <c r="XBT574" s="254"/>
      <c r="XBU574" s="254"/>
      <c r="XBV574" s="254"/>
      <c r="XBW574" s="254"/>
      <c r="XBX574" s="254"/>
      <c r="XBY574" s="254"/>
      <c r="XBZ574" s="254"/>
      <c r="XCA574" s="254"/>
      <c r="XCB574" s="254"/>
      <c r="XCC574" s="254"/>
      <c r="XCD574" s="254"/>
      <c r="XCE574" s="254"/>
      <c r="XCF574" s="254"/>
      <c r="XCG574" s="254"/>
      <c r="XCH574" s="254"/>
      <c r="XCI574" s="254"/>
      <c r="XCJ574" s="254"/>
      <c r="XCK574" s="254"/>
      <c r="XCL574" s="254"/>
      <c r="XCM574" s="254"/>
      <c r="XCN574" s="254"/>
      <c r="XCO574" s="254"/>
      <c r="XCP574" s="254"/>
      <c r="XCQ574" s="254"/>
      <c r="XCR574" s="254"/>
      <c r="XCS574" s="254"/>
      <c r="XCT574" s="254"/>
      <c r="XCU574" s="254"/>
      <c r="XCV574" s="254"/>
      <c r="XCW574" s="254"/>
      <c r="XCX574" s="254"/>
      <c r="XCY574" s="254"/>
      <c r="XCZ574" s="254"/>
      <c r="XDA574" s="254"/>
      <c r="XDB574" s="254"/>
      <c r="XDC574" s="254"/>
      <c r="XDD574" s="254"/>
      <c r="XDE574" s="254"/>
      <c r="XDF574" s="254"/>
      <c r="XDG574" s="254"/>
      <c r="XDH574" s="254"/>
      <c r="XDI574" s="254"/>
      <c r="XDJ574" s="254"/>
      <c r="XDK574" s="254"/>
      <c r="XDL574" s="254"/>
      <c r="XDM574" s="254"/>
      <c r="XDN574" s="254"/>
      <c r="XDO574" s="254"/>
      <c r="XDP574" s="254"/>
      <c r="XDQ574" s="254"/>
      <c r="XDR574" s="254"/>
      <c r="XDS574" s="254"/>
      <c r="XDT574" s="254"/>
      <c r="XDU574" s="254"/>
      <c r="XDV574" s="254"/>
      <c r="XDW574" s="254"/>
      <c r="XDX574" s="254"/>
      <c r="XDY574" s="254"/>
      <c r="XDZ574" s="254"/>
      <c r="XEA574" s="254"/>
      <c r="XEB574" s="254"/>
      <c r="XEC574" s="254"/>
      <c r="XED574" s="254"/>
      <c r="XEE574" s="254"/>
      <c r="XEF574" s="254"/>
      <c r="XEG574" s="254"/>
      <c r="XEH574" s="254"/>
      <c r="XEI574" s="254"/>
      <c r="XEJ574" s="254"/>
      <c r="XEK574" s="254"/>
      <c r="XEL574" s="254"/>
      <c r="XEM574" s="254"/>
      <c r="XEN574" s="254"/>
      <c r="XEO574" s="254"/>
      <c r="XEP574" s="254"/>
      <c r="XEQ574" s="254"/>
      <c r="XER574" s="254"/>
      <c r="XES574" s="254"/>
      <c r="XET574" s="254"/>
      <c r="XEU574" s="254"/>
      <c r="XEV574" s="254"/>
      <c r="XEW574" s="254"/>
      <c r="XEX574" s="254"/>
      <c r="XEY574" s="254"/>
      <c r="XEZ574" s="254"/>
      <c r="XFA574" s="254"/>
      <c r="XFB574" s="254"/>
      <c r="XFC574" s="254"/>
      <c r="XFD574" s="254"/>
    </row>
    <row r="575" spans="6:31 16148:16384" x14ac:dyDescent="0.25">
      <c r="F575" s="254"/>
      <c r="J575" s="254"/>
      <c r="O575" s="254"/>
      <c r="T575" s="254"/>
      <c r="V575" s="254"/>
      <c r="W575" s="254"/>
      <c r="X575" s="254"/>
      <c r="Y575" s="254"/>
      <c r="Z575" s="254"/>
      <c r="AA575" s="254"/>
      <c r="AB575" s="254"/>
      <c r="AC575" s="254"/>
      <c r="AD575" s="254"/>
      <c r="AE575" s="254"/>
      <c r="WWB575" s="254"/>
      <c r="WWC575" s="254"/>
      <c r="WWD575" s="254"/>
      <c r="WWE575" s="254"/>
      <c r="WWF575" s="254"/>
      <c r="WWG575" s="254"/>
      <c r="WWH575" s="254"/>
      <c r="WWI575" s="254"/>
      <c r="WWJ575" s="254"/>
      <c r="WWK575" s="254"/>
      <c r="WWL575" s="254"/>
      <c r="WWM575" s="254"/>
      <c r="WWN575" s="254"/>
      <c r="WWO575" s="254"/>
      <c r="WWP575" s="254"/>
      <c r="WWQ575" s="254"/>
      <c r="WWR575" s="254"/>
      <c r="WWS575" s="254"/>
      <c r="WWT575" s="254"/>
      <c r="WWU575" s="254"/>
      <c r="WWV575" s="254"/>
      <c r="WWW575" s="254"/>
      <c r="WWX575" s="254"/>
      <c r="WWY575" s="254"/>
      <c r="WWZ575" s="254"/>
      <c r="WXA575" s="254"/>
      <c r="WXB575" s="254"/>
      <c r="WXC575" s="254"/>
      <c r="WXD575" s="254"/>
      <c r="WXE575" s="254"/>
      <c r="WXF575" s="254"/>
      <c r="WXG575" s="254"/>
      <c r="WXH575" s="254"/>
      <c r="WXI575" s="254"/>
      <c r="WXJ575" s="254"/>
      <c r="WXK575" s="254"/>
      <c r="WXL575" s="254"/>
      <c r="WXM575" s="254"/>
      <c r="WXN575" s="254"/>
      <c r="WXO575" s="254"/>
      <c r="WXP575" s="254"/>
      <c r="WXQ575" s="254"/>
      <c r="WXR575" s="254"/>
      <c r="WXS575" s="254"/>
      <c r="WXT575" s="254"/>
      <c r="WXU575" s="254"/>
      <c r="WXV575" s="254"/>
      <c r="WXW575" s="254"/>
      <c r="WXX575" s="254"/>
      <c r="WXY575" s="254"/>
      <c r="WXZ575" s="254"/>
      <c r="WYA575" s="254"/>
      <c r="WYB575" s="254"/>
      <c r="WYC575" s="254"/>
      <c r="WYD575" s="254"/>
      <c r="WYE575" s="254"/>
      <c r="WYF575" s="254"/>
      <c r="WYG575" s="254"/>
      <c r="WYH575" s="254"/>
      <c r="WYI575" s="254"/>
      <c r="WYJ575" s="254"/>
      <c r="WYK575" s="254"/>
      <c r="WYL575" s="254"/>
      <c r="WYM575" s="254"/>
      <c r="WYN575" s="254"/>
      <c r="WYO575" s="254"/>
      <c r="WYP575" s="254"/>
      <c r="WYQ575" s="254"/>
      <c r="WYR575" s="254"/>
      <c r="WYS575" s="254"/>
      <c r="WYT575" s="254"/>
      <c r="WYU575" s="254"/>
      <c r="WYV575" s="254"/>
      <c r="WYW575" s="254"/>
      <c r="WYX575" s="254"/>
      <c r="WYY575" s="254"/>
      <c r="WYZ575" s="254"/>
      <c r="WZA575" s="254"/>
      <c r="WZB575" s="254"/>
      <c r="WZC575" s="254"/>
      <c r="WZD575" s="254"/>
      <c r="WZE575" s="254"/>
      <c r="WZF575" s="254"/>
      <c r="WZG575" s="254"/>
      <c r="WZH575" s="254"/>
      <c r="WZI575" s="254"/>
      <c r="WZJ575" s="254"/>
      <c r="WZK575" s="254"/>
      <c r="WZL575" s="254"/>
      <c r="WZM575" s="254"/>
      <c r="WZN575" s="254"/>
      <c r="WZO575" s="254"/>
      <c r="WZP575" s="254"/>
      <c r="WZQ575" s="254"/>
      <c r="WZR575" s="254"/>
      <c r="WZS575" s="254"/>
      <c r="WZT575" s="254"/>
      <c r="WZU575" s="254"/>
      <c r="WZV575" s="254"/>
      <c r="WZW575" s="254"/>
      <c r="WZX575" s="254"/>
      <c r="WZY575" s="254"/>
      <c r="WZZ575" s="254"/>
      <c r="XAA575" s="254"/>
      <c r="XAB575" s="254"/>
      <c r="XAC575" s="254"/>
      <c r="XAD575" s="254"/>
      <c r="XAE575" s="254"/>
      <c r="XAF575" s="254"/>
      <c r="XAG575" s="254"/>
      <c r="XAH575" s="254"/>
      <c r="XAI575" s="254"/>
      <c r="XAJ575" s="254"/>
      <c r="XAK575" s="254"/>
      <c r="XAL575" s="254"/>
      <c r="XAM575" s="254"/>
      <c r="XAN575" s="254"/>
      <c r="XAO575" s="254"/>
      <c r="XAP575" s="254"/>
      <c r="XAQ575" s="254"/>
      <c r="XAR575" s="254"/>
      <c r="XAS575" s="254"/>
      <c r="XAT575" s="254"/>
      <c r="XAU575" s="254"/>
      <c r="XAV575" s="254"/>
      <c r="XAW575" s="254"/>
      <c r="XAX575" s="254"/>
      <c r="XAY575" s="254"/>
      <c r="XAZ575" s="254"/>
      <c r="XBA575" s="254"/>
      <c r="XBB575" s="254"/>
      <c r="XBC575" s="254"/>
      <c r="XBD575" s="254"/>
      <c r="XBE575" s="254"/>
      <c r="XBF575" s="254"/>
      <c r="XBG575" s="254"/>
      <c r="XBH575" s="254"/>
      <c r="XBI575" s="254"/>
      <c r="XBJ575" s="254"/>
      <c r="XBK575" s="254"/>
      <c r="XBL575" s="254"/>
      <c r="XBM575" s="254"/>
      <c r="XBN575" s="254"/>
      <c r="XBO575" s="254"/>
      <c r="XBP575" s="254"/>
      <c r="XBQ575" s="254"/>
      <c r="XBR575" s="254"/>
      <c r="XBS575" s="254"/>
      <c r="XBT575" s="254"/>
      <c r="XBU575" s="254"/>
      <c r="XBV575" s="254"/>
      <c r="XBW575" s="254"/>
      <c r="XBX575" s="254"/>
      <c r="XBY575" s="254"/>
      <c r="XBZ575" s="254"/>
      <c r="XCA575" s="254"/>
      <c r="XCB575" s="254"/>
      <c r="XCC575" s="254"/>
      <c r="XCD575" s="254"/>
      <c r="XCE575" s="254"/>
      <c r="XCF575" s="254"/>
      <c r="XCG575" s="254"/>
      <c r="XCH575" s="254"/>
      <c r="XCI575" s="254"/>
      <c r="XCJ575" s="254"/>
      <c r="XCK575" s="254"/>
      <c r="XCL575" s="254"/>
      <c r="XCM575" s="254"/>
      <c r="XCN575" s="254"/>
      <c r="XCO575" s="254"/>
      <c r="XCP575" s="254"/>
      <c r="XCQ575" s="254"/>
      <c r="XCR575" s="254"/>
      <c r="XCS575" s="254"/>
      <c r="XCT575" s="254"/>
      <c r="XCU575" s="254"/>
      <c r="XCV575" s="254"/>
      <c r="XCW575" s="254"/>
      <c r="XCX575" s="254"/>
      <c r="XCY575" s="254"/>
      <c r="XCZ575" s="254"/>
      <c r="XDA575" s="254"/>
      <c r="XDB575" s="254"/>
      <c r="XDC575" s="254"/>
      <c r="XDD575" s="254"/>
      <c r="XDE575" s="254"/>
      <c r="XDF575" s="254"/>
      <c r="XDG575" s="254"/>
      <c r="XDH575" s="254"/>
      <c r="XDI575" s="254"/>
      <c r="XDJ575" s="254"/>
      <c r="XDK575" s="254"/>
      <c r="XDL575" s="254"/>
      <c r="XDM575" s="254"/>
      <c r="XDN575" s="254"/>
      <c r="XDO575" s="254"/>
      <c r="XDP575" s="254"/>
      <c r="XDQ575" s="254"/>
      <c r="XDR575" s="254"/>
      <c r="XDS575" s="254"/>
      <c r="XDT575" s="254"/>
      <c r="XDU575" s="254"/>
      <c r="XDV575" s="254"/>
      <c r="XDW575" s="254"/>
      <c r="XDX575" s="254"/>
      <c r="XDY575" s="254"/>
      <c r="XDZ575" s="254"/>
      <c r="XEA575" s="254"/>
      <c r="XEB575" s="254"/>
      <c r="XEC575" s="254"/>
      <c r="XED575" s="254"/>
      <c r="XEE575" s="254"/>
      <c r="XEF575" s="254"/>
      <c r="XEG575" s="254"/>
      <c r="XEH575" s="254"/>
      <c r="XEI575" s="254"/>
      <c r="XEJ575" s="254"/>
      <c r="XEK575" s="254"/>
      <c r="XEL575" s="254"/>
      <c r="XEM575" s="254"/>
      <c r="XEN575" s="254"/>
      <c r="XEO575" s="254"/>
      <c r="XEP575" s="254"/>
      <c r="XEQ575" s="254"/>
      <c r="XER575" s="254"/>
      <c r="XES575" s="254"/>
      <c r="XET575" s="254"/>
      <c r="XEU575" s="254"/>
      <c r="XEV575" s="254"/>
      <c r="XEW575" s="254"/>
      <c r="XEX575" s="254"/>
      <c r="XEY575" s="254"/>
      <c r="XEZ575" s="254"/>
      <c r="XFA575" s="254"/>
      <c r="XFB575" s="254"/>
      <c r="XFC575" s="254"/>
      <c r="XFD575" s="254"/>
    </row>
    <row r="576" spans="6:31 16148:16384" x14ac:dyDescent="0.25">
      <c r="F576" s="254"/>
      <c r="J576" s="254"/>
      <c r="O576" s="254"/>
      <c r="T576" s="254"/>
      <c r="V576" s="254"/>
      <c r="W576" s="254"/>
      <c r="X576" s="254"/>
      <c r="Y576" s="254"/>
      <c r="Z576" s="254"/>
      <c r="AA576" s="254"/>
      <c r="AB576" s="254"/>
      <c r="AC576" s="254"/>
      <c r="AD576" s="254"/>
      <c r="AE576" s="254"/>
      <c r="WWB576" s="254"/>
      <c r="WWC576" s="254"/>
      <c r="WWD576" s="254"/>
      <c r="WWE576" s="254"/>
      <c r="WWF576" s="254"/>
      <c r="WWG576" s="254"/>
      <c r="WWH576" s="254"/>
      <c r="WWI576" s="254"/>
      <c r="WWJ576" s="254"/>
      <c r="WWK576" s="254"/>
      <c r="WWL576" s="254"/>
      <c r="WWM576" s="254"/>
      <c r="WWN576" s="254"/>
      <c r="WWO576" s="254"/>
      <c r="WWP576" s="254"/>
      <c r="WWQ576" s="254"/>
      <c r="WWR576" s="254"/>
      <c r="WWS576" s="254"/>
      <c r="WWT576" s="254"/>
      <c r="WWU576" s="254"/>
      <c r="WWV576" s="254"/>
      <c r="WWW576" s="254"/>
      <c r="WWX576" s="254"/>
      <c r="WWY576" s="254"/>
      <c r="WWZ576" s="254"/>
      <c r="WXA576" s="254"/>
      <c r="WXB576" s="254"/>
      <c r="WXC576" s="254"/>
      <c r="WXD576" s="254"/>
      <c r="WXE576" s="254"/>
      <c r="WXF576" s="254"/>
      <c r="WXG576" s="254"/>
      <c r="WXH576" s="254"/>
      <c r="WXI576" s="254"/>
      <c r="WXJ576" s="254"/>
      <c r="WXK576" s="254"/>
      <c r="WXL576" s="254"/>
      <c r="WXM576" s="254"/>
      <c r="WXN576" s="254"/>
      <c r="WXO576" s="254"/>
      <c r="WXP576" s="254"/>
      <c r="WXQ576" s="254"/>
      <c r="WXR576" s="254"/>
      <c r="WXS576" s="254"/>
      <c r="WXT576" s="254"/>
      <c r="WXU576" s="254"/>
      <c r="WXV576" s="254"/>
      <c r="WXW576" s="254"/>
      <c r="WXX576" s="254"/>
      <c r="WXY576" s="254"/>
      <c r="WXZ576" s="254"/>
      <c r="WYA576" s="254"/>
      <c r="WYB576" s="254"/>
      <c r="WYC576" s="254"/>
      <c r="WYD576" s="254"/>
      <c r="WYE576" s="254"/>
      <c r="WYF576" s="254"/>
      <c r="WYG576" s="254"/>
      <c r="WYH576" s="254"/>
      <c r="WYI576" s="254"/>
      <c r="WYJ576" s="254"/>
      <c r="WYK576" s="254"/>
      <c r="WYL576" s="254"/>
      <c r="WYM576" s="254"/>
      <c r="WYN576" s="254"/>
      <c r="WYO576" s="254"/>
      <c r="WYP576" s="254"/>
      <c r="WYQ576" s="254"/>
      <c r="WYR576" s="254"/>
      <c r="WYS576" s="254"/>
      <c r="WYT576" s="254"/>
      <c r="WYU576" s="254"/>
      <c r="WYV576" s="254"/>
      <c r="WYW576" s="254"/>
      <c r="WYX576" s="254"/>
      <c r="WYY576" s="254"/>
      <c r="WYZ576" s="254"/>
      <c r="WZA576" s="254"/>
      <c r="WZB576" s="254"/>
      <c r="WZC576" s="254"/>
      <c r="WZD576" s="254"/>
      <c r="WZE576" s="254"/>
      <c r="WZF576" s="254"/>
      <c r="WZG576" s="254"/>
      <c r="WZH576" s="254"/>
      <c r="WZI576" s="254"/>
      <c r="WZJ576" s="254"/>
      <c r="WZK576" s="254"/>
      <c r="WZL576" s="254"/>
      <c r="WZM576" s="254"/>
      <c r="WZN576" s="254"/>
      <c r="WZO576" s="254"/>
      <c r="WZP576" s="254"/>
      <c r="WZQ576" s="254"/>
      <c r="WZR576" s="254"/>
      <c r="WZS576" s="254"/>
      <c r="WZT576" s="254"/>
      <c r="WZU576" s="254"/>
      <c r="WZV576" s="254"/>
      <c r="WZW576" s="254"/>
      <c r="WZX576" s="254"/>
      <c r="WZY576" s="254"/>
      <c r="WZZ576" s="254"/>
      <c r="XAA576" s="254"/>
      <c r="XAB576" s="254"/>
      <c r="XAC576" s="254"/>
      <c r="XAD576" s="254"/>
      <c r="XAE576" s="254"/>
      <c r="XAF576" s="254"/>
      <c r="XAG576" s="254"/>
      <c r="XAH576" s="254"/>
      <c r="XAI576" s="254"/>
      <c r="XAJ576" s="254"/>
      <c r="XAK576" s="254"/>
      <c r="XAL576" s="254"/>
      <c r="XAM576" s="254"/>
      <c r="XAN576" s="254"/>
      <c r="XAO576" s="254"/>
      <c r="XAP576" s="254"/>
      <c r="XAQ576" s="254"/>
      <c r="XAR576" s="254"/>
      <c r="XAS576" s="254"/>
      <c r="XAT576" s="254"/>
      <c r="XAU576" s="254"/>
      <c r="XAV576" s="254"/>
      <c r="XAW576" s="254"/>
      <c r="XAX576" s="254"/>
      <c r="XAY576" s="254"/>
      <c r="XAZ576" s="254"/>
      <c r="XBA576" s="254"/>
      <c r="XBB576" s="254"/>
      <c r="XBC576" s="254"/>
      <c r="XBD576" s="254"/>
      <c r="XBE576" s="254"/>
      <c r="XBF576" s="254"/>
      <c r="XBG576" s="254"/>
      <c r="XBH576" s="254"/>
      <c r="XBI576" s="254"/>
      <c r="XBJ576" s="254"/>
      <c r="XBK576" s="254"/>
      <c r="XBL576" s="254"/>
      <c r="XBM576" s="254"/>
      <c r="XBN576" s="254"/>
      <c r="XBO576" s="254"/>
      <c r="XBP576" s="254"/>
      <c r="XBQ576" s="254"/>
      <c r="XBR576" s="254"/>
      <c r="XBS576" s="254"/>
      <c r="XBT576" s="254"/>
      <c r="XBU576" s="254"/>
      <c r="XBV576" s="254"/>
      <c r="XBW576" s="254"/>
      <c r="XBX576" s="254"/>
      <c r="XBY576" s="254"/>
      <c r="XBZ576" s="254"/>
      <c r="XCA576" s="254"/>
      <c r="XCB576" s="254"/>
      <c r="XCC576" s="254"/>
      <c r="XCD576" s="254"/>
      <c r="XCE576" s="254"/>
      <c r="XCF576" s="254"/>
      <c r="XCG576" s="254"/>
      <c r="XCH576" s="254"/>
      <c r="XCI576" s="254"/>
      <c r="XCJ576" s="254"/>
      <c r="XCK576" s="254"/>
      <c r="XCL576" s="254"/>
      <c r="XCM576" s="254"/>
      <c r="XCN576" s="254"/>
      <c r="XCO576" s="254"/>
      <c r="XCP576" s="254"/>
      <c r="XCQ576" s="254"/>
      <c r="XCR576" s="254"/>
      <c r="XCS576" s="254"/>
      <c r="XCT576" s="254"/>
      <c r="XCU576" s="254"/>
      <c r="XCV576" s="254"/>
      <c r="XCW576" s="254"/>
      <c r="XCX576" s="254"/>
      <c r="XCY576" s="254"/>
      <c r="XCZ576" s="254"/>
      <c r="XDA576" s="254"/>
      <c r="XDB576" s="254"/>
      <c r="XDC576" s="254"/>
      <c r="XDD576" s="254"/>
      <c r="XDE576" s="254"/>
      <c r="XDF576" s="254"/>
      <c r="XDG576" s="254"/>
      <c r="XDH576" s="254"/>
      <c r="XDI576" s="254"/>
      <c r="XDJ576" s="254"/>
      <c r="XDK576" s="254"/>
      <c r="XDL576" s="254"/>
      <c r="XDM576" s="254"/>
      <c r="XDN576" s="254"/>
      <c r="XDO576" s="254"/>
      <c r="XDP576" s="254"/>
      <c r="XDQ576" s="254"/>
      <c r="XDR576" s="254"/>
      <c r="XDS576" s="254"/>
      <c r="XDT576" s="254"/>
      <c r="XDU576" s="254"/>
      <c r="XDV576" s="254"/>
      <c r="XDW576" s="254"/>
      <c r="XDX576" s="254"/>
      <c r="XDY576" s="254"/>
      <c r="XDZ576" s="254"/>
      <c r="XEA576" s="254"/>
      <c r="XEB576" s="254"/>
      <c r="XEC576" s="254"/>
      <c r="XED576" s="254"/>
      <c r="XEE576" s="254"/>
      <c r="XEF576" s="254"/>
      <c r="XEG576" s="254"/>
      <c r="XEH576" s="254"/>
      <c r="XEI576" s="254"/>
      <c r="XEJ576" s="254"/>
      <c r="XEK576" s="254"/>
      <c r="XEL576" s="254"/>
      <c r="XEM576" s="254"/>
      <c r="XEN576" s="254"/>
      <c r="XEO576" s="254"/>
      <c r="XEP576" s="254"/>
      <c r="XEQ576" s="254"/>
      <c r="XER576" s="254"/>
      <c r="XES576" s="254"/>
      <c r="XET576" s="254"/>
      <c r="XEU576" s="254"/>
      <c r="XEV576" s="254"/>
      <c r="XEW576" s="254"/>
      <c r="XEX576" s="254"/>
      <c r="XEY576" s="254"/>
      <c r="XEZ576" s="254"/>
      <c r="XFA576" s="254"/>
      <c r="XFB576" s="254"/>
      <c r="XFC576" s="254"/>
      <c r="XFD576" s="254"/>
    </row>
    <row r="577" spans="6:31 16148:16384" x14ac:dyDescent="0.25">
      <c r="F577" s="254"/>
      <c r="J577" s="254"/>
      <c r="O577" s="254"/>
      <c r="T577" s="254"/>
      <c r="V577" s="254"/>
      <c r="W577" s="254"/>
      <c r="X577" s="254"/>
      <c r="Y577" s="254"/>
      <c r="Z577" s="254"/>
      <c r="AA577" s="254"/>
      <c r="AB577" s="254"/>
      <c r="AC577" s="254"/>
      <c r="AD577" s="254"/>
      <c r="AE577" s="254"/>
      <c r="WWB577" s="254"/>
      <c r="WWC577" s="254"/>
      <c r="WWD577" s="254"/>
      <c r="WWE577" s="254"/>
      <c r="WWF577" s="254"/>
      <c r="WWG577" s="254"/>
      <c r="WWH577" s="254"/>
      <c r="WWI577" s="254"/>
      <c r="WWJ577" s="254"/>
      <c r="WWK577" s="254"/>
      <c r="WWL577" s="254"/>
      <c r="WWM577" s="254"/>
      <c r="WWN577" s="254"/>
      <c r="WWO577" s="254"/>
      <c r="WWP577" s="254"/>
      <c r="WWQ577" s="254"/>
      <c r="WWR577" s="254"/>
      <c r="WWS577" s="254"/>
      <c r="WWT577" s="254"/>
      <c r="WWU577" s="254"/>
      <c r="WWV577" s="254"/>
      <c r="WWW577" s="254"/>
      <c r="WWX577" s="254"/>
      <c r="WWY577" s="254"/>
      <c r="WWZ577" s="254"/>
      <c r="WXA577" s="254"/>
      <c r="WXB577" s="254"/>
      <c r="WXC577" s="254"/>
      <c r="WXD577" s="254"/>
      <c r="WXE577" s="254"/>
      <c r="WXF577" s="254"/>
      <c r="WXG577" s="254"/>
      <c r="WXH577" s="254"/>
      <c r="WXI577" s="254"/>
      <c r="WXJ577" s="254"/>
      <c r="WXK577" s="254"/>
      <c r="WXL577" s="254"/>
      <c r="WXM577" s="254"/>
      <c r="WXN577" s="254"/>
      <c r="WXO577" s="254"/>
      <c r="WXP577" s="254"/>
      <c r="WXQ577" s="254"/>
      <c r="WXR577" s="254"/>
      <c r="WXS577" s="254"/>
      <c r="WXT577" s="254"/>
      <c r="WXU577" s="254"/>
      <c r="WXV577" s="254"/>
      <c r="WXW577" s="254"/>
      <c r="WXX577" s="254"/>
      <c r="WXY577" s="254"/>
      <c r="WXZ577" s="254"/>
      <c r="WYA577" s="254"/>
      <c r="WYB577" s="254"/>
      <c r="WYC577" s="254"/>
      <c r="WYD577" s="254"/>
      <c r="WYE577" s="254"/>
      <c r="WYF577" s="254"/>
      <c r="WYG577" s="254"/>
      <c r="WYH577" s="254"/>
      <c r="WYI577" s="254"/>
      <c r="WYJ577" s="254"/>
      <c r="WYK577" s="254"/>
      <c r="WYL577" s="254"/>
      <c r="WYM577" s="254"/>
      <c r="WYN577" s="254"/>
      <c r="WYO577" s="254"/>
      <c r="WYP577" s="254"/>
      <c r="WYQ577" s="254"/>
      <c r="WYR577" s="254"/>
      <c r="WYS577" s="254"/>
      <c r="WYT577" s="254"/>
      <c r="WYU577" s="254"/>
      <c r="WYV577" s="254"/>
      <c r="WYW577" s="254"/>
      <c r="WYX577" s="254"/>
      <c r="WYY577" s="254"/>
      <c r="WYZ577" s="254"/>
      <c r="WZA577" s="254"/>
      <c r="WZB577" s="254"/>
      <c r="WZC577" s="254"/>
      <c r="WZD577" s="254"/>
      <c r="WZE577" s="254"/>
      <c r="WZF577" s="254"/>
      <c r="WZG577" s="254"/>
      <c r="WZH577" s="254"/>
      <c r="WZI577" s="254"/>
      <c r="WZJ577" s="254"/>
      <c r="WZK577" s="254"/>
      <c r="WZL577" s="254"/>
      <c r="WZM577" s="254"/>
      <c r="WZN577" s="254"/>
      <c r="WZO577" s="254"/>
      <c r="WZP577" s="254"/>
      <c r="WZQ577" s="254"/>
      <c r="WZR577" s="254"/>
      <c r="WZS577" s="254"/>
      <c r="WZT577" s="254"/>
      <c r="WZU577" s="254"/>
      <c r="WZV577" s="254"/>
      <c r="WZW577" s="254"/>
      <c r="WZX577" s="254"/>
      <c r="WZY577" s="254"/>
      <c r="WZZ577" s="254"/>
      <c r="XAA577" s="254"/>
      <c r="XAB577" s="254"/>
      <c r="XAC577" s="254"/>
      <c r="XAD577" s="254"/>
      <c r="XAE577" s="254"/>
      <c r="XAF577" s="254"/>
      <c r="XAG577" s="254"/>
      <c r="XAH577" s="254"/>
      <c r="XAI577" s="254"/>
      <c r="XAJ577" s="254"/>
      <c r="XAK577" s="254"/>
      <c r="XAL577" s="254"/>
      <c r="XAM577" s="254"/>
      <c r="XAN577" s="254"/>
      <c r="XAO577" s="254"/>
      <c r="XAP577" s="254"/>
      <c r="XAQ577" s="254"/>
      <c r="XAR577" s="254"/>
      <c r="XAS577" s="254"/>
      <c r="XAT577" s="254"/>
      <c r="XAU577" s="254"/>
      <c r="XAV577" s="254"/>
      <c r="XAW577" s="254"/>
      <c r="XAX577" s="254"/>
      <c r="XAY577" s="254"/>
      <c r="XAZ577" s="254"/>
      <c r="XBA577" s="254"/>
      <c r="XBB577" s="254"/>
      <c r="XBC577" s="254"/>
      <c r="XBD577" s="254"/>
      <c r="XBE577" s="254"/>
      <c r="XBF577" s="254"/>
      <c r="XBG577" s="254"/>
      <c r="XBH577" s="254"/>
      <c r="XBI577" s="254"/>
      <c r="XBJ577" s="254"/>
      <c r="XBK577" s="254"/>
      <c r="XBL577" s="254"/>
      <c r="XBM577" s="254"/>
      <c r="XBN577" s="254"/>
      <c r="XBO577" s="254"/>
      <c r="XBP577" s="254"/>
      <c r="XBQ577" s="254"/>
      <c r="XBR577" s="254"/>
      <c r="XBS577" s="254"/>
      <c r="XBT577" s="254"/>
      <c r="XBU577" s="254"/>
      <c r="XBV577" s="254"/>
      <c r="XBW577" s="254"/>
      <c r="XBX577" s="254"/>
      <c r="XBY577" s="254"/>
      <c r="XBZ577" s="254"/>
      <c r="XCA577" s="254"/>
      <c r="XCB577" s="254"/>
      <c r="XCC577" s="254"/>
      <c r="XCD577" s="254"/>
      <c r="XCE577" s="254"/>
      <c r="XCF577" s="254"/>
      <c r="XCG577" s="254"/>
      <c r="XCH577" s="254"/>
      <c r="XCI577" s="254"/>
      <c r="XCJ577" s="254"/>
      <c r="XCK577" s="254"/>
      <c r="XCL577" s="254"/>
      <c r="XCM577" s="254"/>
      <c r="XCN577" s="254"/>
      <c r="XCO577" s="254"/>
      <c r="XCP577" s="254"/>
      <c r="XCQ577" s="254"/>
      <c r="XCR577" s="254"/>
      <c r="XCS577" s="254"/>
      <c r="XCT577" s="254"/>
      <c r="XCU577" s="254"/>
      <c r="XCV577" s="254"/>
      <c r="XCW577" s="254"/>
      <c r="XCX577" s="254"/>
      <c r="XCY577" s="254"/>
      <c r="XCZ577" s="254"/>
      <c r="XDA577" s="254"/>
      <c r="XDB577" s="254"/>
      <c r="XDC577" s="254"/>
      <c r="XDD577" s="254"/>
      <c r="XDE577" s="254"/>
      <c r="XDF577" s="254"/>
      <c r="XDG577" s="254"/>
      <c r="XDH577" s="254"/>
      <c r="XDI577" s="254"/>
      <c r="XDJ577" s="254"/>
      <c r="XDK577" s="254"/>
      <c r="XDL577" s="254"/>
      <c r="XDM577" s="254"/>
      <c r="XDN577" s="254"/>
      <c r="XDO577" s="254"/>
      <c r="XDP577" s="254"/>
      <c r="XDQ577" s="254"/>
      <c r="XDR577" s="254"/>
      <c r="XDS577" s="254"/>
      <c r="XDT577" s="254"/>
      <c r="XDU577" s="254"/>
      <c r="XDV577" s="254"/>
      <c r="XDW577" s="254"/>
      <c r="XDX577" s="254"/>
      <c r="XDY577" s="254"/>
      <c r="XDZ577" s="254"/>
      <c r="XEA577" s="254"/>
      <c r="XEB577" s="254"/>
      <c r="XEC577" s="254"/>
      <c r="XED577" s="254"/>
      <c r="XEE577" s="254"/>
      <c r="XEF577" s="254"/>
      <c r="XEG577" s="254"/>
      <c r="XEH577" s="254"/>
      <c r="XEI577" s="254"/>
      <c r="XEJ577" s="254"/>
      <c r="XEK577" s="254"/>
      <c r="XEL577" s="254"/>
      <c r="XEM577" s="254"/>
      <c r="XEN577" s="254"/>
      <c r="XEO577" s="254"/>
      <c r="XEP577" s="254"/>
      <c r="XEQ577" s="254"/>
      <c r="XER577" s="254"/>
      <c r="XES577" s="254"/>
      <c r="XET577" s="254"/>
      <c r="XEU577" s="254"/>
      <c r="XEV577" s="254"/>
      <c r="XEW577" s="254"/>
      <c r="XEX577" s="254"/>
      <c r="XEY577" s="254"/>
      <c r="XEZ577" s="254"/>
      <c r="XFA577" s="254"/>
      <c r="XFB577" s="254"/>
      <c r="XFC577" s="254"/>
      <c r="XFD577" s="254"/>
    </row>
    <row r="578" spans="6:31 16148:16384" x14ac:dyDescent="0.25">
      <c r="F578" s="254"/>
      <c r="J578" s="254"/>
      <c r="O578" s="254"/>
      <c r="T578" s="254"/>
      <c r="V578" s="254"/>
      <c r="W578" s="254"/>
      <c r="X578" s="254"/>
      <c r="Y578" s="254"/>
      <c r="Z578" s="254"/>
      <c r="AA578" s="254"/>
      <c r="AB578" s="254"/>
      <c r="AC578" s="254"/>
      <c r="AD578" s="254"/>
      <c r="AE578" s="254"/>
      <c r="WWB578" s="254"/>
      <c r="WWC578" s="254"/>
      <c r="WWD578" s="254"/>
      <c r="WWE578" s="254"/>
      <c r="WWF578" s="254"/>
      <c r="WWG578" s="254"/>
      <c r="WWH578" s="254"/>
      <c r="WWI578" s="254"/>
      <c r="WWJ578" s="254"/>
      <c r="WWK578" s="254"/>
      <c r="WWL578" s="254"/>
      <c r="WWM578" s="254"/>
      <c r="WWN578" s="254"/>
      <c r="WWO578" s="254"/>
      <c r="WWP578" s="254"/>
      <c r="WWQ578" s="254"/>
      <c r="WWR578" s="254"/>
      <c r="WWS578" s="254"/>
      <c r="WWT578" s="254"/>
      <c r="WWU578" s="254"/>
      <c r="WWV578" s="254"/>
      <c r="WWW578" s="254"/>
      <c r="WWX578" s="254"/>
      <c r="WWY578" s="254"/>
      <c r="WWZ578" s="254"/>
      <c r="WXA578" s="254"/>
      <c r="WXB578" s="254"/>
      <c r="WXC578" s="254"/>
      <c r="WXD578" s="254"/>
      <c r="WXE578" s="254"/>
      <c r="WXF578" s="254"/>
      <c r="WXG578" s="254"/>
      <c r="WXH578" s="254"/>
      <c r="WXI578" s="254"/>
      <c r="WXJ578" s="254"/>
      <c r="WXK578" s="254"/>
      <c r="WXL578" s="254"/>
      <c r="WXM578" s="254"/>
      <c r="WXN578" s="254"/>
      <c r="WXO578" s="254"/>
      <c r="WXP578" s="254"/>
      <c r="WXQ578" s="254"/>
      <c r="WXR578" s="254"/>
      <c r="WXS578" s="254"/>
      <c r="WXT578" s="254"/>
      <c r="WXU578" s="254"/>
      <c r="WXV578" s="254"/>
      <c r="WXW578" s="254"/>
      <c r="WXX578" s="254"/>
      <c r="WXY578" s="254"/>
      <c r="WXZ578" s="254"/>
      <c r="WYA578" s="254"/>
      <c r="WYB578" s="254"/>
      <c r="WYC578" s="254"/>
      <c r="WYD578" s="254"/>
      <c r="WYE578" s="254"/>
      <c r="WYF578" s="254"/>
      <c r="WYG578" s="254"/>
      <c r="WYH578" s="254"/>
      <c r="WYI578" s="254"/>
      <c r="WYJ578" s="254"/>
      <c r="WYK578" s="254"/>
      <c r="WYL578" s="254"/>
      <c r="WYM578" s="254"/>
      <c r="WYN578" s="254"/>
      <c r="WYO578" s="254"/>
      <c r="WYP578" s="254"/>
      <c r="WYQ578" s="254"/>
      <c r="WYR578" s="254"/>
      <c r="WYS578" s="254"/>
      <c r="WYT578" s="254"/>
      <c r="WYU578" s="254"/>
      <c r="WYV578" s="254"/>
      <c r="WYW578" s="254"/>
      <c r="WYX578" s="254"/>
      <c r="WYY578" s="254"/>
      <c r="WYZ578" s="254"/>
      <c r="WZA578" s="254"/>
      <c r="WZB578" s="254"/>
      <c r="WZC578" s="254"/>
      <c r="WZD578" s="254"/>
      <c r="WZE578" s="254"/>
      <c r="WZF578" s="254"/>
      <c r="WZG578" s="254"/>
      <c r="WZH578" s="254"/>
      <c r="WZI578" s="254"/>
      <c r="WZJ578" s="254"/>
      <c r="WZK578" s="254"/>
      <c r="WZL578" s="254"/>
      <c r="WZM578" s="254"/>
      <c r="WZN578" s="254"/>
      <c r="WZO578" s="254"/>
      <c r="WZP578" s="254"/>
      <c r="WZQ578" s="254"/>
      <c r="WZR578" s="254"/>
      <c r="WZS578" s="254"/>
      <c r="WZT578" s="254"/>
      <c r="WZU578" s="254"/>
      <c r="WZV578" s="254"/>
      <c r="WZW578" s="254"/>
      <c r="WZX578" s="254"/>
      <c r="WZY578" s="254"/>
      <c r="WZZ578" s="254"/>
      <c r="XAA578" s="254"/>
      <c r="XAB578" s="254"/>
      <c r="XAC578" s="254"/>
      <c r="XAD578" s="254"/>
      <c r="XAE578" s="254"/>
      <c r="XAF578" s="254"/>
      <c r="XAG578" s="254"/>
      <c r="XAH578" s="254"/>
      <c r="XAI578" s="254"/>
      <c r="XAJ578" s="254"/>
      <c r="XAK578" s="254"/>
      <c r="XAL578" s="254"/>
      <c r="XAM578" s="254"/>
      <c r="XAN578" s="254"/>
      <c r="XAO578" s="254"/>
      <c r="XAP578" s="254"/>
      <c r="XAQ578" s="254"/>
      <c r="XAR578" s="254"/>
      <c r="XAS578" s="254"/>
      <c r="XAT578" s="254"/>
      <c r="XAU578" s="254"/>
      <c r="XAV578" s="254"/>
      <c r="XAW578" s="254"/>
      <c r="XAX578" s="254"/>
      <c r="XAY578" s="254"/>
      <c r="XAZ578" s="254"/>
      <c r="XBA578" s="254"/>
      <c r="XBB578" s="254"/>
      <c r="XBC578" s="254"/>
      <c r="XBD578" s="254"/>
      <c r="XBE578" s="254"/>
      <c r="XBF578" s="254"/>
      <c r="XBG578" s="254"/>
      <c r="XBH578" s="254"/>
      <c r="XBI578" s="254"/>
      <c r="XBJ578" s="254"/>
      <c r="XBK578" s="254"/>
      <c r="XBL578" s="254"/>
      <c r="XBM578" s="254"/>
      <c r="XBN578" s="254"/>
      <c r="XBO578" s="254"/>
      <c r="XBP578" s="254"/>
      <c r="XBQ578" s="254"/>
      <c r="XBR578" s="254"/>
      <c r="XBS578" s="254"/>
      <c r="XBT578" s="254"/>
      <c r="XBU578" s="254"/>
      <c r="XBV578" s="254"/>
      <c r="XBW578" s="254"/>
      <c r="XBX578" s="254"/>
      <c r="XBY578" s="254"/>
      <c r="XBZ578" s="254"/>
      <c r="XCA578" s="254"/>
      <c r="XCB578" s="254"/>
      <c r="XCC578" s="254"/>
      <c r="XCD578" s="254"/>
      <c r="XCE578" s="254"/>
      <c r="XCF578" s="254"/>
      <c r="XCG578" s="254"/>
      <c r="XCH578" s="254"/>
      <c r="XCI578" s="254"/>
      <c r="XCJ578" s="254"/>
      <c r="XCK578" s="254"/>
      <c r="XCL578" s="254"/>
      <c r="XCM578" s="254"/>
      <c r="XCN578" s="254"/>
      <c r="XCO578" s="254"/>
      <c r="XCP578" s="254"/>
      <c r="XCQ578" s="254"/>
      <c r="XCR578" s="254"/>
      <c r="XCS578" s="254"/>
      <c r="XCT578" s="254"/>
      <c r="XCU578" s="254"/>
      <c r="XCV578" s="254"/>
      <c r="XCW578" s="254"/>
      <c r="XCX578" s="254"/>
      <c r="XCY578" s="254"/>
      <c r="XCZ578" s="254"/>
      <c r="XDA578" s="254"/>
      <c r="XDB578" s="254"/>
      <c r="XDC578" s="254"/>
      <c r="XDD578" s="254"/>
      <c r="XDE578" s="254"/>
      <c r="XDF578" s="254"/>
      <c r="XDG578" s="254"/>
      <c r="XDH578" s="254"/>
      <c r="XDI578" s="254"/>
      <c r="XDJ578" s="254"/>
      <c r="XDK578" s="254"/>
      <c r="XDL578" s="254"/>
      <c r="XDM578" s="254"/>
      <c r="XDN578" s="254"/>
      <c r="XDO578" s="254"/>
      <c r="XDP578" s="254"/>
      <c r="XDQ578" s="254"/>
      <c r="XDR578" s="254"/>
      <c r="XDS578" s="254"/>
      <c r="XDT578" s="254"/>
      <c r="XDU578" s="254"/>
      <c r="XDV578" s="254"/>
      <c r="XDW578" s="254"/>
      <c r="XDX578" s="254"/>
      <c r="XDY578" s="254"/>
      <c r="XDZ578" s="254"/>
      <c r="XEA578" s="254"/>
      <c r="XEB578" s="254"/>
      <c r="XEC578" s="254"/>
      <c r="XED578" s="254"/>
      <c r="XEE578" s="254"/>
      <c r="XEF578" s="254"/>
      <c r="XEG578" s="254"/>
      <c r="XEH578" s="254"/>
      <c r="XEI578" s="254"/>
      <c r="XEJ578" s="254"/>
      <c r="XEK578" s="254"/>
      <c r="XEL578" s="254"/>
      <c r="XEM578" s="254"/>
      <c r="XEN578" s="254"/>
      <c r="XEO578" s="254"/>
      <c r="XEP578" s="254"/>
      <c r="XEQ578" s="254"/>
      <c r="XER578" s="254"/>
      <c r="XES578" s="254"/>
      <c r="XET578" s="254"/>
      <c r="XEU578" s="254"/>
      <c r="XEV578" s="254"/>
      <c r="XEW578" s="254"/>
      <c r="XEX578" s="254"/>
      <c r="XEY578" s="254"/>
      <c r="XEZ578" s="254"/>
      <c r="XFA578" s="254"/>
      <c r="XFB578" s="254"/>
      <c r="XFC578" s="254"/>
      <c r="XFD578" s="254"/>
    </row>
    <row r="579" spans="6:31 16148:16384" x14ac:dyDescent="0.25">
      <c r="F579" s="254"/>
      <c r="J579" s="254"/>
      <c r="O579" s="254"/>
      <c r="T579" s="254"/>
      <c r="V579" s="254"/>
      <c r="W579" s="254"/>
      <c r="X579" s="254"/>
      <c r="Y579" s="254"/>
      <c r="Z579" s="254"/>
      <c r="AA579" s="254"/>
      <c r="AB579" s="254"/>
      <c r="AC579" s="254"/>
      <c r="AD579" s="254"/>
      <c r="AE579" s="254"/>
      <c r="WWB579" s="254"/>
      <c r="WWC579" s="254"/>
      <c r="WWD579" s="254"/>
      <c r="WWE579" s="254"/>
      <c r="WWF579" s="254"/>
      <c r="WWG579" s="254"/>
      <c r="WWH579" s="254"/>
      <c r="WWI579" s="254"/>
      <c r="WWJ579" s="254"/>
      <c r="WWK579" s="254"/>
      <c r="WWL579" s="254"/>
      <c r="WWM579" s="254"/>
      <c r="WWN579" s="254"/>
      <c r="WWO579" s="254"/>
      <c r="WWP579" s="254"/>
      <c r="WWQ579" s="254"/>
      <c r="WWR579" s="254"/>
      <c r="WWS579" s="254"/>
      <c r="WWT579" s="254"/>
      <c r="WWU579" s="254"/>
      <c r="WWV579" s="254"/>
      <c r="WWW579" s="254"/>
      <c r="WWX579" s="254"/>
      <c r="WWY579" s="254"/>
      <c r="WWZ579" s="254"/>
      <c r="WXA579" s="254"/>
      <c r="WXB579" s="254"/>
      <c r="WXC579" s="254"/>
      <c r="WXD579" s="254"/>
      <c r="WXE579" s="254"/>
      <c r="WXF579" s="254"/>
      <c r="WXG579" s="254"/>
      <c r="WXH579" s="254"/>
      <c r="WXI579" s="254"/>
      <c r="WXJ579" s="254"/>
      <c r="WXK579" s="254"/>
      <c r="WXL579" s="254"/>
      <c r="WXM579" s="254"/>
      <c r="WXN579" s="254"/>
      <c r="WXO579" s="254"/>
      <c r="WXP579" s="254"/>
      <c r="WXQ579" s="254"/>
      <c r="WXR579" s="254"/>
      <c r="WXS579" s="254"/>
      <c r="WXT579" s="254"/>
      <c r="WXU579" s="254"/>
      <c r="WXV579" s="254"/>
      <c r="WXW579" s="254"/>
      <c r="WXX579" s="254"/>
      <c r="WXY579" s="254"/>
      <c r="WXZ579" s="254"/>
      <c r="WYA579" s="254"/>
      <c r="WYB579" s="254"/>
      <c r="WYC579" s="254"/>
      <c r="WYD579" s="254"/>
      <c r="WYE579" s="254"/>
      <c r="WYF579" s="254"/>
      <c r="WYG579" s="254"/>
      <c r="WYH579" s="254"/>
      <c r="WYI579" s="254"/>
      <c r="WYJ579" s="254"/>
      <c r="WYK579" s="254"/>
      <c r="WYL579" s="254"/>
      <c r="WYM579" s="254"/>
      <c r="WYN579" s="254"/>
      <c r="WYO579" s="254"/>
      <c r="WYP579" s="254"/>
      <c r="WYQ579" s="254"/>
      <c r="WYR579" s="254"/>
      <c r="WYS579" s="254"/>
      <c r="WYT579" s="254"/>
      <c r="WYU579" s="254"/>
      <c r="WYV579" s="254"/>
      <c r="WYW579" s="254"/>
      <c r="WYX579" s="254"/>
      <c r="WYY579" s="254"/>
      <c r="WYZ579" s="254"/>
      <c r="WZA579" s="254"/>
      <c r="WZB579" s="254"/>
      <c r="WZC579" s="254"/>
      <c r="WZD579" s="254"/>
      <c r="WZE579" s="254"/>
      <c r="WZF579" s="254"/>
      <c r="WZG579" s="254"/>
      <c r="WZH579" s="254"/>
      <c r="WZI579" s="254"/>
      <c r="WZJ579" s="254"/>
      <c r="WZK579" s="254"/>
      <c r="WZL579" s="254"/>
      <c r="WZM579" s="254"/>
      <c r="WZN579" s="254"/>
      <c r="WZO579" s="254"/>
      <c r="WZP579" s="254"/>
      <c r="WZQ579" s="254"/>
      <c r="WZR579" s="254"/>
      <c r="WZS579" s="254"/>
      <c r="WZT579" s="254"/>
      <c r="WZU579" s="254"/>
      <c r="WZV579" s="254"/>
      <c r="WZW579" s="254"/>
      <c r="WZX579" s="254"/>
      <c r="WZY579" s="254"/>
      <c r="WZZ579" s="254"/>
      <c r="XAA579" s="254"/>
      <c r="XAB579" s="254"/>
      <c r="XAC579" s="254"/>
      <c r="XAD579" s="254"/>
      <c r="XAE579" s="254"/>
      <c r="XAF579" s="254"/>
      <c r="XAG579" s="254"/>
      <c r="XAH579" s="254"/>
      <c r="XAI579" s="254"/>
      <c r="XAJ579" s="254"/>
      <c r="XAK579" s="254"/>
      <c r="XAL579" s="254"/>
      <c r="XAM579" s="254"/>
      <c r="XAN579" s="254"/>
      <c r="XAO579" s="254"/>
      <c r="XAP579" s="254"/>
      <c r="XAQ579" s="254"/>
      <c r="XAR579" s="254"/>
      <c r="XAS579" s="254"/>
      <c r="XAT579" s="254"/>
      <c r="XAU579" s="254"/>
      <c r="XAV579" s="254"/>
      <c r="XAW579" s="254"/>
      <c r="XAX579" s="254"/>
      <c r="XAY579" s="254"/>
      <c r="XAZ579" s="254"/>
      <c r="XBA579" s="254"/>
      <c r="XBB579" s="254"/>
      <c r="XBC579" s="254"/>
      <c r="XBD579" s="254"/>
      <c r="XBE579" s="254"/>
      <c r="XBF579" s="254"/>
      <c r="XBG579" s="254"/>
      <c r="XBH579" s="254"/>
      <c r="XBI579" s="254"/>
      <c r="XBJ579" s="254"/>
      <c r="XBK579" s="254"/>
      <c r="XBL579" s="254"/>
      <c r="XBM579" s="254"/>
      <c r="XBN579" s="254"/>
      <c r="XBO579" s="254"/>
      <c r="XBP579" s="254"/>
      <c r="XBQ579" s="254"/>
      <c r="XBR579" s="254"/>
      <c r="XBS579" s="254"/>
      <c r="XBT579" s="254"/>
      <c r="XBU579" s="254"/>
      <c r="XBV579" s="254"/>
      <c r="XBW579" s="254"/>
      <c r="XBX579" s="254"/>
      <c r="XBY579" s="254"/>
      <c r="XBZ579" s="254"/>
      <c r="XCA579" s="254"/>
      <c r="XCB579" s="254"/>
      <c r="XCC579" s="254"/>
      <c r="XCD579" s="254"/>
      <c r="XCE579" s="254"/>
      <c r="XCF579" s="254"/>
      <c r="XCG579" s="254"/>
      <c r="XCH579" s="254"/>
      <c r="XCI579" s="254"/>
      <c r="XCJ579" s="254"/>
      <c r="XCK579" s="254"/>
      <c r="XCL579" s="254"/>
      <c r="XCM579" s="254"/>
      <c r="XCN579" s="254"/>
      <c r="XCO579" s="254"/>
      <c r="XCP579" s="254"/>
      <c r="XCQ579" s="254"/>
      <c r="XCR579" s="254"/>
      <c r="XCS579" s="254"/>
      <c r="XCT579" s="254"/>
      <c r="XCU579" s="254"/>
      <c r="XCV579" s="254"/>
      <c r="XCW579" s="254"/>
      <c r="XCX579" s="254"/>
      <c r="XCY579" s="254"/>
      <c r="XCZ579" s="254"/>
      <c r="XDA579" s="254"/>
      <c r="XDB579" s="254"/>
      <c r="XDC579" s="254"/>
      <c r="XDD579" s="254"/>
      <c r="XDE579" s="254"/>
      <c r="XDF579" s="254"/>
      <c r="XDG579" s="254"/>
      <c r="XDH579" s="254"/>
      <c r="XDI579" s="254"/>
      <c r="XDJ579" s="254"/>
      <c r="XDK579" s="254"/>
      <c r="XDL579" s="254"/>
      <c r="XDM579" s="254"/>
      <c r="XDN579" s="254"/>
      <c r="XDO579" s="254"/>
      <c r="XDP579" s="254"/>
      <c r="XDQ579" s="254"/>
      <c r="XDR579" s="254"/>
      <c r="XDS579" s="254"/>
      <c r="XDT579" s="254"/>
      <c r="XDU579" s="254"/>
      <c r="XDV579" s="254"/>
      <c r="XDW579" s="254"/>
      <c r="XDX579" s="254"/>
      <c r="XDY579" s="254"/>
      <c r="XDZ579" s="254"/>
      <c r="XEA579" s="254"/>
      <c r="XEB579" s="254"/>
      <c r="XEC579" s="254"/>
      <c r="XED579" s="254"/>
      <c r="XEE579" s="254"/>
      <c r="XEF579" s="254"/>
      <c r="XEG579" s="254"/>
      <c r="XEH579" s="254"/>
      <c r="XEI579" s="254"/>
      <c r="XEJ579" s="254"/>
      <c r="XEK579" s="254"/>
      <c r="XEL579" s="254"/>
      <c r="XEM579" s="254"/>
      <c r="XEN579" s="254"/>
      <c r="XEO579" s="254"/>
      <c r="XEP579" s="254"/>
      <c r="XEQ579" s="254"/>
      <c r="XER579" s="254"/>
      <c r="XES579" s="254"/>
      <c r="XET579" s="254"/>
      <c r="XEU579" s="254"/>
      <c r="XEV579" s="254"/>
      <c r="XEW579" s="254"/>
      <c r="XEX579" s="254"/>
      <c r="XEY579" s="254"/>
      <c r="XEZ579" s="254"/>
      <c r="XFA579" s="254"/>
      <c r="XFB579" s="254"/>
      <c r="XFC579" s="254"/>
      <c r="XFD579" s="254"/>
    </row>
    <row r="580" spans="6:31 16148:16384" x14ac:dyDescent="0.25">
      <c r="F580" s="254"/>
      <c r="J580" s="254"/>
      <c r="O580" s="254"/>
      <c r="T580" s="254"/>
      <c r="V580" s="254"/>
      <c r="W580" s="254"/>
      <c r="X580" s="254"/>
      <c r="Y580" s="254"/>
      <c r="Z580" s="254"/>
      <c r="AA580" s="254"/>
      <c r="AB580" s="254"/>
      <c r="AC580" s="254"/>
      <c r="AD580" s="254"/>
      <c r="AE580" s="254"/>
      <c r="WWB580" s="254"/>
      <c r="WWC580" s="254"/>
      <c r="WWD580" s="254"/>
      <c r="WWE580" s="254"/>
      <c r="WWF580" s="254"/>
      <c r="WWG580" s="254"/>
      <c r="WWH580" s="254"/>
      <c r="WWI580" s="254"/>
      <c r="WWJ580" s="254"/>
      <c r="WWK580" s="254"/>
      <c r="WWL580" s="254"/>
      <c r="WWM580" s="254"/>
      <c r="WWN580" s="254"/>
      <c r="WWO580" s="254"/>
      <c r="WWP580" s="254"/>
      <c r="WWQ580" s="254"/>
      <c r="WWR580" s="254"/>
      <c r="WWS580" s="254"/>
      <c r="WWT580" s="254"/>
      <c r="WWU580" s="254"/>
      <c r="WWV580" s="254"/>
      <c r="WWW580" s="254"/>
      <c r="WWX580" s="254"/>
      <c r="WWY580" s="254"/>
      <c r="WWZ580" s="254"/>
      <c r="WXA580" s="254"/>
      <c r="WXB580" s="254"/>
      <c r="WXC580" s="254"/>
      <c r="WXD580" s="254"/>
      <c r="WXE580" s="254"/>
      <c r="WXF580" s="254"/>
      <c r="WXG580" s="254"/>
      <c r="WXH580" s="254"/>
      <c r="WXI580" s="254"/>
      <c r="WXJ580" s="254"/>
      <c r="WXK580" s="254"/>
      <c r="WXL580" s="254"/>
      <c r="WXM580" s="254"/>
      <c r="WXN580" s="254"/>
      <c r="WXO580" s="254"/>
      <c r="WXP580" s="254"/>
      <c r="WXQ580" s="254"/>
      <c r="WXR580" s="254"/>
      <c r="WXS580" s="254"/>
      <c r="WXT580" s="254"/>
      <c r="WXU580" s="254"/>
      <c r="WXV580" s="254"/>
      <c r="WXW580" s="254"/>
      <c r="WXX580" s="254"/>
      <c r="WXY580" s="254"/>
      <c r="WXZ580" s="254"/>
      <c r="WYA580" s="254"/>
      <c r="WYB580" s="254"/>
      <c r="WYC580" s="254"/>
      <c r="WYD580" s="254"/>
      <c r="WYE580" s="254"/>
      <c r="WYF580" s="254"/>
      <c r="WYG580" s="254"/>
      <c r="WYH580" s="254"/>
      <c r="WYI580" s="254"/>
      <c r="WYJ580" s="254"/>
      <c r="WYK580" s="254"/>
      <c r="WYL580" s="254"/>
      <c r="WYM580" s="254"/>
      <c r="WYN580" s="254"/>
      <c r="WYO580" s="254"/>
      <c r="WYP580" s="254"/>
      <c r="WYQ580" s="254"/>
      <c r="WYR580" s="254"/>
      <c r="WYS580" s="254"/>
      <c r="WYT580" s="254"/>
      <c r="WYU580" s="254"/>
      <c r="WYV580" s="254"/>
      <c r="WYW580" s="254"/>
      <c r="WYX580" s="254"/>
      <c r="WYY580" s="254"/>
      <c r="WYZ580" s="254"/>
      <c r="WZA580" s="254"/>
      <c r="WZB580" s="254"/>
      <c r="WZC580" s="254"/>
      <c r="WZD580" s="254"/>
      <c r="WZE580" s="254"/>
      <c r="WZF580" s="254"/>
      <c r="WZG580" s="254"/>
      <c r="WZH580" s="254"/>
      <c r="WZI580" s="254"/>
      <c r="WZJ580" s="254"/>
      <c r="WZK580" s="254"/>
      <c r="WZL580" s="254"/>
      <c r="WZM580" s="254"/>
      <c r="WZN580" s="254"/>
      <c r="WZO580" s="254"/>
      <c r="WZP580" s="254"/>
      <c r="WZQ580" s="254"/>
      <c r="WZR580" s="254"/>
      <c r="WZS580" s="254"/>
      <c r="WZT580" s="254"/>
      <c r="WZU580" s="254"/>
      <c r="WZV580" s="254"/>
      <c r="WZW580" s="254"/>
      <c r="WZX580" s="254"/>
      <c r="WZY580" s="254"/>
      <c r="WZZ580" s="254"/>
      <c r="XAA580" s="254"/>
      <c r="XAB580" s="254"/>
      <c r="XAC580" s="254"/>
      <c r="XAD580" s="254"/>
      <c r="XAE580" s="254"/>
      <c r="XAF580" s="254"/>
      <c r="XAG580" s="254"/>
      <c r="XAH580" s="254"/>
      <c r="XAI580" s="254"/>
      <c r="XAJ580" s="254"/>
      <c r="XAK580" s="254"/>
      <c r="XAL580" s="254"/>
      <c r="XAM580" s="254"/>
      <c r="XAN580" s="254"/>
      <c r="XAO580" s="254"/>
      <c r="XAP580" s="254"/>
      <c r="XAQ580" s="254"/>
      <c r="XAR580" s="254"/>
      <c r="XAS580" s="254"/>
      <c r="XAT580" s="254"/>
      <c r="XAU580" s="254"/>
      <c r="XAV580" s="254"/>
      <c r="XAW580" s="254"/>
      <c r="XAX580" s="254"/>
      <c r="XAY580" s="254"/>
      <c r="XAZ580" s="254"/>
      <c r="XBA580" s="254"/>
      <c r="XBB580" s="254"/>
      <c r="XBC580" s="254"/>
      <c r="XBD580" s="254"/>
      <c r="XBE580" s="254"/>
      <c r="XBF580" s="254"/>
      <c r="XBG580" s="254"/>
      <c r="XBH580" s="254"/>
      <c r="XBI580" s="254"/>
      <c r="XBJ580" s="254"/>
      <c r="XBK580" s="254"/>
      <c r="XBL580" s="254"/>
      <c r="XBM580" s="254"/>
      <c r="XBN580" s="254"/>
      <c r="XBO580" s="254"/>
      <c r="XBP580" s="254"/>
      <c r="XBQ580" s="254"/>
      <c r="XBR580" s="254"/>
      <c r="XBS580" s="254"/>
      <c r="XBT580" s="254"/>
      <c r="XBU580" s="254"/>
      <c r="XBV580" s="254"/>
      <c r="XBW580" s="254"/>
      <c r="XBX580" s="254"/>
      <c r="XBY580" s="254"/>
      <c r="XBZ580" s="254"/>
      <c r="XCA580" s="254"/>
      <c r="XCB580" s="254"/>
      <c r="XCC580" s="254"/>
      <c r="XCD580" s="254"/>
      <c r="XCE580" s="254"/>
      <c r="XCF580" s="254"/>
      <c r="XCG580" s="254"/>
      <c r="XCH580" s="254"/>
      <c r="XCI580" s="254"/>
      <c r="XCJ580" s="254"/>
      <c r="XCK580" s="254"/>
      <c r="XCL580" s="254"/>
      <c r="XCM580" s="254"/>
      <c r="XCN580" s="254"/>
      <c r="XCO580" s="254"/>
      <c r="XCP580" s="254"/>
      <c r="XCQ580" s="254"/>
      <c r="XCR580" s="254"/>
      <c r="XCS580" s="254"/>
      <c r="XCT580" s="254"/>
      <c r="XCU580" s="254"/>
      <c r="XCV580" s="254"/>
      <c r="XCW580" s="254"/>
      <c r="XCX580" s="254"/>
      <c r="XCY580" s="254"/>
      <c r="XCZ580" s="254"/>
      <c r="XDA580" s="254"/>
      <c r="XDB580" s="254"/>
      <c r="XDC580" s="254"/>
      <c r="XDD580" s="254"/>
      <c r="XDE580" s="254"/>
      <c r="XDF580" s="254"/>
      <c r="XDG580" s="254"/>
      <c r="XDH580" s="254"/>
      <c r="XDI580" s="254"/>
      <c r="XDJ580" s="254"/>
      <c r="XDK580" s="254"/>
      <c r="XDL580" s="254"/>
      <c r="XDM580" s="254"/>
      <c r="XDN580" s="254"/>
      <c r="XDO580" s="254"/>
      <c r="XDP580" s="254"/>
      <c r="XDQ580" s="254"/>
      <c r="XDR580" s="254"/>
      <c r="XDS580" s="254"/>
      <c r="XDT580" s="254"/>
      <c r="XDU580" s="254"/>
      <c r="XDV580" s="254"/>
      <c r="XDW580" s="254"/>
      <c r="XDX580" s="254"/>
      <c r="XDY580" s="254"/>
      <c r="XDZ580" s="254"/>
      <c r="XEA580" s="254"/>
      <c r="XEB580" s="254"/>
      <c r="XEC580" s="254"/>
      <c r="XED580" s="254"/>
      <c r="XEE580" s="254"/>
      <c r="XEF580" s="254"/>
      <c r="XEG580" s="254"/>
      <c r="XEH580" s="254"/>
      <c r="XEI580" s="254"/>
      <c r="XEJ580" s="254"/>
      <c r="XEK580" s="254"/>
      <c r="XEL580" s="254"/>
      <c r="XEM580" s="254"/>
      <c r="XEN580" s="254"/>
      <c r="XEO580" s="254"/>
      <c r="XEP580" s="254"/>
      <c r="XEQ580" s="254"/>
      <c r="XER580" s="254"/>
      <c r="XES580" s="254"/>
      <c r="XET580" s="254"/>
      <c r="XEU580" s="254"/>
      <c r="XEV580" s="254"/>
      <c r="XEW580" s="254"/>
      <c r="XEX580" s="254"/>
      <c r="XEY580" s="254"/>
      <c r="XEZ580" s="254"/>
      <c r="XFA580" s="254"/>
      <c r="XFB580" s="254"/>
      <c r="XFC580" s="254"/>
      <c r="XFD580" s="254"/>
    </row>
    <row r="581" spans="6:31 16148:16384" x14ac:dyDescent="0.25">
      <c r="F581" s="254"/>
      <c r="J581" s="254"/>
      <c r="O581" s="254"/>
      <c r="T581" s="254"/>
      <c r="V581" s="254"/>
      <c r="W581" s="254"/>
      <c r="X581" s="254"/>
      <c r="Y581" s="254"/>
      <c r="Z581" s="254"/>
      <c r="AA581" s="254"/>
      <c r="AB581" s="254"/>
      <c r="AC581" s="254"/>
      <c r="AD581" s="254"/>
      <c r="AE581" s="254"/>
      <c r="WWB581" s="254"/>
      <c r="WWC581" s="254"/>
      <c r="WWD581" s="254"/>
      <c r="WWE581" s="254"/>
      <c r="WWF581" s="254"/>
      <c r="WWG581" s="254"/>
      <c r="WWH581" s="254"/>
      <c r="WWI581" s="254"/>
      <c r="WWJ581" s="254"/>
      <c r="WWK581" s="254"/>
      <c r="WWL581" s="254"/>
      <c r="WWM581" s="254"/>
      <c r="WWN581" s="254"/>
      <c r="WWO581" s="254"/>
      <c r="WWP581" s="254"/>
      <c r="WWQ581" s="254"/>
      <c r="WWR581" s="254"/>
      <c r="WWS581" s="254"/>
      <c r="WWT581" s="254"/>
      <c r="WWU581" s="254"/>
      <c r="WWV581" s="254"/>
      <c r="WWW581" s="254"/>
      <c r="WWX581" s="254"/>
      <c r="WWY581" s="254"/>
      <c r="WWZ581" s="254"/>
      <c r="WXA581" s="254"/>
      <c r="WXB581" s="254"/>
      <c r="WXC581" s="254"/>
      <c r="WXD581" s="254"/>
      <c r="WXE581" s="254"/>
      <c r="WXF581" s="254"/>
      <c r="WXG581" s="254"/>
      <c r="WXH581" s="254"/>
      <c r="WXI581" s="254"/>
      <c r="WXJ581" s="254"/>
      <c r="WXK581" s="254"/>
      <c r="WXL581" s="254"/>
      <c r="WXM581" s="254"/>
      <c r="WXN581" s="254"/>
      <c r="WXO581" s="254"/>
      <c r="WXP581" s="254"/>
      <c r="WXQ581" s="254"/>
      <c r="WXR581" s="254"/>
      <c r="WXS581" s="254"/>
      <c r="WXT581" s="254"/>
      <c r="WXU581" s="254"/>
      <c r="WXV581" s="254"/>
      <c r="WXW581" s="254"/>
      <c r="WXX581" s="254"/>
      <c r="WXY581" s="254"/>
      <c r="WXZ581" s="254"/>
      <c r="WYA581" s="254"/>
      <c r="WYB581" s="254"/>
      <c r="WYC581" s="254"/>
      <c r="WYD581" s="254"/>
      <c r="WYE581" s="254"/>
      <c r="WYF581" s="254"/>
      <c r="WYG581" s="254"/>
      <c r="WYH581" s="254"/>
      <c r="WYI581" s="254"/>
      <c r="WYJ581" s="254"/>
      <c r="WYK581" s="254"/>
      <c r="WYL581" s="254"/>
      <c r="WYM581" s="254"/>
      <c r="WYN581" s="254"/>
      <c r="WYO581" s="254"/>
      <c r="WYP581" s="254"/>
      <c r="WYQ581" s="254"/>
      <c r="WYR581" s="254"/>
      <c r="WYS581" s="254"/>
      <c r="WYT581" s="254"/>
      <c r="WYU581" s="254"/>
      <c r="WYV581" s="254"/>
      <c r="WYW581" s="254"/>
      <c r="WYX581" s="254"/>
      <c r="WYY581" s="254"/>
      <c r="WYZ581" s="254"/>
      <c r="WZA581" s="254"/>
      <c r="WZB581" s="254"/>
      <c r="WZC581" s="254"/>
      <c r="WZD581" s="254"/>
      <c r="WZE581" s="254"/>
      <c r="WZF581" s="254"/>
      <c r="WZG581" s="254"/>
      <c r="WZH581" s="254"/>
      <c r="WZI581" s="254"/>
      <c r="WZJ581" s="254"/>
      <c r="WZK581" s="254"/>
      <c r="WZL581" s="254"/>
      <c r="WZM581" s="254"/>
      <c r="WZN581" s="254"/>
      <c r="WZO581" s="254"/>
      <c r="WZP581" s="254"/>
      <c r="WZQ581" s="254"/>
      <c r="WZR581" s="254"/>
      <c r="WZS581" s="254"/>
      <c r="WZT581" s="254"/>
      <c r="WZU581" s="254"/>
      <c r="WZV581" s="254"/>
      <c r="WZW581" s="254"/>
      <c r="WZX581" s="254"/>
      <c r="WZY581" s="254"/>
      <c r="WZZ581" s="254"/>
      <c r="XAA581" s="254"/>
      <c r="XAB581" s="254"/>
      <c r="XAC581" s="254"/>
      <c r="XAD581" s="254"/>
      <c r="XAE581" s="254"/>
      <c r="XAF581" s="254"/>
      <c r="XAG581" s="254"/>
      <c r="XAH581" s="254"/>
      <c r="XAI581" s="254"/>
      <c r="XAJ581" s="254"/>
      <c r="XAK581" s="254"/>
      <c r="XAL581" s="254"/>
      <c r="XAM581" s="254"/>
      <c r="XAN581" s="254"/>
      <c r="XAO581" s="254"/>
      <c r="XAP581" s="254"/>
      <c r="XAQ581" s="254"/>
      <c r="XAR581" s="254"/>
      <c r="XAS581" s="254"/>
      <c r="XAT581" s="254"/>
      <c r="XAU581" s="254"/>
      <c r="XAV581" s="254"/>
      <c r="XAW581" s="254"/>
      <c r="XAX581" s="254"/>
      <c r="XAY581" s="254"/>
      <c r="XAZ581" s="254"/>
      <c r="XBA581" s="254"/>
      <c r="XBB581" s="254"/>
      <c r="XBC581" s="254"/>
      <c r="XBD581" s="254"/>
      <c r="XBE581" s="254"/>
      <c r="XBF581" s="254"/>
      <c r="XBG581" s="254"/>
      <c r="XBH581" s="254"/>
      <c r="XBI581" s="254"/>
      <c r="XBJ581" s="254"/>
      <c r="XBK581" s="254"/>
      <c r="XBL581" s="254"/>
      <c r="XBM581" s="254"/>
      <c r="XBN581" s="254"/>
      <c r="XBO581" s="254"/>
      <c r="XBP581" s="254"/>
      <c r="XBQ581" s="254"/>
      <c r="XBR581" s="254"/>
      <c r="XBS581" s="254"/>
      <c r="XBT581" s="254"/>
      <c r="XBU581" s="254"/>
      <c r="XBV581" s="254"/>
      <c r="XBW581" s="254"/>
      <c r="XBX581" s="254"/>
      <c r="XBY581" s="254"/>
      <c r="XBZ581" s="254"/>
      <c r="XCA581" s="254"/>
      <c r="XCB581" s="254"/>
      <c r="XCC581" s="254"/>
      <c r="XCD581" s="254"/>
      <c r="XCE581" s="254"/>
      <c r="XCF581" s="254"/>
      <c r="XCG581" s="254"/>
      <c r="XCH581" s="254"/>
      <c r="XCI581" s="254"/>
      <c r="XCJ581" s="254"/>
      <c r="XCK581" s="254"/>
      <c r="XCL581" s="254"/>
      <c r="XCM581" s="254"/>
      <c r="XCN581" s="254"/>
      <c r="XCO581" s="254"/>
      <c r="XCP581" s="254"/>
      <c r="XCQ581" s="254"/>
      <c r="XCR581" s="254"/>
      <c r="XCS581" s="254"/>
      <c r="XCT581" s="254"/>
      <c r="XCU581" s="254"/>
      <c r="XCV581" s="254"/>
      <c r="XCW581" s="254"/>
      <c r="XCX581" s="254"/>
      <c r="XCY581" s="254"/>
      <c r="XCZ581" s="254"/>
      <c r="XDA581" s="254"/>
      <c r="XDB581" s="254"/>
      <c r="XDC581" s="254"/>
      <c r="XDD581" s="254"/>
      <c r="XDE581" s="254"/>
      <c r="XDF581" s="254"/>
      <c r="XDG581" s="254"/>
      <c r="XDH581" s="254"/>
      <c r="XDI581" s="254"/>
      <c r="XDJ581" s="254"/>
      <c r="XDK581" s="254"/>
      <c r="XDL581" s="254"/>
      <c r="XDM581" s="254"/>
      <c r="XDN581" s="254"/>
      <c r="XDO581" s="254"/>
      <c r="XDP581" s="254"/>
      <c r="XDQ581" s="254"/>
      <c r="XDR581" s="254"/>
      <c r="XDS581" s="254"/>
      <c r="XDT581" s="254"/>
      <c r="XDU581" s="254"/>
      <c r="XDV581" s="254"/>
      <c r="XDW581" s="254"/>
      <c r="XDX581" s="254"/>
      <c r="XDY581" s="254"/>
      <c r="XDZ581" s="254"/>
      <c r="XEA581" s="254"/>
      <c r="XEB581" s="254"/>
      <c r="XEC581" s="254"/>
      <c r="XED581" s="254"/>
      <c r="XEE581" s="254"/>
      <c r="XEF581" s="254"/>
      <c r="XEG581" s="254"/>
      <c r="XEH581" s="254"/>
      <c r="XEI581" s="254"/>
      <c r="XEJ581" s="254"/>
      <c r="XEK581" s="254"/>
      <c r="XEL581" s="254"/>
      <c r="XEM581" s="254"/>
      <c r="XEN581" s="254"/>
      <c r="XEO581" s="254"/>
      <c r="XEP581" s="254"/>
      <c r="XEQ581" s="254"/>
      <c r="XER581" s="254"/>
      <c r="XES581" s="254"/>
      <c r="XET581" s="254"/>
      <c r="XEU581" s="254"/>
      <c r="XEV581" s="254"/>
      <c r="XEW581" s="254"/>
      <c r="XEX581" s="254"/>
      <c r="XEY581" s="254"/>
      <c r="XEZ581" s="254"/>
      <c r="XFA581" s="254"/>
      <c r="XFB581" s="254"/>
      <c r="XFC581" s="254"/>
      <c r="XFD581" s="254"/>
    </row>
    <row r="582" spans="6:31 16148:16384" x14ac:dyDescent="0.25">
      <c r="F582" s="254"/>
      <c r="J582" s="254"/>
      <c r="O582" s="254"/>
      <c r="T582" s="254"/>
      <c r="V582" s="254"/>
      <c r="W582" s="254"/>
      <c r="X582" s="254"/>
      <c r="Y582" s="254"/>
      <c r="Z582" s="254"/>
      <c r="AA582" s="254"/>
      <c r="AB582" s="254"/>
      <c r="AC582" s="254"/>
      <c r="AD582" s="254"/>
      <c r="AE582" s="254"/>
      <c r="WWB582" s="254"/>
      <c r="WWC582" s="254"/>
      <c r="WWD582" s="254"/>
      <c r="WWE582" s="254"/>
      <c r="WWF582" s="254"/>
      <c r="WWG582" s="254"/>
      <c r="WWH582" s="254"/>
      <c r="WWI582" s="254"/>
      <c r="WWJ582" s="254"/>
      <c r="WWK582" s="254"/>
      <c r="WWL582" s="254"/>
      <c r="WWM582" s="254"/>
      <c r="WWN582" s="254"/>
      <c r="WWO582" s="254"/>
      <c r="WWP582" s="254"/>
      <c r="WWQ582" s="254"/>
      <c r="WWR582" s="254"/>
      <c r="WWS582" s="254"/>
      <c r="WWT582" s="254"/>
      <c r="WWU582" s="254"/>
      <c r="WWV582" s="254"/>
      <c r="WWW582" s="254"/>
      <c r="WWX582" s="254"/>
      <c r="WWY582" s="254"/>
      <c r="WWZ582" s="254"/>
      <c r="WXA582" s="254"/>
      <c r="WXB582" s="254"/>
      <c r="WXC582" s="254"/>
      <c r="WXD582" s="254"/>
      <c r="WXE582" s="254"/>
      <c r="WXF582" s="254"/>
      <c r="WXG582" s="254"/>
      <c r="WXH582" s="254"/>
      <c r="WXI582" s="254"/>
      <c r="WXJ582" s="254"/>
      <c r="WXK582" s="254"/>
      <c r="WXL582" s="254"/>
      <c r="WXM582" s="254"/>
      <c r="WXN582" s="254"/>
      <c r="WXO582" s="254"/>
      <c r="WXP582" s="254"/>
      <c r="WXQ582" s="254"/>
      <c r="WXR582" s="254"/>
      <c r="WXS582" s="254"/>
      <c r="WXT582" s="254"/>
      <c r="WXU582" s="254"/>
      <c r="WXV582" s="254"/>
      <c r="WXW582" s="254"/>
      <c r="WXX582" s="254"/>
      <c r="WXY582" s="254"/>
      <c r="WXZ582" s="254"/>
      <c r="WYA582" s="254"/>
      <c r="WYB582" s="254"/>
      <c r="WYC582" s="254"/>
      <c r="WYD582" s="254"/>
      <c r="WYE582" s="254"/>
      <c r="WYF582" s="254"/>
      <c r="WYG582" s="254"/>
      <c r="WYH582" s="254"/>
      <c r="WYI582" s="254"/>
      <c r="WYJ582" s="254"/>
      <c r="WYK582" s="254"/>
      <c r="WYL582" s="254"/>
      <c r="WYM582" s="254"/>
      <c r="WYN582" s="254"/>
      <c r="WYO582" s="254"/>
      <c r="WYP582" s="254"/>
      <c r="WYQ582" s="254"/>
      <c r="WYR582" s="254"/>
      <c r="WYS582" s="254"/>
      <c r="WYT582" s="254"/>
      <c r="WYU582" s="254"/>
      <c r="WYV582" s="254"/>
      <c r="WYW582" s="254"/>
      <c r="WYX582" s="254"/>
      <c r="WYY582" s="254"/>
      <c r="WYZ582" s="254"/>
      <c r="WZA582" s="254"/>
      <c r="WZB582" s="254"/>
      <c r="WZC582" s="254"/>
      <c r="WZD582" s="254"/>
      <c r="WZE582" s="254"/>
      <c r="WZF582" s="254"/>
      <c r="WZG582" s="254"/>
      <c r="WZH582" s="254"/>
      <c r="WZI582" s="254"/>
      <c r="WZJ582" s="254"/>
      <c r="WZK582" s="254"/>
      <c r="WZL582" s="254"/>
      <c r="WZM582" s="254"/>
      <c r="WZN582" s="254"/>
      <c r="WZO582" s="254"/>
      <c r="WZP582" s="254"/>
      <c r="WZQ582" s="254"/>
      <c r="WZR582" s="254"/>
      <c r="WZS582" s="254"/>
      <c r="WZT582" s="254"/>
      <c r="WZU582" s="254"/>
      <c r="WZV582" s="254"/>
      <c r="WZW582" s="254"/>
      <c r="WZX582" s="254"/>
      <c r="WZY582" s="254"/>
      <c r="WZZ582" s="254"/>
      <c r="XAA582" s="254"/>
      <c r="XAB582" s="254"/>
      <c r="XAC582" s="254"/>
      <c r="XAD582" s="254"/>
      <c r="XAE582" s="254"/>
      <c r="XAF582" s="254"/>
      <c r="XAG582" s="254"/>
      <c r="XAH582" s="254"/>
      <c r="XAI582" s="254"/>
      <c r="XAJ582" s="254"/>
      <c r="XAK582" s="254"/>
      <c r="XAL582" s="254"/>
      <c r="XAM582" s="254"/>
      <c r="XAN582" s="254"/>
      <c r="XAO582" s="254"/>
      <c r="XAP582" s="254"/>
      <c r="XAQ582" s="254"/>
      <c r="XAR582" s="254"/>
      <c r="XAS582" s="254"/>
      <c r="XAT582" s="254"/>
      <c r="XAU582" s="254"/>
      <c r="XAV582" s="254"/>
      <c r="XAW582" s="254"/>
      <c r="XAX582" s="254"/>
      <c r="XAY582" s="254"/>
      <c r="XAZ582" s="254"/>
      <c r="XBA582" s="254"/>
      <c r="XBB582" s="254"/>
      <c r="XBC582" s="254"/>
      <c r="XBD582" s="254"/>
      <c r="XBE582" s="254"/>
      <c r="XBF582" s="254"/>
      <c r="XBG582" s="254"/>
      <c r="XBH582" s="254"/>
      <c r="XBI582" s="254"/>
      <c r="XBJ582" s="254"/>
      <c r="XBK582" s="254"/>
      <c r="XBL582" s="254"/>
      <c r="XBM582" s="254"/>
      <c r="XBN582" s="254"/>
      <c r="XBO582" s="254"/>
      <c r="XBP582" s="254"/>
      <c r="XBQ582" s="254"/>
      <c r="XBR582" s="254"/>
      <c r="XBS582" s="254"/>
      <c r="XBT582" s="254"/>
      <c r="XBU582" s="254"/>
      <c r="XBV582" s="254"/>
      <c r="XBW582" s="254"/>
      <c r="XBX582" s="254"/>
      <c r="XBY582" s="254"/>
      <c r="XBZ582" s="254"/>
      <c r="XCA582" s="254"/>
      <c r="XCB582" s="254"/>
      <c r="XCC582" s="254"/>
      <c r="XCD582" s="254"/>
      <c r="XCE582" s="254"/>
      <c r="XCF582" s="254"/>
      <c r="XCG582" s="254"/>
      <c r="XCH582" s="254"/>
      <c r="XCI582" s="254"/>
      <c r="XCJ582" s="254"/>
      <c r="XCK582" s="254"/>
      <c r="XCL582" s="254"/>
      <c r="XCM582" s="254"/>
      <c r="XCN582" s="254"/>
      <c r="XCO582" s="254"/>
      <c r="XCP582" s="254"/>
      <c r="XCQ582" s="254"/>
      <c r="XCR582" s="254"/>
      <c r="XCS582" s="254"/>
      <c r="XCT582" s="254"/>
      <c r="XCU582" s="254"/>
      <c r="XCV582" s="254"/>
      <c r="XCW582" s="254"/>
      <c r="XCX582" s="254"/>
      <c r="XCY582" s="254"/>
      <c r="XCZ582" s="254"/>
      <c r="XDA582" s="254"/>
      <c r="XDB582" s="254"/>
      <c r="XDC582" s="254"/>
      <c r="XDD582" s="254"/>
      <c r="XDE582" s="254"/>
      <c r="XDF582" s="254"/>
      <c r="XDG582" s="254"/>
      <c r="XDH582" s="254"/>
      <c r="XDI582" s="254"/>
      <c r="XDJ582" s="254"/>
      <c r="XDK582" s="254"/>
      <c r="XDL582" s="254"/>
      <c r="XDM582" s="254"/>
      <c r="XDN582" s="254"/>
      <c r="XDO582" s="254"/>
      <c r="XDP582" s="254"/>
      <c r="XDQ582" s="254"/>
      <c r="XDR582" s="254"/>
      <c r="XDS582" s="254"/>
      <c r="XDT582" s="254"/>
      <c r="XDU582" s="254"/>
      <c r="XDV582" s="254"/>
      <c r="XDW582" s="254"/>
      <c r="XDX582" s="254"/>
      <c r="XDY582" s="254"/>
      <c r="XDZ582" s="254"/>
      <c r="XEA582" s="254"/>
      <c r="XEB582" s="254"/>
      <c r="XEC582" s="254"/>
      <c r="XED582" s="254"/>
      <c r="XEE582" s="254"/>
      <c r="XEF582" s="254"/>
      <c r="XEG582" s="254"/>
      <c r="XEH582" s="254"/>
      <c r="XEI582" s="254"/>
      <c r="XEJ582" s="254"/>
      <c r="XEK582" s="254"/>
      <c r="XEL582" s="254"/>
      <c r="XEM582" s="254"/>
      <c r="XEN582" s="254"/>
      <c r="XEO582" s="254"/>
      <c r="XEP582" s="254"/>
      <c r="XEQ582" s="254"/>
      <c r="XER582" s="254"/>
      <c r="XES582" s="254"/>
      <c r="XET582" s="254"/>
      <c r="XEU582" s="254"/>
      <c r="XEV582" s="254"/>
      <c r="XEW582" s="254"/>
      <c r="XEX582" s="254"/>
      <c r="XEY582" s="254"/>
      <c r="XEZ582" s="254"/>
      <c r="XFA582" s="254"/>
      <c r="XFB582" s="254"/>
      <c r="XFC582" s="254"/>
      <c r="XFD582" s="254"/>
    </row>
    <row r="583" spans="6:31 16148:16384" x14ac:dyDescent="0.25">
      <c r="F583" s="254"/>
      <c r="J583" s="254"/>
      <c r="O583" s="254"/>
      <c r="T583" s="254"/>
      <c r="V583" s="254"/>
      <c r="W583" s="254"/>
      <c r="X583" s="254"/>
      <c r="Y583" s="254"/>
      <c r="Z583" s="254"/>
      <c r="AA583" s="254"/>
      <c r="AB583" s="254"/>
      <c r="AC583" s="254"/>
      <c r="AD583" s="254"/>
      <c r="AE583" s="254"/>
      <c r="WWB583" s="254"/>
      <c r="WWC583" s="254"/>
      <c r="WWD583" s="254"/>
      <c r="WWE583" s="254"/>
      <c r="WWF583" s="254"/>
      <c r="WWG583" s="254"/>
      <c r="WWH583" s="254"/>
      <c r="WWI583" s="254"/>
      <c r="WWJ583" s="254"/>
      <c r="WWK583" s="254"/>
      <c r="WWL583" s="254"/>
      <c r="WWM583" s="254"/>
      <c r="WWN583" s="254"/>
      <c r="WWO583" s="254"/>
      <c r="WWP583" s="254"/>
      <c r="WWQ583" s="254"/>
      <c r="WWR583" s="254"/>
      <c r="WWS583" s="254"/>
      <c r="WWT583" s="254"/>
      <c r="WWU583" s="254"/>
      <c r="WWV583" s="254"/>
      <c r="WWW583" s="254"/>
      <c r="WWX583" s="254"/>
      <c r="WWY583" s="254"/>
      <c r="WWZ583" s="254"/>
      <c r="WXA583" s="254"/>
      <c r="WXB583" s="254"/>
      <c r="WXC583" s="254"/>
      <c r="WXD583" s="254"/>
      <c r="WXE583" s="254"/>
      <c r="WXF583" s="254"/>
      <c r="WXG583" s="254"/>
      <c r="WXH583" s="254"/>
      <c r="WXI583" s="254"/>
      <c r="WXJ583" s="254"/>
      <c r="WXK583" s="254"/>
      <c r="WXL583" s="254"/>
      <c r="WXM583" s="254"/>
      <c r="WXN583" s="254"/>
      <c r="WXO583" s="254"/>
      <c r="WXP583" s="254"/>
      <c r="WXQ583" s="254"/>
      <c r="WXR583" s="254"/>
      <c r="WXS583" s="254"/>
      <c r="WXT583" s="254"/>
      <c r="WXU583" s="254"/>
      <c r="WXV583" s="254"/>
      <c r="WXW583" s="254"/>
      <c r="WXX583" s="254"/>
      <c r="WXY583" s="254"/>
      <c r="WXZ583" s="254"/>
      <c r="WYA583" s="254"/>
      <c r="WYB583" s="254"/>
      <c r="WYC583" s="254"/>
      <c r="WYD583" s="254"/>
      <c r="WYE583" s="254"/>
      <c r="WYF583" s="254"/>
      <c r="WYG583" s="254"/>
      <c r="WYH583" s="254"/>
      <c r="WYI583" s="254"/>
      <c r="WYJ583" s="254"/>
      <c r="WYK583" s="254"/>
      <c r="WYL583" s="254"/>
      <c r="WYM583" s="254"/>
      <c r="WYN583" s="254"/>
      <c r="WYO583" s="254"/>
      <c r="WYP583" s="254"/>
      <c r="WYQ583" s="254"/>
      <c r="WYR583" s="254"/>
      <c r="WYS583" s="254"/>
      <c r="WYT583" s="254"/>
      <c r="WYU583" s="254"/>
      <c r="WYV583" s="254"/>
      <c r="WYW583" s="254"/>
      <c r="WYX583" s="254"/>
      <c r="WYY583" s="254"/>
      <c r="WYZ583" s="254"/>
      <c r="WZA583" s="254"/>
      <c r="WZB583" s="254"/>
      <c r="WZC583" s="254"/>
      <c r="WZD583" s="254"/>
      <c r="WZE583" s="254"/>
      <c r="WZF583" s="254"/>
      <c r="WZG583" s="254"/>
      <c r="WZH583" s="254"/>
      <c r="WZI583" s="254"/>
      <c r="WZJ583" s="254"/>
      <c r="WZK583" s="254"/>
      <c r="WZL583" s="254"/>
      <c r="WZM583" s="254"/>
      <c r="WZN583" s="254"/>
      <c r="WZO583" s="254"/>
      <c r="WZP583" s="254"/>
      <c r="WZQ583" s="254"/>
      <c r="WZR583" s="254"/>
      <c r="WZS583" s="254"/>
      <c r="WZT583" s="254"/>
      <c r="WZU583" s="254"/>
      <c r="WZV583" s="254"/>
      <c r="WZW583" s="254"/>
      <c r="WZX583" s="254"/>
      <c r="WZY583" s="254"/>
      <c r="WZZ583" s="254"/>
      <c r="XAA583" s="254"/>
      <c r="XAB583" s="254"/>
      <c r="XAC583" s="254"/>
      <c r="XAD583" s="254"/>
      <c r="XAE583" s="254"/>
      <c r="XAF583" s="254"/>
      <c r="XAG583" s="254"/>
      <c r="XAH583" s="254"/>
      <c r="XAI583" s="254"/>
      <c r="XAJ583" s="254"/>
      <c r="XAK583" s="254"/>
      <c r="XAL583" s="254"/>
      <c r="XAM583" s="254"/>
      <c r="XAN583" s="254"/>
      <c r="XAO583" s="254"/>
      <c r="XAP583" s="254"/>
      <c r="XAQ583" s="254"/>
      <c r="XAR583" s="254"/>
      <c r="XAS583" s="254"/>
      <c r="XAT583" s="254"/>
      <c r="XAU583" s="254"/>
      <c r="XAV583" s="254"/>
      <c r="XAW583" s="254"/>
      <c r="XAX583" s="254"/>
      <c r="XAY583" s="254"/>
      <c r="XAZ583" s="254"/>
      <c r="XBA583" s="254"/>
      <c r="XBB583" s="254"/>
      <c r="XBC583" s="254"/>
      <c r="XBD583" s="254"/>
      <c r="XBE583" s="254"/>
      <c r="XBF583" s="254"/>
      <c r="XBG583" s="254"/>
      <c r="XBH583" s="254"/>
      <c r="XBI583" s="254"/>
      <c r="XBJ583" s="254"/>
      <c r="XBK583" s="254"/>
      <c r="XBL583" s="254"/>
      <c r="XBM583" s="254"/>
      <c r="XBN583" s="254"/>
      <c r="XBO583" s="254"/>
      <c r="XBP583" s="254"/>
      <c r="XBQ583" s="254"/>
      <c r="XBR583" s="254"/>
      <c r="XBS583" s="254"/>
      <c r="XBT583" s="254"/>
      <c r="XBU583" s="254"/>
      <c r="XBV583" s="254"/>
      <c r="XBW583" s="254"/>
      <c r="XBX583" s="254"/>
      <c r="XBY583" s="254"/>
      <c r="XBZ583" s="254"/>
      <c r="XCA583" s="254"/>
      <c r="XCB583" s="254"/>
      <c r="XCC583" s="254"/>
      <c r="XCD583" s="254"/>
      <c r="XCE583" s="254"/>
      <c r="XCF583" s="254"/>
      <c r="XCG583" s="254"/>
      <c r="XCH583" s="254"/>
      <c r="XCI583" s="254"/>
      <c r="XCJ583" s="254"/>
      <c r="XCK583" s="254"/>
      <c r="XCL583" s="254"/>
      <c r="XCM583" s="254"/>
      <c r="XCN583" s="254"/>
      <c r="XCO583" s="254"/>
      <c r="XCP583" s="254"/>
      <c r="XCQ583" s="254"/>
      <c r="XCR583" s="254"/>
      <c r="XCS583" s="254"/>
      <c r="XCT583" s="254"/>
      <c r="XCU583" s="254"/>
      <c r="XCV583" s="254"/>
      <c r="XCW583" s="254"/>
      <c r="XCX583" s="254"/>
      <c r="XCY583" s="254"/>
      <c r="XCZ583" s="254"/>
      <c r="XDA583" s="254"/>
      <c r="XDB583" s="254"/>
      <c r="XDC583" s="254"/>
      <c r="XDD583" s="254"/>
      <c r="XDE583" s="254"/>
      <c r="XDF583" s="254"/>
      <c r="XDG583" s="254"/>
      <c r="XDH583" s="254"/>
      <c r="XDI583" s="254"/>
      <c r="XDJ583" s="254"/>
      <c r="XDK583" s="254"/>
      <c r="XDL583" s="254"/>
      <c r="XDM583" s="254"/>
      <c r="XDN583" s="254"/>
      <c r="XDO583" s="254"/>
      <c r="XDP583" s="254"/>
      <c r="XDQ583" s="254"/>
      <c r="XDR583" s="254"/>
      <c r="XDS583" s="254"/>
      <c r="XDT583" s="254"/>
      <c r="XDU583" s="254"/>
      <c r="XDV583" s="254"/>
      <c r="XDW583" s="254"/>
      <c r="XDX583" s="254"/>
      <c r="XDY583" s="254"/>
      <c r="XDZ583" s="254"/>
      <c r="XEA583" s="254"/>
      <c r="XEB583" s="254"/>
      <c r="XEC583" s="254"/>
      <c r="XED583" s="254"/>
      <c r="XEE583" s="254"/>
      <c r="XEF583" s="254"/>
      <c r="XEG583" s="254"/>
      <c r="XEH583" s="254"/>
      <c r="XEI583" s="254"/>
      <c r="XEJ583" s="254"/>
      <c r="XEK583" s="254"/>
      <c r="XEL583" s="254"/>
      <c r="XEM583" s="254"/>
      <c r="XEN583" s="254"/>
      <c r="XEO583" s="254"/>
      <c r="XEP583" s="254"/>
      <c r="XEQ583" s="254"/>
      <c r="XER583" s="254"/>
      <c r="XES583" s="254"/>
      <c r="XET583" s="254"/>
      <c r="XEU583" s="254"/>
      <c r="XEV583" s="254"/>
      <c r="XEW583" s="254"/>
      <c r="XEX583" s="254"/>
      <c r="XEY583" s="254"/>
      <c r="XEZ583" s="254"/>
      <c r="XFA583" s="254"/>
      <c r="XFB583" s="254"/>
      <c r="XFC583" s="254"/>
      <c r="XFD583" s="254"/>
    </row>
    <row r="584" spans="6:31 16148:16384" x14ac:dyDescent="0.25">
      <c r="F584" s="254"/>
      <c r="J584" s="254"/>
      <c r="O584" s="254"/>
      <c r="T584" s="254"/>
      <c r="V584" s="254"/>
      <c r="W584" s="254"/>
      <c r="X584" s="254"/>
      <c r="Y584" s="254"/>
      <c r="Z584" s="254"/>
      <c r="AA584" s="254"/>
      <c r="AB584" s="254"/>
      <c r="AC584" s="254"/>
      <c r="AD584" s="254"/>
      <c r="AE584" s="254"/>
      <c r="WWB584" s="254"/>
      <c r="WWC584" s="254"/>
      <c r="WWD584" s="254"/>
      <c r="WWE584" s="254"/>
      <c r="WWF584" s="254"/>
      <c r="WWG584" s="254"/>
      <c r="WWH584" s="254"/>
      <c r="WWI584" s="254"/>
      <c r="WWJ584" s="254"/>
      <c r="WWK584" s="254"/>
      <c r="WWL584" s="254"/>
      <c r="WWM584" s="254"/>
      <c r="WWN584" s="254"/>
      <c r="WWO584" s="254"/>
      <c r="WWP584" s="254"/>
      <c r="WWQ584" s="254"/>
      <c r="WWR584" s="254"/>
      <c r="WWS584" s="254"/>
      <c r="WWT584" s="254"/>
      <c r="WWU584" s="254"/>
      <c r="WWV584" s="254"/>
      <c r="WWW584" s="254"/>
      <c r="WWX584" s="254"/>
      <c r="WWY584" s="254"/>
      <c r="WWZ584" s="254"/>
      <c r="WXA584" s="254"/>
      <c r="WXB584" s="254"/>
      <c r="WXC584" s="254"/>
      <c r="WXD584" s="254"/>
      <c r="WXE584" s="254"/>
      <c r="WXF584" s="254"/>
      <c r="WXG584" s="254"/>
      <c r="WXH584" s="254"/>
      <c r="WXI584" s="254"/>
      <c r="WXJ584" s="254"/>
      <c r="WXK584" s="254"/>
      <c r="WXL584" s="254"/>
      <c r="WXM584" s="254"/>
      <c r="WXN584" s="254"/>
      <c r="WXO584" s="254"/>
      <c r="WXP584" s="254"/>
      <c r="WXQ584" s="254"/>
      <c r="WXR584" s="254"/>
      <c r="WXS584" s="254"/>
      <c r="WXT584" s="254"/>
      <c r="WXU584" s="254"/>
      <c r="WXV584" s="254"/>
      <c r="WXW584" s="254"/>
      <c r="WXX584" s="254"/>
      <c r="WXY584" s="254"/>
      <c r="WXZ584" s="254"/>
      <c r="WYA584" s="254"/>
      <c r="WYB584" s="254"/>
      <c r="WYC584" s="254"/>
      <c r="WYD584" s="254"/>
      <c r="WYE584" s="254"/>
      <c r="WYF584" s="254"/>
      <c r="WYG584" s="254"/>
      <c r="WYH584" s="254"/>
      <c r="WYI584" s="254"/>
      <c r="WYJ584" s="254"/>
      <c r="WYK584" s="254"/>
      <c r="WYL584" s="254"/>
      <c r="WYM584" s="254"/>
      <c r="WYN584" s="254"/>
      <c r="WYO584" s="254"/>
      <c r="WYP584" s="254"/>
      <c r="WYQ584" s="254"/>
      <c r="WYR584" s="254"/>
      <c r="WYS584" s="254"/>
      <c r="WYT584" s="254"/>
      <c r="WYU584" s="254"/>
      <c r="WYV584" s="254"/>
      <c r="WYW584" s="254"/>
      <c r="WYX584" s="254"/>
      <c r="WYY584" s="254"/>
      <c r="WYZ584" s="254"/>
      <c r="WZA584" s="254"/>
      <c r="WZB584" s="254"/>
      <c r="WZC584" s="254"/>
      <c r="WZD584" s="254"/>
      <c r="WZE584" s="254"/>
      <c r="WZF584" s="254"/>
      <c r="WZG584" s="254"/>
      <c r="WZH584" s="254"/>
      <c r="WZI584" s="254"/>
      <c r="WZJ584" s="254"/>
      <c r="WZK584" s="254"/>
      <c r="WZL584" s="254"/>
      <c r="WZM584" s="254"/>
      <c r="WZN584" s="254"/>
      <c r="WZO584" s="254"/>
      <c r="WZP584" s="254"/>
      <c r="WZQ584" s="254"/>
      <c r="WZR584" s="254"/>
      <c r="WZS584" s="254"/>
      <c r="WZT584" s="254"/>
      <c r="WZU584" s="254"/>
      <c r="WZV584" s="254"/>
      <c r="WZW584" s="254"/>
      <c r="WZX584" s="254"/>
      <c r="WZY584" s="254"/>
      <c r="WZZ584" s="254"/>
      <c r="XAA584" s="254"/>
      <c r="XAB584" s="254"/>
      <c r="XAC584" s="254"/>
      <c r="XAD584" s="254"/>
      <c r="XAE584" s="254"/>
      <c r="XAF584" s="254"/>
      <c r="XAG584" s="254"/>
      <c r="XAH584" s="254"/>
      <c r="XAI584" s="254"/>
      <c r="XAJ584" s="254"/>
      <c r="XAK584" s="254"/>
      <c r="XAL584" s="254"/>
      <c r="XAM584" s="254"/>
      <c r="XAN584" s="254"/>
      <c r="XAO584" s="254"/>
      <c r="XAP584" s="254"/>
      <c r="XAQ584" s="254"/>
      <c r="XAR584" s="254"/>
      <c r="XAS584" s="254"/>
      <c r="XAT584" s="254"/>
      <c r="XAU584" s="254"/>
      <c r="XAV584" s="254"/>
      <c r="XAW584" s="254"/>
      <c r="XAX584" s="254"/>
      <c r="XAY584" s="254"/>
      <c r="XAZ584" s="254"/>
      <c r="XBA584" s="254"/>
      <c r="XBB584" s="254"/>
      <c r="XBC584" s="254"/>
      <c r="XBD584" s="254"/>
      <c r="XBE584" s="254"/>
      <c r="XBF584" s="254"/>
      <c r="XBG584" s="254"/>
      <c r="XBH584" s="254"/>
      <c r="XBI584" s="254"/>
      <c r="XBJ584" s="254"/>
      <c r="XBK584" s="254"/>
      <c r="XBL584" s="254"/>
      <c r="XBM584" s="254"/>
      <c r="XBN584" s="254"/>
      <c r="XBO584" s="254"/>
      <c r="XBP584" s="254"/>
      <c r="XBQ584" s="254"/>
      <c r="XBR584" s="254"/>
      <c r="XBS584" s="254"/>
      <c r="XBT584" s="254"/>
      <c r="XBU584" s="254"/>
      <c r="XBV584" s="254"/>
      <c r="XBW584" s="254"/>
      <c r="XBX584" s="254"/>
      <c r="XBY584" s="254"/>
      <c r="XBZ584" s="254"/>
      <c r="XCA584" s="254"/>
      <c r="XCB584" s="254"/>
      <c r="XCC584" s="254"/>
      <c r="XCD584" s="254"/>
      <c r="XCE584" s="254"/>
      <c r="XCF584" s="254"/>
      <c r="XCG584" s="254"/>
      <c r="XCH584" s="254"/>
      <c r="XCI584" s="254"/>
      <c r="XCJ584" s="254"/>
      <c r="XCK584" s="254"/>
      <c r="XCL584" s="254"/>
      <c r="XCM584" s="254"/>
      <c r="XCN584" s="254"/>
      <c r="XCO584" s="254"/>
      <c r="XCP584" s="254"/>
      <c r="XCQ584" s="254"/>
      <c r="XCR584" s="254"/>
      <c r="XCS584" s="254"/>
      <c r="XCT584" s="254"/>
      <c r="XCU584" s="254"/>
      <c r="XCV584" s="254"/>
      <c r="XCW584" s="254"/>
      <c r="XCX584" s="254"/>
      <c r="XCY584" s="254"/>
      <c r="XCZ584" s="254"/>
      <c r="XDA584" s="254"/>
      <c r="XDB584" s="254"/>
      <c r="XDC584" s="254"/>
      <c r="XDD584" s="254"/>
      <c r="XDE584" s="254"/>
      <c r="XDF584" s="254"/>
      <c r="XDG584" s="254"/>
      <c r="XDH584" s="254"/>
      <c r="XDI584" s="254"/>
      <c r="XDJ584" s="254"/>
      <c r="XDK584" s="254"/>
      <c r="XDL584" s="254"/>
      <c r="XDM584" s="254"/>
      <c r="XDN584" s="254"/>
      <c r="XDO584" s="254"/>
      <c r="XDP584" s="254"/>
      <c r="XDQ584" s="254"/>
      <c r="XDR584" s="254"/>
      <c r="XDS584" s="254"/>
      <c r="XDT584" s="254"/>
      <c r="XDU584" s="254"/>
      <c r="XDV584" s="254"/>
      <c r="XDW584" s="254"/>
      <c r="XDX584" s="254"/>
      <c r="XDY584" s="254"/>
      <c r="XDZ584" s="254"/>
      <c r="XEA584" s="254"/>
      <c r="XEB584" s="254"/>
      <c r="XEC584" s="254"/>
      <c r="XED584" s="254"/>
      <c r="XEE584" s="254"/>
      <c r="XEF584" s="254"/>
      <c r="XEG584" s="254"/>
      <c r="XEH584" s="254"/>
      <c r="XEI584" s="254"/>
      <c r="XEJ584" s="254"/>
      <c r="XEK584" s="254"/>
      <c r="XEL584" s="254"/>
      <c r="XEM584" s="254"/>
      <c r="XEN584" s="254"/>
      <c r="XEO584" s="254"/>
      <c r="XEP584" s="254"/>
      <c r="XEQ584" s="254"/>
      <c r="XER584" s="254"/>
      <c r="XES584" s="254"/>
      <c r="XET584" s="254"/>
      <c r="XEU584" s="254"/>
      <c r="XEV584" s="254"/>
      <c r="XEW584" s="254"/>
      <c r="XEX584" s="254"/>
      <c r="XEY584" s="254"/>
      <c r="XEZ584" s="254"/>
      <c r="XFA584" s="254"/>
      <c r="XFB584" s="254"/>
      <c r="XFC584" s="254"/>
      <c r="XFD584" s="254"/>
    </row>
    <row r="585" spans="6:31 16148:16384" x14ac:dyDescent="0.25">
      <c r="F585" s="254"/>
      <c r="J585" s="254"/>
      <c r="O585" s="254"/>
      <c r="T585" s="254"/>
      <c r="V585" s="254"/>
      <c r="W585" s="254"/>
      <c r="X585" s="254"/>
      <c r="Y585" s="254"/>
      <c r="Z585" s="254"/>
      <c r="AA585" s="254"/>
      <c r="AB585" s="254"/>
      <c r="AC585" s="254"/>
      <c r="AD585" s="254"/>
      <c r="AE585" s="254"/>
      <c r="WWB585" s="254"/>
      <c r="WWC585" s="254"/>
      <c r="WWD585" s="254"/>
      <c r="WWE585" s="254"/>
      <c r="WWF585" s="254"/>
      <c r="WWG585" s="254"/>
      <c r="WWH585" s="254"/>
      <c r="WWI585" s="254"/>
      <c r="WWJ585" s="254"/>
      <c r="WWK585" s="254"/>
      <c r="WWL585" s="254"/>
      <c r="WWM585" s="254"/>
      <c r="WWN585" s="254"/>
      <c r="WWO585" s="254"/>
      <c r="WWP585" s="254"/>
      <c r="WWQ585" s="254"/>
      <c r="WWR585" s="254"/>
      <c r="WWS585" s="254"/>
      <c r="WWT585" s="254"/>
      <c r="WWU585" s="254"/>
      <c r="WWV585" s="254"/>
      <c r="WWW585" s="254"/>
      <c r="WWX585" s="254"/>
      <c r="WWY585" s="254"/>
      <c r="WWZ585" s="254"/>
      <c r="WXA585" s="254"/>
      <c r="WXB585" s="254"/>
      <c r="WXC585" s="254"/>
      <c r="WXD585" s="254"/>
      <c r="WXE585" s="254"/>
      <c r="WXF585" s="254"/>
      <c r="WXG585" s="254"/>
      <c r="WXH585" s="254"/>
      <c r="WXI585" s="254"/>
      <c r="WXJ585" s="254"/>
      <c r="WXK585" s="254"/>
      <c r="WXL585" s="254"/>
      <c r="WXM585" s="254"/>
      <c r="WXN585" s="254"/>
      <c r="WXO585" s="254"/>
      <c r="WXP585" s="254"/>
      <c r="WXQ585" s="254"/>
      <c r="WXR585" s="254"/>
      <c r="WXS585" s="254"/>
      <c r="WXT585" s="254"/>
      <c r="WXU585" s="254"/>
      <c r="WXV585" s="254"/>
      <c r="WXW585" s="254"/>
      <c r="WXX585" s="254"/>
      <c r="WXY585" s="254"/>
      <c r="WXZ585" s="254"/>
      <c r="WYA585" s="254"/>
      <c r="WYB585" s="254"/>
      <c r="WYC585" s="254"/>
      <c r="WYD585" s="254"/>
      <c r="WYE585" s="254"/>
      <c r="WYF585" s="254"/>
      <c r="WYG585" s="254"/>
      <c r="WYH585" s="254"/>
      <c r="WYI585" s="254"/>
      <c r="WYJ585" s="254"/>
      <c r="WYK585" s="254"/>
      <c r="WYL585" s="254"/>
      <c r="WYM585" s="254"/>
      <c r="WYN585" s="254"/>
      <c r="WYO585" s="254"/>
      <c r="WYP585" s="254"/>
      <c r="WYQ585" s="254"/>
      <c r="WYR585" s="254"/>
      <c r="WYS585" s="254"/>
      <c r="WYT585" s="254"/>
      <c r="WYU585" s="254"/>
      <c r="WYV585" s="254"/>
      <c r="WYW585" s="254"/>
      <c r="WYX585" s="254"/>
      <c r="WYY585" s="254"/>
      <c r="WYZ585" s="254"/>
      <c r="WZA585" s="254"/>
      <c r="WZB585" s="254"/>
      <c r="WZC585" s="254"/>
      <c r="WZD585" s="254"/>
      <c r="WZE585" s="254"/>
      <c r="WZF585" s="254"/>
      <c r="WZG585" s="254"/>
      <c r="WZH585" s="254"/>
      <c r="WZI585" s="254"/>
      <c r="WZJ585" s="254"/>
      <c r="WZK585" s="254"/>
      <c r="WZL585" s="254"/>
      <c r="WZM585" s="254"/>
      <c r="WZN585" s="254"/>
      <c r="WZO585" s="254"/>
      <c r="WZP585" s="254"/>
      <c r="WZQ585" s="254"/>
      <c r="WZR585" s="254"/>
      <c r="WZS585" s="254"/>
      <c r="WZT585" s="254"/>
      <c r="WZU585" s="254"/>
      <c r="WZV585" s="254"/>
      <c r="WZW585" s="254"/>
      <c r="WZX585" s="254"/>
      <c r="WZY585" s="254"/>
      <c r="WZZ585" s="254"/>
      <c r="XAA585" s="254"/>
      <c r="XAB585" s="254"/>
      <c r="XAC585" s="254"/>
      <c r="XAD585" s="254"/>
      <c r="XAE585" s="254"/>
      <c r="XAF585" s="254"/>
      <c r="XAG585" s="254"/>
      <c r="XAH585" s="254"/>
      <c r="XAI585" s="254"/>
      <c r="XAJ585" s="254"/>
      <c r="XAK585" s="254"/>
      <c r="XAL585" s="254"/>
      <c r="XAM585" s="254"/>
      <c r="XAN585" s="254"/>
      <c r="XAO585" s="254"/>
      <c r="XAP585" s="254"/>
      <c r="XAQ585" s="254"/>
      <c r="XAR585" s="254"/>
      <c r="XAS585" s="254"/>
      <c r="XAT585" s="254"/>
      <c r="XAU585" s="254"/>
      <c r="XAV585" s="254"/>
      <c r="XAW585" s="254"/>
      <c r="XAX585" s="254"/>
      <c r="XAY585" s="254"/>
      <c r="XAZ585" s="254"/>
      <c r="XBA585" s="254"/>
      <c r="XBB585" s="254"/>
      <c r="XBC585" s="254"/>
      <c r="XBD585" s="254"/>
      <c r="XBE585" s="254"/>
      <c r="XBF585" s="254"/>
      <c r="XBG585" s="254"/>
      <c r="XBH585" s="254"/>
      <c r="XBI585" s="254"/>
      <c r="XBJ585" s="254"/>
      <c r="XBK585" s="254"/>
      <c r="XBL585" s="254"/>
      <c r="XBM585" s="254"/>
      <c r="XBN585" s="254"/>
      <c r="XBO585" s="254"/>
      <c r="XBP585" s="254"/>
      <c r="XBQ585" s="254"/>
      <c r="XBR585" s="254"/>
      <c r="XBS585" s="254"/>
      <c r="XBT585" s="254"/>
      <c r="XBU585" s="254"/>
      <c r="XBV585" s="254"/>
      <c r="XBW585" s="254"/>
      <c r="XBX585" s="254"/>
      <c r="XBY585" s="254"/>
      <c r="XBZ585" s="254"/>
      <c r="XCA585" s="254"/>
      <c r="XCB585" s="254"/>
      <c r="XCC585" s="254"/>
      <c r="XCD585" s="254"/>
      <c r="XCE585" s="254"/>
      <c r="XCF585" s="254"/>
      <c r="XCG585" s="254"/>
      <c r="XCH585" s="254"/>
      <c r="XCI585" s="254"/>
      <c r="XCJ585" s="254"/>
      <c r="XCK585" s="254"/>
      <c r="XCL585" s="254"/>
      <c r="XCM585" s="254"/>
      <c r="XCN585" s="254"/>
      <c r="XCO585" s="254"/>
      <c r="XCP585" s="254"/>
      <c r="XCQ585" s="254"/>
      <c r="XCR585" s="254"/>
      <c r="XCS585" s="254"/>
      <c r="XCT585" s="254"/>
      <c r="XCU585" s="254"/>
      <c r="XCV585" s="254"/>
      <c r="XCW585" s="254"/>
      <c r="XCX585" s="254"/>
      <c r="XCY585" s="254"/>
      <c r="XCZ585" s="254"/>
      <c r="XDA585" s="254"/>
      <c r="XDB585" s="254"/>
      <c r="XDC585" s="254"/>
      <c r="XDD585" s="254"/>
      <c r="XDE585" s="254"/>
      <c r="XDF585" s="254"/>
      <c r="XDG585" s="254"/>
      <c r="XDH585" s="254"/>
      <c r="XDI585" s="254"/>
      <c r="XDJ585" s="254"/>
      <c r="XDK585" s="254"/>
      <c r="XDL585" s="254"/>
      <c r="XDM585" s="254"/>
      <c r="XDN585" s="254"/>
      <c r="XDO585" s="254"/>
      <c r="XDP585" s="254"/>
      <c r="XDQ585" s="254"/>
      <c r="XDR585" s="254"/>
      <c r="XDS585" s="254"/>
      <c r="XDT585" s="254"/>
      <c r="XDU585" s="254"/>
      <c r="XDV585" s="254"/>
      <c r="XDW585" s="254"/>
      <c r="XDX585" s="254"/>
      <c r="XDY585" s="254"/>
      <c r="XDZ585" s="254"/>
      <c r="XEA585" s="254"/>
      <c r="XEB585" s="254"/>
      <c r="XEC585" s="254"/>
      <c r="XED585" s="254"/>
      <c r="XEE585" s="254"/>
      <c r="XEF585" s="254"/>
      <c r="XEG585" s="254"/>
      <c r="XEH585" s="254"/>
      <c r="XEI585" s="254"/>
      <c r="XEJ585" s="254"/>
      <c r="XEK585" s="254"/>
      <c r="XEL585" s="254"/>
      <c r="XEM585" s="254"/>
      <c r="XEN585" s="254"/>
      <c r="XEO585" s="254"/>
      <c r="XEP585" s="254"/>
      <c r="XEQ585" s="254"/>
      <c r="XER585" s="254"/>
      <c r="XES585" s="254"/>
      <c r="XET585" s="254"/>
      <c r="XEU585" s="254"/>
      <c r="XEV585" s="254"/>
      <c r="XEW585" s="254"/>
      <c r="XEX585" s="254"/>
      <c r="XEY585" s="254"/>
      <c r="XEZ585" s="254"/>
      <c r="XFA585" s="254"/>
      <c r="XFB585" s="254"/>
      <c r="XFC585" s="254"/>
      <c r="XFD585" s="254"/>
    </row>
    <row r="586" spans="6:31 16148:16384" x14ac:dyDescent="0.25">
      <c r="F586" s="254"/>
      <c r="J586" s="254"/>
      <c r="O586" s="254"/>
      <c r="T586" s="254"/>
      <c r="V586" s="254"/>
      <c r="W586" s="254"/>
      <c r="X586" s="254"/>
      <c r="Y586" s="254"/>
      <c r="Z586" s="254"/>
      <c r="AA586" s="254"/>
      <c r="AB586" s="254"/>
      <c r="AC586" s="254"/>
      <c r="AD586" s="254"/>
      <c r="AE586" s="254"/>
      <c r="WWB586" s="254"/>
      <c r="WWC586" s="254"/>
      <c r="WWD586" s="254"/>
      <c r="WWE586" s="254"/>
      <c r="WWF586" s="254"/>
      <c r="WWG586" s="254"/>
      <c r="WWH586" s="254"/>
      <c r="WWI586" s="254"/>
      <c r="WWJ586" s="254"/>
      <c r="WWK586" s="254"/>
      <c r="WWL586" s="254"/>
      <c r="WWM586" s="254"/>
      <c r="WWN586" s="254"/>
      <c r="WWO586" s="254"/>
      <c r="WWP586" s="254"/>
      <c r="WWQ586" s="254"/>
      <c r="WWR586" s="254"/>
      <c r="WWS586" s="254"/>
      <c r="WWT586" s="254"/>
      <c r="WWU586" s="254"/>
      <c r="WWV586" s="254"/>
      <c r="WWW586" s="254"/>
      <c r="WWX586" s="254"/>
      <c r="WWY586" s="254"/>
      <c r="WWZ586" s="254"/>
      <c r="WXA586" s="254"/>
      <c r="WXB586" s="254"/>
      <c r="WXC586" s="254"/>
      <c r="WXD586" s="254"/>
      <c r="WXE586" s="254"/>
      <c r="WXF586" s="254"/>
      <c r="WXG586" s="254"/>
      <c r="WXH586" s="254"/>
      <c r="WXI586" s="254"/>
      <c r="WXJ586" s="254"/>
      <c r="WXK586" s="254"/>
      <c r="WXL586" s="254"/>
      <c r="WXM586" s="254"/>
      <c r="WXN586" s="254"/>
      <c r="WXO586" s="254"/>
      <c r="WXP586" s="254"/>
      <c r="WXQ586" s="254"/>
      <c r="WXR586" s="254"/>
      <c r="WXS586" s="254"/>
      <c r="WXT586" s="254"/>
      <c r="WXU586" s="254"/>
      <c r="WXV586" s="254"/>
      <c r="WXW586" s="254"/>
      <c r="WXX586" s="254"/>
      <c r="WXY586" s="254"/>
      <c r="WXZ586" s="254"/>
      <c r="WYA586" s="254"/>
      <c r="WYB586" s="254"/>
      <c r="WYC586" s="254"/>
      <c r="WYD586" s="254"/>
      <c r="WYE586" s="254"/>
      <c r="WYF586" s="254"/>
      <c r="WYG586" s="254"/>
      <c r="WYH586" s="254"/>
      <c r="WYI586" s="254"/>
      <c r="WYJ586" s="254"/>
      <c r="WYK586" s="254"/>
      <c r="WYL586" s="254"/>
      <c r="WYM586" s="254"/>
      <c r="WYN586" s="254"/>
      <c r="WYO586" s="254"/>
      <c r="WYP586" s="254"/>
      <c r="WYQ586" s="254"/>
      <c r="WYR586" s="254"/>
      <c r="WYS586" s="254"/>
      <c r="WYT586" s="254"/>
      <c r="WYU586" s="254"/>
      <c r="WYV586" s="254"/>
      <c r="WYW586" s="254"/>
      <c r="WYX586" s="254"/>
      <c r="WYY586" s="254"/>
      <c r="WYZ586" s="254"/>
      <c r="WZA586" s="254"/>
      <c r="WZB586" s="254"/>
      <c r="WZC586" s="254"/>
      <c r="WZD586" s="254"/>
      <c r="WZE586" s="254"/>
      <c r="WZF586" s="254"/>
      <c r="WZG586" s="254"/>
      <c r="WZH586" s="254"/>
      <c r="WZI586" s="254"/>
      <c r="WZJ586" s="254"/>
      <c r="WZK586" s="254"/>
      <c r="WZL586" s="254"/>
      <c r="WZM586" s="254"/>
      <c r="WZN586" s="254"/>
      <c r="WZO586" s="254"/>
      <c r="WZP586" s="254"/>
      <c r="WZQ586" s="254"/>
      <c r="WZR586" s="254"/>
      <c r="WZS586" s="254"/>
      <c r="WZT586" s="254"/>
      <c r="WZU586" s="254"/>
      <c r="WZV586" s="254"/>
      <c r="WZW586" s="254"/>
      <c r="WZX586" s="254"/>
      <c r="WZY586" s="254"/>
      <c r="WZZ586" s="254"/>
      <c r="XAA586" s="254"/>
      <c r="XAB586" s="254"/>
      <c r="XAC586" s="254"/>
      <c r="XAD586" s="254"/>
      <c r="XAE586" s="254"/>
      <c r="XAF586" s="254"/>
      <c r="XAG586" s="254"/>
      <c r="XAH586" s="254"/>
      <c r="XAI586" s="254"/>
      <c r="XAJ586" s="254"/>
      <c r="XAK586" s="254"/>
      <c r="XAL586" s="254"/>
      <c r="XAM586" s="254"/>
      <c r="XAN586" s="254"/>
      <c r="XAO586" s="254"/>
      <c r="XAP586" s="254"/>
      <c r="XAQ586" s="254"/>
      <c r="XAR586" s="254"/>
      <c r="XAS586" s="254"/>
      <c r="XAT586" s="254"/>
      <c r="XAU586" s="254"/>
      <c r="XAV586" s="254"/>
      <c r="XAW586" s="254"/>
      <c r="XAX586" s="254"/>
      <c r="XAY586" s="254"/>
      <c r="XAZ586" s="254"/>
      <c r="XBA586" s="254"/>
      <c r="XBB586" s="254"/>
      <c r="XBC586" s="254"/>
      <c r="XBD586" s="254"/>
      <c r="XBE586" s="254"/>
      <c r="XBF586" s="254"/>
      <c r="XBG586" s="254"/>
      <c r="XBH586" s="254"/>
      <c r="XBI586" s="254"/>
      <c r="XBJ586" s="254"/>
      <c r="XBK586" s="254"/>
      <c r="XBL586" s="254"/>
      <c r="XBM586" s="254"/>
      <c r="XBN586" s="254"/>
      <c r="XBO586" s="254"/>
      <c r="XBP586" s="254"/>
      <c r="XBQ586" s="254"/>
      <c r="XBR586" s="254"/>
      <c r="XBS586" s="254"/>
      <c r="XBT586" s="254"/>
      <c r="XBU586" s="254"/>
      <c r="XBV586" s="254"/>
      <c r="XBW586" s="254"/>
      <c r="XBX586" s="254"/>
      <c r="XBY586" s="254"/>
      <c r="XBZ586" s="254"/>
      <c r="XCA586" s="254"/>
      <c r="XCB586" s="254"/>
      <c r="XCC586" s="254"/>
      <c r="XCD586" s="254"/>
      <c r="XCE586" s="254"/>
      <c r="XCF586" s="254"/>
      <c r="XCG586" s="254"/>
      <c r="XCH586" s="254"/>
      <c r="XCI586" s="254"/>
      <c r="XCJ586" s="254"/>
      <c r="XCK586" s="254"/>
      <c r="XCL586" s="254"/>
      <c r="XCM586" s="254"/>
      <c r="XCN586" s="254"/>
      <c r="XCO586" s="254"/>
      <c r="XCP586" s="254"/>
      <c r="XCQ586" s="254"/>
      <c r="XCR586" s="254"/>
      <c r="XCS586" s="254"/>
      <c r="XCT586" s="254"/>
      <c r="XCU586" s="254"/>
      <c r="XCV586" s="254"/>
      <c r="XCW586" s="254"/>
      <c r="XCX586" s="254"/>
      <c r="XCY586" s="254"/>
      <c r="XCZ586" s="254"/>
      <c r="XDA586" s="254"/>
      <c r="XDB586" s="254"/>
      <c r="XDC586" s="254"/>
      <c r="XDD586" s="254"/>
      <c r="XDE586" s="254"/>
      <c r="XDF586" s="254"/>
      <c r="XDG586" s="254"/>
      <c r="XDH586" s="254"/>
      <c r="XDI586" s="254"/>
      <c r="XDJ586" s="254"/>
      <c r="XDK586" s="254"/>
      <c r="XDL586" s="254"/>
      <c r="XDM586" s="254"/>
      <c r="XDN586" s="254"/>
      <c r="XDO586" s="254"/>
      <c r="XDP586" s="254"/>
      <c r="XDQ586" s="254"/>
      <c r="XDR586" s="254"/>
      <c r="XDS586" s="254"/>
      <c r="XDT586" s="254"/>
      <c r="XDU586" s="254"/>
      <c r="XDV586" s="254"/>
      <c r="XDW586" s="254"/>
      <c r="XDX586" s="254"/>
      <c r="XDY586" s="254"/>
      <c r="XDZ586" s="254"/>
      <c r="XEA586" s="254"/>
      <c r="XEB586" s="254"/>
      <c r="XEC586" s="254"/>
      <c r="XED586" s="254"/>
      <c r="XEE586" s="254"/>
      <c r="XEF586" s="254"/>
      <c r="XEG586" s="254"/>
      <c r="XEH586" s="254"/>
      <c r="XEI586" s="254"/>
      <c r="XEJ586" s="254"/>
      <c r="XEK586" s="254"/>
      <c r="XEL586" s="254"/>
      <c r="XEM586" s="254"/>
      <c r="XEN586" s="254"/>
      <c r="XEO586" s="254"/>
      <c r="XEP586" s="254"/>
      <c r="XEQ586" s="254"/>
      <c r="XER586" s="254"/>
      <c r="XES586" s="254"/>
      <c r="XET586" s="254"/>
      <c r="XEU586" s="254"/>
      <c r="XEV586" s="254"/>
      <c r="XEW586" s="254"/>
      <c r="XEX586" s="254"/>
      <c r="XEY586" s="254"/>
      <c r="XEZ586" s="254"/>
      <c r="XFA586" s="254"/>
      <c r="XFB586" s="254"/>
      <c r="XFC586" s="254"/>
      <c r="XFD586" s="254"/>
    </row>
    <row r="587" spans="6:31 16148:16384" x14ac:dyDescent="0.25">
      <c r="F587" s="254"/>
      <c r="J587" s="254"/>
      <c r="O587" s="254"/>
      <c r="T587" s="254"/>
      <c r="V587" s="254"/>
      <c r="W587" s="254"/>
      <c r="X587" s="254"/>
      <c r="Y587" s="254"/>
      <c r="Z587" s="254"/>
      <c r="AA587" s="254"/>
      <c r="AB587" s="254"/>
      <c r="AC587" s="254"/>
      <c r="AD587" s="254"/>
      <c r="AE587" s="254"/>
      <c r="WWB587" s="254"/>
      <c r="WWC587" s="254"/>
      <c r="WWD587" s="254"/>
      <c r="WWE587" s="254"/>
      <c r="WWF587" s="254"/>
      <c r="WWG587" s="254"/>
      <c r="WWH587" s="254"/>
      <c r="WWI587" s="254"/>
      <c r="WWJ587" s="254"/>
      <c r="WWK587" s="254"/>
      <c r="WWL587" s="254"/>
      <c r="WWM587" s="254"/>
      <c r="WWN587" s="254"/>
      <c r="WWO587" s="254"/>
      <c r="WWP587" s="254"/>
      <c r="WWQ587" s="254"/>
      <c r="WWR587" s="254"/>
      <c r="WWS587" s="254"/>
      <c r="WWT587" s="254"/>
      <c r="WWU587" s="254"/>
      <c r="WWV587" s="254"/>
      <c r="WWW587" s="254"/>
      <c r="WWX587" s="254"/>
      <c r="WWY587" s="254"/>
      <c r="WWZ587" s="254"/>
      <c r="WXA587" s="254"/>
      <c r="WXB587" s="254"/>
      <c r="WXC587" s="254"/>
      <c r="WXD587" s="254"/>
      <c r="WXE587" s="254"/>
      <c r="WXF587" s="254"/>
      <c r="WXG587" s="254"/>
      <c r="WXH587" s="254"/>
      <c r="WXI587" s="254"/>
      <c r="WXJ587" s="254"/>
      <c r="WXK587" s="254"/>
      <c r="WXL587" s="254"/>
      <c r="WXM587" s="254"/>
      <c r="WXN587" s="254"/>
      <c r="WXO587" s="254"/>
      <c r="WXP587" s="254"/>
      <c r="WXQ587" s="254"/>
      <c r="WXR587" s="254"/>
      <c r="WXS587" s="254"/>
      <c r="WXT587" s="254"/>
      <c r="WXU587" s="254"/>
      <c r="WXV587" s="254"/>
      <c r="WXW587" s="254"/>
      <c r="WXX587" s="254"/>
      <c r="WXY587" s="254"/>
      <c r="WXZ587" s="254"/>
      <c r="WYA587" s="254"/>
      <c r="WYB587" s="254"/>
      <c r="WYC587" s="254"/>
      <c r="WYD587" s="254"/>
      <c r="WYE587" s="254"/>
      <c r="WYF587" s="254"/>
      <c r="WYG587" s="254"/>
      <c r="WYH587" s="254"/>
      <c r="WYI587" s="254"/>
      <c r="WYJ587" s="254"/>
      <c r="WYK587" s="254"/>
      <c r="WYL587" s="254"/>
      <c r="WYM587" s="254"/>
      <c r="WYN587" s="254"/>
      <c r="WYO587" s="254"/>
      <c r="WYP587" s="254"/>
      <c r="WYQ587" s="254"/>
      <c r="WYR587" s="254"/>
      <c r="WYS587" s="254"/>
      <c r="WYT587" s="254"/>
      <c r="WYU587" s="254"/>
      <c r="WYV587" s="254"/>
      <c r="WYW587" s="254"/>
      <c r="WYX587" s="254"/>
      <c r="WYY587" s="254"/>
      <c r="WYZ587" s="254"/>
      <c r="WZA587" s="254"/>
      <c r="WZB587" s="254"/>
      <c r="WZC587" s="254"/>
      <c r="WZD587" s="254"/>
      <c r="WZE587" s="254"/>
      <c r="WZF587" s="254"/>
      <c r="WZG587" s="254"/>
      <c r="WZH587" s="254"/>
      <c r="WZI587" s="254"/>
      <c r="WZJ587" s="254"/>
      <c r="WZK587" s="254"/>
      <c r="WZL587" s="254"/>
      <c r="WZM587" s="254"/>
      <c r="WZN587" s="254"/>
      <c r="WZO587" s="254"/>
      <c r="WZP587" s="254"/>
      <c r="WZQ587" s="254"/>
      <c r="WZR587" s="254"/>
      <c r="WZS587" s="254"/>
      <c r="WZT587" s="254"/>
      <c r="WZU587" s="254"/>
      <c r="WZV587" s="254"/>
      <c r="WZW587" s="254"/>
      <c r="WZX587" s="254"/>
      <c r="WZY587" s="254"/>
      <c r="WZZ587" s="254"/>
      <c r="XAA587" s="254"/>
      <c r="XAB587" s="254"/>
      <c r="XAC587" s="254"/>
      <c r="XAD587" s="254"/>
      <c r="XAE587" s="254"/>
      <c r="XAF587" s="254"/>
      <c r="XAG587" s="254"/>
      <c r="XAH587" s="254"/>
      <c r="XAI587" s="254"/>
      <c r="XAJ587" s="254"/>
      <c r="XAK587" s="254"/>
      <c r="XAL587" s="254"/>
      <c r="XAM587" s="254"/>
      <c r="XAN587" s="254"/>
      <c r="XAO587" s="254"/>
      <c r="XAP587" s="254"/>
      <c r="XAQ587" s="254"/>
      <c r="XAR587" s="254"/>
      <c r="XAS587" s="254"/>
      <c r="XAT587" s="254"/>
      <c r="XAU587" s="254"/>
      <c r="XAV587" s="254"/>
      <c r="XAW587" s="254"/>
      <c r="XAX587" s="254"/>
      <c r="XAY587" s="254"/>
      <c r="XAZ587" s="254"/>
      <c r="XBA587" s="254"/>
      <c r="XBB587" s="254"/>
      <c r="XBC587" s="254"/>
      <c r="XBD587" s="254"/>
      <c r="XBE587" s="254"/>
      <c r="XBF587" s="254"/>
      <c r="XBG587" s="254"/>
      <c r="XBH587" s="254"/>
      <c r="XBI587" s="254"/>
      <c r="XBJ587" s="254"/>
      <c r="XBK587" s="254"/>
      <c r="XBL587" s="254"/>
      <c r="XBM587" s="254"/>
      <c r="XBN587" s="254"/>
      <c r="XBO587" s="254"/>
      <c r="XBP587" s="254"/>
      <c r="XBQ587" s="254"/>
      <c r="XBR587" s="254"/>
      <c r="XBS587" s="254"/>
      <c r="XBT587" s="254"/>
      <c r="XBU587" s="254"/>
      <c r="XBV587" s="254"/>
      <c r="XBW587" s="254"/>
      <c r="XBX587" s="254"/>
      <c r="XBY587" s="254"/>
      <c r="XBZ587" s="254"/>
      <c r="XCA587" s="254"/>
      <c r="XCB587" s="254"/>
      <c r="XCC587" s="254"/>
      <c r="XCD587" s="254"/>
      <c r="XCE587" s="254"/>
      <c r="XCF587" s="254"/>
      <c r="XCG587" s="254"/>
      <c r="XCH587" s="254"/>
      <c r="XCI587" s="254"/>
      <c r="XCJ587" s="254"/>
      <c r="XCK587" s="254"/>
      <c r="XCL587" s="254"/>
      <c r="XCM587" s="254"/>
      <c r="XCN587" s="254"/>
      <c r="XCO587" s="254"/>
      <c r="XCP587" s="254"/>
      <c r="XCQ587" s="254"/>
      <c r="XCR587" s="254"/>
      <c r="XCS587" s="254"/>
      <c r="XCT587" s="254"/>
      <c r="XCU587" s="254"/>
      <c r="XCV587" s="254"/>
      <c r="XCW587" s="254"/>
      <c r="XCX587" s="254"/>
      <c r="XCY587" s="254"/>
      <c r="XCZ587" s="254"/>
      <c r="XDA587" s="254"/>
      <c r="XDB587" s="254"/>
      <c r="XDC587" s="254"/>
      <c r="XDD587" s="254"/>
      <c r="XDE587" s="254"/>
      <c r="XDF587" s="254"/>
      <c r="XDG587" s="254"/>
      <c r="XDH587" s="254"/>
      <c r="XDI587" s="254"/>
      <c r="XDJ587" s="254"/>
      <c r="XDK587" s="254"/>
      <c r="XDL587" s="254"/>
      <c r="XDM587" s="254"/>
      <c r="XDN587" s="254"/>
      <c r="XDO587" s="254"/>
      <c r="XDP587" s="254"/>
      <c r="XDQ587" s="254"/>
      <c r="XDR587" s="254"/>
      <c r="XDS587" s="254"/>
      <c r="XDT587" s="254"/>
      <c r="XDU587" s="254"/>
      <c r="XDV587" s="254"/>
      <c r="XDW587" s="254"/>
      <c r="XDX587" s="254"/>
      <c r="XDY587" s="254"/>
      <c r="XDZ587" s="254"/>
      <c r="XEA587" s="254"/>
      <c r="XEB587" s="254"/>
      <c r="XEC587" s="254"/>
      <c r="XED587" s="254"/>
      <c r="XEE587" s="254"/>
      <c r="XEF587" s="254"/>
      <c r="XEG587" s="254"/>
      <c r="XEH587" s="254"/>
      <c r="XEI587" s="254"/>
      <c r="XEJ587" s="254"/>
      <c r="XEK587" s="254"/>
      <c r="XEL587" s="254"/>
      <c r="XEM587" s="254"/>
      <c r="XEN587" s="254"/>
      <c r="XEO587" s="254"/>
      <c r="XEP587" s="254"/>
      <c r="XEQ587" s="254"/>
      <c r="XER587" s="254"/>
      <c r="XES587" s="254"/>
      <c r="XET587" s="254"/>
      <c r="XEU587" s="254"/>
      <c r="XEV587" s="254"/>
      <c r="XEW587" s="254"/>
      <c r="XEX587" s="254"/>
      <c r="XEY587" s="254"/>
      <c r="XEZ587" s="254"/>
      <c r="XFA587" s="254"/>
      <c r="XFB587" s="254"/>
      <c r="XFC587" s="254"/>
      <c r="XFD587" s="254"/>
    </row>
    <row r="588" spans="6:31 16148:16384" x14ac:dyDescent="0.25">
      <c r="F588" s="254"/>
      <c r="J588" s="254"/>
      <c r="O588" s="254"/>
      <c r="T588" s="254"/>
      <c r="V588" s="254"/>
      <c r="W588" s="254"/>
      <c r="X588" s="254"/>
      <c r="Y588" s="254"/>
      <c r="Z588" s="254"/>
      <c r="AA588" s="254"/>
      <c r="AB588" s="254"/>
      <c r="AC588" s="254"/>
      <c r="AD588" s="254"/>
      <c r="AE588" s="254"/>
      <c r="WWB588" s="254"/>
      <c r="WWC588" s="254"/>
      <c r="WWD588" s="254"/>
      <c r="WWE588" s="254"/>
      <c r="WWF588" s="254"/>
      <c r="WWG588" s="254"/>
      <c r="WWH588" s="254"/>
      <c r="WWI588" s="254"/>
      <c r="WWJ588" s="254"/>
      <c r="WWK588" s="254"/>
      <c r="WWL588" s="254"/>
      <c r="WWM588" s="254"/>
      <c r="WWN588" s="254"/>
      <c r="WWO588" s="254"/>
      <c r="WWP588" s="254"/>
      <c r="WWQ588" s="254"/>
      <c r="WWR588" s="254"/>
      <c r="WWS588" s="254"/>
      <c r="WWT588" s="254"/>
      <c r="WWU588" s="254"/>
      <c r="WWV588" s="254"/>
      <c r="WWW588" s="254"/>
      <c r="WWX588" s="254"/>
      <c r="WWY588" s="254"/>
      <c r="WWZ588" s="254"/>
      <c r="WXA588" s="254"/>
      <c r="WXB588" s="254"/>
      <c r="WXC588" s="254"/>
      <c r="WXD588" s="254"/>
      <c r="WXE588" s="254"/>
      <c r="WXF588" s="254"/>
      <c r="WXG588" s="254"/>
      <c r="WXH588" s="254"/>
      <c r="WXI588" s="254"/>
      <c r="WXJ588" s="254"/>
      <c r="WXK588" s="254"/>
      <c r="WXL588" s="254"/>
      <c r="WXM588" s="254"/>
      <c r="WXN588" s="254"/>
      <c r="WXO588" s="254"/>
      <c r="WXP588" s="254"/>
      <c r="WXQ588" s="254"/>
      <c r="WXR588" s="254"/>
      <c r="WXS588" s="254"/>
      <c r="WXT588" s="254"/>
      <c r="WXU588" s="254"/>
      <c r="WXV588" s="254"/>
      <c r="WXW588" s="254"/>
      <c r="WXX588" s="254"/>
      <c r="WXY588" s="254"/>
      <c r="WXZ588" s="254"/>
      <c r="WYA588" s="254"/>
      <c r="WYB588" s="254"/>
      <c r="WYC588" s="254"/>
      <c r="WYD588" s="254"/>
      <c r="WYE588" s="254"/>
      <c r="WYF588" s="254"/>
      <c r="WYG588" s="254"/>
      <c r="WYH588" s="254"/>
      <c r="WYI588" s="254"/>
      <c r="WYJ588" s="254"/>
      <c r="WYK588" s="254"/>
      <c r="WYL588" s="254"/>
      <c r="WYM588" s="254"/>
      <c r="WYN588" s="254"/>
      <c r="WYO588" s="254"/>
      <c r="WYP588" s="254"/>
      <c r="WYQ588" s="254"/>
      <c r="WYR588" s="254"/>
      <c r="WYS588" s="254"/>
      <c r="WYT588" s="254"/>
      <c r="WYU588" s="254"/>
      <c r="WYV588" s="254"/>
      <c r="WYW588" s="254"/>
      <c r="WYX588" s="254"/>
      <c r="WYY588" s="254"/>
      <c r="WYZ588" s="254"/>
      <c r="WZA588" s="254"/>
      <c r="WZB588" s="254"/>
      <c r="WZC588" s="254"/>
      <c r="WZD588" s="254"/>
      <c r="WZE588" s="254"/>
      <c r="WZF588" s="254"/>
      <c r="WZG588" s="254"/>
      <c r="WZH588" s="254"/>
      <c r="WZI588" s="254"/>
      <c r="WZJ588" s="254"/>
      <c r="WZK588" s="254"/>
      <c r="WZL588" s="254"/>
      <c r="WZM588" s="254"/>
      <c r="WZN588" s="254"/>
      <c r="WZO588" s="254"/>
      <c r="WZP588" s="254"/>
      <c r="WZQ588" s="254"/>
      <c r="WZR588" s="254"/>
      <c r="WZS588" s="254"/>
      <c r="WZT588" s="254"/>
      <c r="WZU588" s="254"/>
      <c r="WZV588" s="254"/>
      <c r="WZW588" s="254"/>
      <c r="WZX588" s="254"/>
      <c r="WZY588" s="254"/>
      <c r="WZZ588" s="254"/>
      <c r="XAA588" s="254"/>
      <c r="XAB588" s="254"/>
      <c r="XAC588" s="254"/>
      <c r="XAD588" s="254"/>
      <c r="XAE588" s="254"/>
      <c r="XAF588" s="254"/>
      <c r="XAG588" s="254"/>
      <c r="XAH588" s="254"/>
      <c r="XAI588" s="254"/>
      <c r="XAJ588" s="254"/>
      <c r="XAK588" s="254"/>
      <c r="XAL588" s="254"/>
      <c r="XAM588" s="254"/>
      <c r="XAN588" s="254"/>
      <c r="XAO588" s="254"/>
      <c r="XAP588" s="254"/>
      <c r="XAQ588" s="254"/>
      <c r="XAR588" s="254"/>
      <c r="XAS588" s="254"/>
      <c r="XAT588" s="254"/>
      <c r="XAU588" s="254"/>
      <c r="XAV588" s="254"/>
      <c r="XAW588" s="254"/>
      <c r="XAX588" s="254"/>
      <c r="XAY588" s="254"/>
      <c r="XAZ588" s="254"/>
      <c r="XBA588" s="254"/>
      <c r="XBB588" s="254"/>
      <c r="XBC588" s="254"/>
      <c r="XBD588" s="254"/>
      <c r="XBE588" s="254"/>
      <c r="XBF588" s="254"/>
      <c r="XBG588" s="254"/>
      <c r="XBH588" s="254"/>
      <c r="XBI588" s="254"/>
      <c r="XBJ588" s="254"/>
      <c r="XBK588" s="254"/>
      <c r="XBL588" s="254"/>
      <c r="XBM588" s="254"/>
      <c r="XBN588" s="254"/>
      <c r="XBO588" s="254"/>
      <c r="XBP588" s="254"/>
      <c r="XBQ588" s="254"/>
      <c r="XBR588" s="254"/>
      <c r="XBS588" s="254"/>
      <c r="XBT588" s="254"/>
      <c r="XBU588" s="254"/>
      <c r="XBV588" s="254"/>
      <c r="XBW588" s="254"/>
      <c r="XBX588" s="254"/>
      <c r="XBY588" s="254"/>
      <c r="XBZ588" s="254"/>
      <c r="XCA588" s="254"/>
      <c r="XCB588" s="254"/>
      <c r="XCC588" s="254"/>
      <c r="XCD588" s="254"/>
      <c r="XCE588" s="254"/>
      <c r="XCF588" s="254"/>
      <c r="XCG588" s="254"/>
      <c r="XCH588" s="254"/>
      <c r="XCI588" s="254"/>
      <c r="XCJ588" s="254"/>
      <c r="XCK588" s="254"/>
      <c r="XCL588" s="254"/>
      <c r="XCM588" s="254"/>
      <c r="XCN588" s="254"/>
      <c r="XCO588" s="254"/>
      <c r="XCP588" s="254"/>
      <c r="XCQ588" s="254"/>
      <c r="XCR588" s="254"/>
      <c r="XCS588" s="254"/>
      <c r="XCT588" s="254"/>
      <c r="XCU588" s="254"/>
      <c r="XCV588" s="254"/>
      <c r="XCW588" s="254"/>
      <c r="XCX588" s="254"/>
      <c r="XCY588" s="254"/>
      <c r="XCZ588" s="254"/>
      <c r="XDA588" s="254"/>
      <c r="XDB588" s="254"/>
      <c r="XDC588" s="254"/>
      <c r="XDD588" s="254"/>
      <c r="XDE588" s="254"/>
      <c r="XDF588" s="254"/>
      <c r="XDG588" s="254"/>
      <c r="XDH588" s="254"/>
      <c r="XDI588" s="254"/>
      <c r="XDJ588" s="254"/>
      <c r="XDK588" s="254"/>
      <c r="XDL588" s="254"/>
      <c r="XDM588" s="254"/>
      <c r="XDN588" s="254"/>
      <c r="XDO588" s="254"/>
      <c r="XDP588" s="254"/>
      <c r="XDQ588" s="254"/>
      <c r="XDR588" s="254"/>
      <c r="XDS588" s="254"/>
      <c r="XDT588" s="254"/>
      <c r="XDU588" s="254"/>
      <c r="XDV588" s="254"/>
      <c r="XDW588" s="254"/>
      <c r="XDX588" s="254"/>
      <c r="XDY588" s="254"/>
      <c r="XDZ588" s="254"/>
      <c r="XEA588" s="254"/>
      <c r="XEB588" s="254"/>
      <c r="XEC588" s="254"/>
      <c r="XED588" s="254"/>
      <c r="XEE588" s="254"/>
      <c r="XEF588" s="254"/>
      <c r="XEG588" s="254"/>
      <c r="XEH588" s="254"/>
      <c r="XEI588" s="254"/>
      <c r="XEJ588" s="254"/>
      <c r="XEK588" s="254"/>
      <c r="XEL588" s="254"/>
      <c r="XEM588" s="254"/>
      <c r="XEN588" s="254"/>
      <c r="XEO588" s="254"/>
      <c r="XEP588" s="254"/>
      <c r="XEQ588" s="254"/>
      <c r="XER588" s="254"/>
      <c r="XES588" s="254"/>
      <c r="XET588" s="254"/>
      <c r="XEU588" s="254"/>
      <c r="XEV588" s="254"/>
      <c r="XEW588" s="254"/>
      <c r="XEX588" s="254"/>
      <c r="XEY588" s="254"/>
      <c r="XEZ588" s="254"/>
      <c r="XFA588" s="254"/>
      <c r="XFB588" s="254"/>
      <c r="XFC588" s="254"/>
      <c r="XFD588" s="254"/>
    </row>
    <row r="589" spans="6:31 16148:16384" x14ac:dyDescent="0.25">
      <c r="F589" s="254"/>
      <c r="J589" s="254"/>
      <c r="O589" s="254"/>
      <c r="T589" s="254"/>
      <c r="V589" s="254"/>
      <c r="W589" s="254"/>
      <c r="X589" s="254"/>
      <c r="Y589" s="254"/>
      <c r="Z589" s="254"/>
      <c r="AA589" s="254"/>
      <c r="AB589" s="254"/>
      <c r="AC589" s="254"/>
      <c r="AD589" s="254"/>
      <c r="AE589" s="254"/>
      <c r="WWB589" s="254"/>
      <c r="WWC589" s="254"/>
      <c r="WWD589" s="254"/>
      <c r="WWE589" s="254"/>
      <c r="WWF589" s="254"/>
      <c r="WWG589" s="254"/>
      <c r="WWH589" s="254"/>
      <c r="WWI589" s="254"/>
      <c r="WWJ589" s="254"/>
      <c r="WWK589" s="254"/>
      <c r="WWL589" s="254"/>
      <c r="WWM589" s="254"/>
      <c r="WWN589" s="254"/>
      <c r="WWO589" s="254"/>
      <c r="WWP589" s="254"/>
      <c r="WWQ589" s="254"/>
      <c r="WWR589" s="254"/>
      <c r="WWS589" s="254"/>
      <c r="WWT589" s="254"/>
      <c r="WWU589" s="254"/>
      <c r="WWV589" s="254"/>
      <c r="WWW589" s="254"/>
      <c r="WWX589" s="254"/>
      <c r="WWY589" s="254"/>
      <c r="WWZ589" s="254"/>
      <c r="WXA589" s="254"/>
      <c r="WXB589" s="254"/>
      <c r="WXC589" s="254"/>
      <c r="WXD589" s="254"/>
      <c r="WXE589" s="254"/>
      <c r="WXF589" s="254"/>
      <c r="WXG589" s="254"/>
      <c r="WXH589" s="254"/>
      <c r="WXI589" s="254"/>
      <c r="WXJ589" s="254"/>
      <c r="WXK589" s="254"/>
      <c r="WXL589" s="254"/>
      <c r="WXM589" s="254"/>
      <c r="WXN589" s="254"/>
      <c r="WXO589" s="254"/>
      <c r="WXP589" s="254"/>
      <c r="WXQ589" s="254"/>
      <c r="WXR589" s="254"/>
      <c r="WXS589" s="254"/>
      <c r="WXT589" s="254"/>
      <c r="WXU589" s="254"/>
      <c r="WXV589" s="254"/>
      <c r="WXW589" s="254"/>
      <c r="WXX589" s="254"/>
      <c r="WXY589" s="254"/>
      <c r="WXZ589" s="254"/>
      <c r="WYA589" s="254"/>
      <c r="WYB589" s="254"/>
      <c r="WYC589" s="254"/>
      <c r="WYD589" s="254"/>
      <c r="WYE589" s="254"/>
      <c r="WYF589" s="254"/>
      <c r="WYG589" s="254"/>
      <c r="WYH589" s="254"/>
      <c r="WYI589" s="254"/>
      <c r="WYJ589" s="254"/>
      <c r="WYK589" s="254"/>
      <c r="WYL589" s="254"/>
      <c r="WYM589" s="254"/>
      <c r="WYN589" s="254"/>
      <c r="WYO589" s="254"/>
      <c r="WYP589" s="254"/>
      <c r="WYQ589" s="254"/>
      <c r="WYR589" s="254"/>
      <c r="WYS589" s="254"/>
      <c r="WYT589" s="254"/>
      <c r="WYU589" s="254"/>
      <c r="WYV589" s="254"/>
      <c r="WYW589" s="254"/>
      <c r="WYX589" s="254"/>
      <c r="WYY589" s="254"/>
      <c r="WYZ589" s="254"/>
      <c r="WZA589" s="254"/>
      <c r="WZB589" s="254"/>
      <c r="WZC589" s="254"/>
      <c r="WZD589" s="254"/>
      <c r="WZE589" s="254"/>
      <c r="WZF589" s="254"/>
      <c r="WZG589" s="254"/>
      <c r="WZH589" s="254"/>
      <c r="WZI589" s="254"/>
      <c r="WZJ589" s="254"/>
      <c r="WZK589" s="254"/>
      <c r="WZL589" s="254"/>
      <c r="WZM589" s="254"/>
      <c r="WZN589" s="254"/>
      <c r="WZO589" s="254"/>
      <c r="WZP589" s="254"/>
      <c r="WZQ589" s="254"/>
      <c r="WZR589" s="254"/>
      <c r="WZS589" s="254"/>
      <c r="WZT589" s="254"/>
      <c r="WZU589" s="254"/>
      <c r="WZV589" s="254"/>
      <c r="WZW589" s="254"/>
      <c r="WZX589" s="254"/>
      <c r="WZY589" s="254"/>
      <c r="WZZ589" s="254"/>
      <c r="XAA589" s="254"/>
      <c r="XAB589" s="254"/>
      <c r="XAC589" s="254"/>
      <c r="XAD589" s="254"/>
      <c r="XAE589" s="254"/>
      <c r="XAF589" s="254"/>
      <c r="XAG589" s="254"/>
      <c r="XAH589" s="254"/>
      <c r="XAI589" s="254"/>
      <c r="XAJ589" s="254"/>
      <c r="XAK589" s="254"/>
      <c r="XAL589" s="254"/>
      <c r="XAM589" s="254"/>
      <c r="XAN589" s="254"/>
      <c r="XAO589" s="254"/>
      <c r="XAP589" s="254"/>
      <c r="XAQ589" s="254"/>
      <c r="XAR589" s="254"/>
      <c r="XAS589" s="254"/>
      <c r="XAT589" s="254"/>
      <c r="XAU589" s="254"/>
      <c r="XAV589" s="254"/>
      <c r="XAW589" s="254"/>
      <c r="XAX589" s="254"/>
      <c r="XAY589" s="254"/>
      <c r="XAZ589" s="254"/>
      <c r="XBA589" s="254"/>
      <c r="XBB589" s="254"/>
      <c r="XBC589" s="254"/>
      <c r="XBD589" s="254"/>
      <c r="XBE589" s="254"/>
      <c r="XBF589" s="254"/>
      <c r="XBG589" s="254"/>
      <c r="XBH589" s="254"/>
      <c r="XBI589" s="254"/>
      <c r="XBJ589" s="254"/>
      <c r="XBK589" s="254"/>
      <c r="XBL589" s="254"/>
      <c r="XBM589" s="254"/>
      <c r="XBN589" s="254"/>
      <c r="XBO589" s="254"/>
      <c r="XBP589" s="254"/>
      <c r="XBQ589" s="254"/>
      <c r="XBR589" s="254"/>
      <c r="XBS589" s="254"/>
      <c r="XBT589" s="254"/>
      <c r="XBU589" s="254"/>
      <c r="XBV589" s="254"/>
      <c r="XBW589" s="254"/>
      <c r="XBX589" s="254"/>
      <c r="XBY589" s="254"/>
      <c r="XBZ589" s="254"/>
      <c r="XCA589" s="254"/>
      <c r="XCB589" s="254"/>
      <c r="XCC589" s="254"/>
      <c r="XCD589" s="254"/>
      <c r="XCE589" s="254"/>
      <c r="XCF589" s="254"/>
      <c r="XCG589" s="254"/>
      <c r="XCH589" s="254"/>
      <c r="XCI589" s="254"/>
      <c r="XCJ589" s="254"/>
      <c r="XCK589" s="254"/>
      <c r="XCL589" s="254"/>
      <c r="XCM589" s="254"/>
      <c r="XCN589" s="254"/>
      <c r="XCO589" s="254"/>
      <c r="XCP589" s="254"/>
      <c r="XCQ589" s="254"/>
      <c r="XCR589" s="254"/>
      <c r="XCS589" s="254"/>
      <c r="XCT589" s="254"/>
      <c r="XCU589" s="254"/>
      <c r="XCV589" s="254"/>
      <c r="XCW589" s="254"/>
      <c r="XCX589" s="254"/>
      <c r="XCY589" s="254"/>
      <c r="XCZ589" s="254"/>
      <c r="XDA589" s="254"/>
      <c r="XDB589" s="254"/>
      <c r="XDC589" s="254"/>
      <c r="XDD589" s="254"/>
      <c r="XDE589" s="254"/>
      <c r="XDF589" s="254"/>
      <c r="XDG589" s="254"/>
      <c r="XDH589" s="254"/>
      <c r="XDI589" s="254"/>
      <c r="XDJ589" s="254"/>
      <c r="XDK589" s="254"/>
      <c r="XDL589" s="254"/>
      <c r="XDM589" s="254"/>
      <c r="XDN589" s="254"/>
      <c r="XDO589" s="254"/>
      <c r="XDP589" s="254"/>
      <c r="XDQ589" s="254"/>
      <c r="XDR589" s="254"/>
      <c r="XDS589" s="254"/>
      <c r="XDT589" s="254"/>
      <c r="XDU589" s="254"/>
      <c r="XDV589" s="254"/>
      <c r="XDW589" s="254"/>
      <c r="XDX589" s="254"/>
      <c r="XDY589" s="254"/>
      <c r="XDZ589" s="254"/>
      <c r="XEA589" s="254"/>
      <c r="XEB589" s="254"/>
      <c r="XEC589" s="254"/>
      <c r="XED589" s="254"/>
      <c r="XEE589" s="254"/>
      <c r="XEF589" s="254"/>
      <c r="XEG589" s="254"/>
      <c r="XEH589" s="254"/>
      <c r="XEI589" s="254"/>
      <c r="XEJ589" s="254"/>
      <c r="XEK589" s="254"/>
      <c r="XEL589" s="254"/>
      <c r="XEM589" s="254"/>
      <c r="XEN589" s="254"/>
      <c r="XEO589" s="254"/>
      <c r="XEP589" s="254"/>
      <c r="XEQ589" s="254"/>
      <c r="XER589" s="254"/>
      <c r="XES589" s="254"/>
      <c r="XET589" s="254"/>
      <c r="XEU589" s="254"/>
      <c r="XEV589" s="254"/>
      <c r="XEW589" s="254"/>
      <c r="XEX589" s="254"/>
      <c r="XEY589" s="254"/>
      <c r="XEZ589" s="254"/>
      <c r="XFA589" s="254"/>
      <c r="XFB589" s="254"/>
      <c r="XFC589" s="254"/>
      <c r="XFD589" s="254"/>
    </row>
    <row r="590" spans="6:31 16148:16384" x14ac:dyDescent="0.25">
      <c r="F590" s="254"/>
      <c r="J590" s="254"/>
      <c r="O590" s="254"/>
      <c r="T590" s="254"/>
      <c r="V590" s="254"/>
      <c r="W590" s="254"/>
      <c r="X590" s="254"/>
      <c r="Y590" s="254"/>
      <c r="Z590" s="254"/>
      <c r="AA590" s="254"/>
      <c r="AB590" s="254"/>
      <c r="AC590" s="254"/>
      <c r="AD590" s="254"/>
      <c r="AE590" s="254"/>
      <c r="WWB590" s="254"/>
      <c r="WWC590" s="254"/>
      <c r="WWD590" s="254"/>
      <c r="WWE590" s="254"/>
      <c r="WWF590" s="254"/>
      <c r="WWG590" s="254"/>
      <c r="WWH590" s="254"/>
      <c r="WWI590" s="254"/>
      <c r="WWJ590" s="254"/>
      <c r="WWK590" s="254"/>
      <c r="WWL590" s="254"/>
      <c r="WWM590" s="254"/>
      <c r="WWN590" s="254"/>
      <c r="WWO590" s="254"/>
      <c r="WWP590" s="254"/>
      <c r="WWQ590" s="254"/>
      <c r="WWR590" s="254"/>
      <c r="WWS590" s="254"/>
      <c r="WWT590" s="254"/>
      <c r="WWU590" s="254"/>
      <c r="WWV590" s="254"/>
      <c r="WWW590" s="254"/>
      <c r="WWX590" s="254"/>
      <c r="WWY590" s="254"/>
      <c r="WWZ590" s="254"/>
      <c r="WXA590" s="254"/>
      <c r="WXB590" s="254"/>
      <c r="WXC590" s="254"/>
      <c r="WXD590" s="254"/>
      <c r="WXE590" s="254"/>
      <c r="WXF590" s="254"/>
      <c r="WXG590" s="254"/>
      <c r="WXH590" s="254"/>
      <c r="WXI590" s="254"/>
      <c r="WXJ590" s="254"/>
      <c r="WXK590" s="254"/>
      <c r="WXL590" s="254"/>
      <c r="WXM590" s="254"/>
      <c r="WXN590" s="254"/>
      <c r="WXO590" s="254"/>
      <c r="WXP590" s="254"/>
      <c r="WXQ590" s="254"/>
      <c r="WXR590" s="254"/>
      <c r="WXS590" s="254"/>
      <c r="WXT590" s="254"/>
      <c r="WXU590" s="254"/>
      <c r="WXV590" s="254"/>
      <c r="WXW590" s="254"/>
      <c r="WXX590" s="254"/>
      <c r="WXY590" s="254"/>
      <c r="WXZ590" s="254"/>
      <c r="WYA590" s="254"/>
      <c r="WYB590" s="254"/>
      <c r="WYC590" s="254"/>
      <c r="WYD590" s="254"/>
      <c r="WYE590" s="254"/>
      <c r="WYF590" s="254"/>
      <c r="WYG590" s="254"/>
      <c r="WYH590" s="254"/>
      <c r="WYI590" s="254"/>
      <c r="WYJ590" s="254"/>
      <c r="WYK590" s="254"/>
      <c r="WYL590" s="254"/>
      <c r="WYM590" s="254"/>
      <c r="WYN590" s="254"/>
      <c r="WYO590" s="254"/>
      <c r="WYP590" s="254"/>
      <c r="WYQ590" s="254"/>
      <c r="WYR590" s="254"/>
      <c r="WYS590" s="254"/>
      <c r="WYT590" s="254"/>
      <c r="WYU590" s="254"/>
      <c r="WYV590" s="254"/>
      <c r="WYW590" s="254"/>
      <c r="WYX590" s="254"/>
      <c r="WYY590" s="254"/>
      <c r="WYZ590" s="254"/>
      <c r="WZA590" s="254"/>
      <c r="WZB590" s="254"/>
      <c r="WZC590" s="254"/>
      <c r="WZD590" s="254"/>
      <c r="WZE590" s="254"/>
      <c r="WZF590" s="254"/>
      <c r="WZG590" s="254"/>
      <c r="WZH590" s="254"/>
      <c r="WZI590" s="254"/>
      <c r="WZJ590" s="254"/>
      <c r="WZK590" s="254"/>
      <c r="WZL590" s="254"/>
      <c r="WZM590" s="254"/>
      <c r="WZN590" s="254"/>
      <c r="WZO590" s="254"/>
      <c r="WZP590" s="254"/>
      <c r="WZQ590" s="254"/>
      <c r="WZR590" s="254"/>
      <c r="WZS590" s="254"/>
      <c r="WZT590" s="254"/>
      <c r="WZU590" s="254"/>
      <c r="WZV590" s="254"/>
      <c r="WZW590" s="254"/>
      <c r="WZX590" s="254"/>
      <c r="WZY590" s="254"/>
      <c r="WZZ590" s="254"/>
      <c r="XAA590" s="254"/>
      <c r="XAB590" s="254"/>
      <c r="XAC590" s="254"/>
      <c r="XAD590" s="254"/>
      <c r="XAE590" s="254"/>
      <c r="XAF590" s="254"/>
      <c r="XAG590" s="254"/>
      <c r="XAH590" s="254"/>
      <c r="XAI590" s="254"/>
      <c r="XAJ590" s="254"/>
      <c r="XAK590" s="254"/>
      <c r="XAL590" s="254"/>
      <c r="XAM590" s="254"/>
      <c r="XAN590" s="254"/>
      <c r="XAO590" s="254"/>
      <c r="XAP590" s="254"/>
      <c r="XAQ590" s="254"/>
      <c r="XAR590" s="254"/>
      <c r="XAS590" s="254"/>
      <c r="XAT590" s="254"/>
      <c r="XAU590" s="254"/>
      <c r="XAV590" s="254"/>
      <c r="XAW590" s="254"/>
      <c r="XAX590" s="254"/>
      <c r="XAY590" s="254"/>
      <c r="XAZ590" s="254"/>
      <c r="XBA590" s="254"/>
      <c r="XBB590" s="254"/>
      <c r="XBC590" s="254"/>
      <c r="XBD590" s="254"/>
      <c r="XBE590" s="254"/>
      <c r="XBF590" s="254"/>
      <c r="XBG590" s="254"/>
      <c r="XBH590" s="254"/>
      <c r="XBI590" s="254"/>
      <c r="XBJ590" s="254"/>
      <c r="XBK590" s="254"/>
      <c r="XBL590" s="254"/>
      <c r="XBM590" s="254"/>
      <c r="XBN590" s="254"/>
      <c r="XBO590" s="254"/>
      <c r="XBP590" s="254"/>
      <c r="XBQ590" s="254"/>
      <c r="XBR590" s="254"/>
      <c r="XBS590" s="254"/>
      <c r="XBT590" s="254"/>
      <c r="XBU590" s="254"/>
      <c r="XBV590" s="254"/>
      <c r="XBW590" s="254"/>
      <c r="XBX590" s="254"/>
      <c r="XBY590" s="254"/>
      <c r="XBZ590" s="254"/>
      <c r="XCA590" s="254"/>
      <c r="XCB590" s="254"/>
      <c r="XCC590" s="254"/>
      <c r="XCD590" s="254"/>
      <c r="XCE590" s="254"/>
      <c r="XCF590" s="254"/>
      <c r="XCG590" s="254"/>
      <c r="XCH590" s="254"/>
      <c r="XCI590" s="254"/>
      <c r="XCJ590" s="254"/>
      <c r="XCK590" s="254"/>
      <c r="XCL590" s="254"/>
      <c r="XCM590" s="254"/>
      <c r="XCN590" s="254"/>
      <c r="XCO590" s="254"/>
      <c r="XCP590" s="254"/>
      <c r="XCQ590" s="254"/>
      <c r="XCR590" s="254"/>
      <c r="XCS590" s="254"/>
      <c r="XCT590" s="254"/>
      <c r="XCU590" s="254"/>
      <c r="XCV590" s="254"/>
      <c r="XCW590" s="254"/>
      <c r="XCX590" s="254"/>
      <c r="XCY590" s="254"/>
      <c r="XCZ590" s="254"/>
      <c r="XDA590" s="254"/>
      <c r="XDB590" s="254"/>
      <c r="XDC590" s="254"/>
      <c r="XDD590" s="254"/>
      <c r="XDE590" s="254"/>
      <c r="XDF590" s="254"/>
      <c r="XDG590" s="254"/>
      <c r="XDH590" s="254"/>
      <c r="XDI590" s="254"/>
      <c r="XDJ590" s="254"/>
      <c r="XDK590" s="254"/>
      <c r="XDL590" s="254"/>
      <c r="XDM590" s="254"/>
      <c r="XDN590" s="254"/>
      <c r="XDO590" s="254"/>
      <c r="XDP590" s="254"/>
      <c r="XDQ590" s="254"/>
      <c r="XDR590" s="254"/>
      <c r="XDS590" s="254"/>
      <c r="XDT590" s="254"/>
      <c r="XDU590" s="254"/>
      <c r="XDV590" s="254"/>
      <c r="XDW590" s="254"/>
      <c r="XDX590" s="254"/>
      <c r="XDY590" s="254"/>
      <c r="XDZ590" s="254"/>
      <c r="XEA590" s="254"/>
      <c r="XEB590" s="254"/>
      <c r="XEC590" s="254"/>
      <c r="XED590" s="254"/>
      <c r="XEE590" s="254"/>
      <c r="XEF590" s="254"/>
      <c r="XEG590" s="254"/>
      <c r="XEH590" s="254"/>
      <c r="XEI590" s="254"/>
      <c r="XEJ590" s="254"/>
      <c r="XEK590" s="254"/>
      <c r="XEL590" s="254"/>
      <c r="XEM590" s="254"/>
      <c r="XEN590" s="254"/>
      <c r="XEO590" s="254"/>
      <c r="XEP590" s="254"/>
      <c r="XEQ590" s="254"/>
      <c r="XER590" s="254"/>
      <c r="XES590" s="254"/>
      <c r="XET590" s="254"/>
      <c r="XEU590" s="254"/>
      <c r="XEV590" s="254"/>
      <c r="XEW590" s="254"/>
      <c r="XEX590" s="254"/>
      <c r="XEY590" s="254"/>
      <c r="XEZ590" s="254"/>
      <c r="XFA590" s="254"/>
      <c r="XFB590" s="254"/>
      <c r="XFC590" s="254"/>
      <c r="XFD590" s="254"/>
    </row>
    <row r="591" spans="6:31 16148:16384" x14ac:dyDescent="0.25">
      <c r="F591" s="254"/>
      <c r="J591" s="254"/>
      <c r="O591" s="254"/>
      <c r="T591" s="254"/>
      <c r="V591" s="254"/>
      <c r="W591" s="254"/>
      <c r="X591" s="254"/>
      <c r="Y591" s="254"/>
      <c r="Z591" s="254"/>
      <c r="AA591" s="254"/>
      <c r="AB591" s="254"/>
      <c r="AC591" s="254"/>
      <c r="AD591" s="254"/>
      <c r="AE591" s="254"/>
      <c r="WWB591" s="254"/>
      <c r="WWC591" s="254"/>
      <c r="WWD591" s="254"/>
      <c r="WWE591" s="254"/>
      <c r="WWF591" s="254"/>
      <c r="WWG591" s="254"/>
      <c r="WWH591" s="254"/>
      <c r="WWI591" s="254"/>
      <c r="WWJ591" s="254"/>
      <c r="WWK591" s="254"/>
      <c r="WWL591" s="254"/>
      <c r="WWM591" s="254"/>
      <c r="WWN591" s="254"/>
      <c r="WWO591" s="254"/>
      <c r="WWP591" s="254"/>
      <c r="WWQ591" s="254"/>
      <c r="WWR591" s="254"/>
      <c r="WWS591" s="254"/>
      <c r="WWT591" s="254"/>
      <c r="WWU591" s="254"/>
      <c r="WWV591" s="254"/>
      <c r="WWW591" s="254"/>
      <c r="WWX591" s="254"/>
      <c r="WWY591" s="254"/>
      <c r="WWZ591" s="254"/>
      <c r="WXA591" s="254"/>
      <c r="WXB591" s="254"/>
      <c r="WXC591" s="254"/>
      <c r="WXD591" s="254"/>
      <c r="WXE591" s="254"/>
      <c r="WXF591" s="254"/>
      <c r="WXG591" s="254"/>
      <c r="WXH591" s="254"/>
      <c r="WXI591" s="254"/>
      <c r="WXJ591" s="254"/>
      <c r="WXK591" s="254"/>
      <c r="WXL591" s="254"/>
      <c r="WXM591" s="254"/>
      <c r="WXN591" s="254"/>
      <c r="WXO591" s="254"/>
      <c r="WXP591" s="254"/>
      <c r="WXQ591" s="254"/>
      <c r="WXR591" s="254"/>
      <c r="WXS591" s="254"/>
      <c r="WXT591" s="254"/>
      <c r="WXU591" s="254"/>
      <c r="WXV591" s="254"/>
      <c r="WXW591" s="254"/>
      <c r="WXX591" s="254"/>
      <c r="WXY591" s="254"/>
      <c r="WXZ591" s="254"/>
      <c r="WYA591" s="254"/>
      <c r="WYB591" s="254"/>
      <c r="WYC591" s="254"/>
      <c r="WYD591" s="254"/>
      <c r="WYE591" s="254"/>
      <c r="WYF591" s="254"/>
      <c r="WYG591" s="254"/>
      <c r="WYH591" s="254"/>
      <c r="WYI591" s="254"/>
      <c r="WYJ591" s="254"/>
      <c r="WYK591" s="254"/>
      <c r="WYL591" s="254"/>
      <c r="WYM591" s="254"/>
      <c r="WYN591" s="254"/>
      <c r="WYO591" s="254"/>
      <c r="WYP591" s="254"/>
      <c r="WYQ591" s="254"/>
      <c r="WYR591" s="254"/>
      <c r="WYS591" s="254"/>
      <c r="WYT591" s="254"/>
      <c r="WYU591" s="254"/>
      <c r="WYV591" s="254"/>
      <c r="WYW591" s="254"/>
      <c r="WYX591" s="254"/>
      <c r="WYY591" s="254"/>
      <c r="WYZ591" s="254"/>
      <c r="WZA591" s="254"/>
      <c r="WZB591" s="254"/>
      <c r="WZC591" s="254"/>
      <c r="WZD591" s="254"/>
      <c r="WZE591" s="254"/>
      <c r="WZF591" s="254"/>
      <c r="WZG591" s="254"/>
      <c r="WZH591" s="254"/>
      <c r="WZI591" s="254"/>
      <c r="WZJ591" s="254"/>
      <c r="WZK591" s="254"/>
      <c r="WZL591" s="254"/>
      <c r="WZM591" s="254"/>
      <c r="WZN591" s="254"/>
      <c r="WZO591" s="254"/>
      <c r="WZP591" s="254"/>
      <c r="WZQ591" s="254"/>
      <c r="WZR591" s="254"/>
      <c r="WZS591" s="254"/>
      <c r="WZT591" s="254"/>
      <c r="WZU591" s="254"/>
      <c r="WZV591" s="254"/>
      <c r="WZW591" s="254"/>
      <c r="WZX591" s="254"/>
      <c r="WZY591" s="254"/>
      <c r="WZZ591" s="254"/>
      <c r="XAA591" s="254"/>
      <c r="XAB591" s="254"/>
      <c r="XAC591" s="254"/>
      <c r="XAD591" s="254"/>
      <c r="XAE591" s="254"/>
      <c r="XAF591" s="254"/>
      <c r="XAG591" s="254"/>
      <c r="XAH591" s="254"/>
      <c r="XAI591" s="254"/>
      <c r="XAJ591" s="254"/>
      <c r="XAK591" s="254"/>
      <c r="XAL591" s="254"/>
      <c r="XAM591" s="254"/>
      <c r="XAN591" s="254"/>
      <c r="XAO591" s="254"/>
      <c r="XAP591" s="254"/>
      <c r="XAQ591" s="254"/>
      <c r="XAR591" s="254"/>
      <c r="XAS591" s="254"/>
      <c r="XAT591" s="254"/>
      <c r="XAU591" s="254"/>
      <c r="XAV591" s="254"/>
      <c r="XAW591" s="254"/>
      <c r="XAX591" s="254"/>
      <c r="XAY591" s="254"/>
      <c r="XAZ591" s="254"/>
      <c r="XBA591" s="254"/>
      <c r="XBB591" s="254"/>
      <c r="XBC591" s="254"/>
      <c r="XBD591" s="254"/>
      <c r="XBE591" s="254"/>
      <c r="XBF591" s="254"/>
      <c r="XBG591" s="254"/>
      <c r="XBH591" s="254"/>
      <c r="XBI591" s="254"/>
      <c r="XBJ591" s="254"/>
      <c r="XBK591" s="254"/>
      <c r="XBL591" s="254"/>
      <c r="XBM591" s="254"/>
      <c r="XBN591" s="254"/>
      <c r="XBO591" s="254"/>
      <c r="XBP591" s="254"/>
      <c r="XBQ591" s="254"/>
      <c r="XBR591" s="254"/>
      <c r="XBS591" s="254"/>
      <c r="XBT591" s="254"/>
      <c r="XBU591" s="254"/>
      <c r="XBV591" s="254"/>
      <c r="XBW591" s="254"/>
      <c r="XBX591" s="254"/>
      <c r="XBY591" s="254"/>
      <c r="XBZ591" s="254"/>
      <c r="XCA591" s="254"/>
      <c r="XCB591" s="254"/>
      <c r="XCC591" s="254"/>
      <c r="XCD591" s="254"/>
      <c r="XCE591" s="254"/>
      <c r="XCF591" s="254"/>
      <c r="XCG591" s="254"/>
      <c r="XCH591" s="254"/>
      <c r="XCI591" s="254"/>
      <c r="XCJ591" s="254"/>
      <c r="XCK591" s="254"/>
      <c r="XCL591" s="254"/>
      <c r="XCM591" s="254"/>
      <c r="XCN591" s="254"/>
      <c r="XCO591" s="254"/>
      <c r="XCP591" s="254"/>
      <c r="XCQ591" s="254"/>
      <c r="XCR591" s="254"/>
      <c r="XCS591" s="254"/>
      <c r="XCT591" s="254"/>
      <c r="XCU591" s="254"/>
      <c r="XCV591" s="254"/>
      <c r="XCW591" s="254"/>
      <c r="XCX591" s="254"/>
      <c r="XCY591" s="254"/>
      <c r="XCZ591" s="254"/>
      <c r="XDA591" s="254"/>
      <c r="XDB591" s="254"/>
      <c r="XDC591" s="254"/>
      <c r="XDD591" s="254"/>
      <c r="XDE591" s="254"/>
      <c r="XDF591" s="254"/>
      <c r="XDG591" s="254"/>
      <c r="XDH591" s="254"/>
      <c r="XDI591" s="254"/>
      <c r="XDJ591" s="254"/>
      <c r="XDK591" s="254"/>
      <c r="XDL591" s="254"/>
      <c r="XDM591" s="254"/>
      <c r="XDN591" s="254"/>
      <c r="XDO591" s="254"/>
      <c r="XDP591" s="254"/>
      <c r="XDQ591" s="254"/>
      <c r="XDR591" s="254"/>
      <c r="XDS591" s="254"/>
      <c r="XDT591" s="254"/>
      <c r="XDU591" s="254"/>
      <c r="XDV591" s="254"/>
      <c r="XDW591" s="254"/>
      <c r="XDX591" s="254"/>
      <c r="XDY591" s="254"/>
      <c r="XDZ591" s="254"/>
      <c r="XEA591" s="254"/>
      <c r="XEB591" s="254"/>
      <c r="XEC591" s="254"/>
      <c r="XED591" s="254"/>
      <c r="XEE591" s="254"/>
      <c r="XEF591" s="254"/>
      <c r="XEG591" s="254"/>
      <c r="XEH591" s="254"/>
      <c r="XEI591" s="254"/>
      <c r="XEJ591" s="254"/>
      <c r="XEK591" s="254"/>
      <c r="XEL591" s="254"/>
      <c r="XEM591" s="254"/>
      <c r="XEN591" s="254"/>
      <c r="XEO591" s="254"/>
      <c r="XEP591" s="254"/>
      <c r="XEQ591" s="254"/>
      <c r="XER591" s="254"/>
      <c r="XES591" s="254"/>
      <c r="XET591" s="254"/>
      <c r="XEU591" s="254"/>
      <c r="XEV591" s="254"/>
      <c r="XEW591" s="254"/>
      <c r="XEX591" s="254"/>
      <c r="XEY591" s="254"/>
      <c r="XEZ591" s="254"/>
      <c r="XFA591" s="254"/>
      <c r="XFB591" s="254"/>
      <c r="XFC591" s="254"/>
      <c r="XFD591" s="254"/>
    </row>
    <row r="592" spans="6:31 16148:16384" x14ac:dyDescent="0.25">
      <c r="F592" s="254"/>
      <c r="J592" s="254"/>
      <c r="O592" s="254"/>
      <c r="T592" s="254"/>
      <c r="V592" s="254"/>
      <c r="W592" s="254"/>
      <c r="X592" s="254"/>
      <c r="Y592" s="254"/>
      <c r="Z592" s="254"/>
      <c r="AA592" s="254"/>
      <c r="AB592" s="254"/>
      <c r="AC592" s="254"/>
      <c r="AD592" s="254"/>
      <c r="AE592" s="254"/>
      <c r="WWB592" s="254"/>
      <c r="WWC592" s="254"/>
      <c r="WWD592" s="254"/>
      <c r="WWE592" s="254"/>
      <c r="WWF592" s="254"/>
      <c r="WWG592" s="254"/>
      <c r="WWH592" s="254"/>
      <c r="WWI592" s="254"/>
      <c r="WWJ592" s="254"/>
      <c r="WWK592" s="254"/>
      <c r="WWL592" s="254"/>
      <c r="WWM592" s="254"/>
      <c r="WWN592" s="254"/>
      <c r="WWO592" s="254"/>
      <c r="WWP592" s="254"/>
      <c r="WWQ592" s="254"/>
      <c r="WWR592" s="254"/>
      <c r="WWS592" s="254"/>
      <c r="WWT592" s="254"/>
      <c r="WWU592" s="254"/>
      <c r="WWV592" s="254"/>
      <c r="WWW592" s="254"/>
      <c r="WWX592" s="254"/>
      <c r="WWY592" s="254"/>
      <c r="WWZ592" s="254"/>
      <c r="WXA592" s="254"/>
      <c r="WXB592" s="254"/>
      <c r="WXC592" s="254"/>
      <c r="WXD592" s="254"/>
      <c r="WXE592" s="254"/>
      <c r="WXF592" s="254"/>
      <c r="WXG592" s="254"/>
      <c r="WXH592" s="254"/>
      <c r="WXI592" s="254"/>
      <c r="WXJ592" s="254"/>
      <c r="WXK592" s="254"/>
      <c r="WXL592" s="254"/>
      <c r="WXM592" s="254"/>
      <c r="WXN592" s="254"/>
      <c r="WXO592" s="254"/>
      <c r="WXP592" s="254"/>
      <c r="WXQ592" s="254"/>
      <c r="WXR592" s="254"/>
      <c r="WXS592" s="254"/>
      <c r="WXT592" s="254"/>
      <c r="WXU592" s="254"/>
      <c r="WXV592" s="254"/>
      <c r="WXW592" s="254"/>
      <c r="WXX592" s="254"/>
      <c r="WXY592" s="254"/>
      <c r="WXZ592" s="254"/>
      <c r="WYA592" s="254"/>
      <c r="WYB592" s="254"/>
      <c r="WYC592" s="254"/>
      <c r="WYD592" s="254"/>
      <c r="WYE592" s="254"/>
      <c r="WYF592" s="254"/>
      <c r="WYG592" s="254"/>
      <c r="WYH592" s="254"/>
      <c r="WYI592" s="254"/>
      <c r="WYJ592" s="254"/>
      <c r="WYK592" s="254"/>
      <c r="WYL592" s="254"/>
      <c r="WYM592" s="254"/>
      <c r="WYN592" s="254"/>
      <c r="WYO592" s="254"/>
      <c r="WYP592" s="254"/>
      <c r="WYQ592" s="254"/>
      <c r="WYR592" s="254"/>
      <c r="WYS592" s="254"/>
      <c r="WYT592" s="254"/>
      <c r="WYU592" s="254"/>
      <c r="WYV592" s="254"/>
      <c r="WYW592" s="254"/>
      <c r="WYX592" s="254"/>
      <c r="WYY592" s="254"/>
      <c r="WYZ592" s="254"/>
      <c r="WZA592" s="254"/>
      <c r="WZB592" s="254"/>
      <c r="WZC592" s="254"/>
      <c r="WZD592" s="254"/>
      <c r="WZE592" s="254"/>
      <c r="WZF592" s="254"/>
      <c r="WZG592" s="254"/>
      <c r="WZH592" s="254"/>
      <c r="WZI592" s="254"/>
      <c r="WZJ592" s="254"/>
      <c r="WZK592" s="254"/>
      <c r="WZL592" s="254"/>
      <c r="WZM592" s="254"/>
      <c r="WZN592" s="254"/>
      <c r="WZO592" s="254"/>
      <c r="WZP592" s="254"/>
      <c r="WZQ592" s="254"/>
      <c r="WZR592" s="254"/>
      <c r="WZS592" s="254"/>
      <c r="WZT592" s="254"/>
      <c r="WZU592" s="254"/>
      <c r="WZV592" s="254"/>
      <c r="WZW592" s="254"/>
      <c r="WZX592" s="254"/>
      <c r="WZY592" s="254"/>
      <c r="WZZ592" s="254"/>
      <c r="XAA592" s="254"/>
      <c r="XAB592" s="254"/>
      <c r="XAC592" s="254"/>
      <c r="XAD592" s="254"/>
      <c r="XAE592" s="254"/>
      <c r="XAF592" s="254"/>
      <c r="XAG592" s="254"/>
      <c r="XAH592" s="254"/>
      <c r="XAI592" s="254"/>
      <c r="XAJ592" s="254"/>
      <c r="XAK592" s="254"/>
      <c r="XAL592" s="254"/>
      <c r="XAM592" s="254"/>
      <c r="XAN592" s="254"/>
      <c r="XAO592" s="254"/>
      <c r="XAP592" s="254"/>
      <c r="XAQ592" s="254"/>
      <c r="XAR592" s="254"/>
      <c r="XAS592" s="254"/>
      <c r="XAT592" s="254"/>
      <c r="XAU592" s="254"/>
      <c r="XAV592" s="254"/>
      <c r="XAW592" s="254"/>
      <c r="XAX592" s="254"/>
      <c r="XAY592" s="254"/>
      <c r="XAZ592" s="254"/>
      <c r="XBA592" s="254"/>
      <c r="XBB592" s="254"/>
      <c r="XBC592" s="254"/>
      <c r="XBD592" s="254"/>
      <c r="XBE592" s="254"/>
      <c r="XBF592" s="254"/>
      <c r="XBG592" s="254"/>
      <c r="XBH592" s="254"/>
      <c r="XBI592" s="254"/>
      <c r="XBJ592" s="254"/>
      <c r="XBK592" s="254"/>
      <c r="XBL592" s="254"/>
      <c r="XBM592" s="254"/>
      <c r="XBN592" s="254"/>
      <c r="XBO592" s="254"/>
      <c r="XBP592" s="254"/>
      <c r="XBQ592" s="254"/>
      <c r="XBR592" s="254"/>
      <c r="XBS592" s="254"/>
      <c r="XBT592" s="254"/>
      <c r="XBU592" s="254"/>
      <c r="XBV592" s="254"/>
      <c r="XBW592" s="254"/>
      <c r="XBX592" s="254"/>
      <c r="XBY592" s="254"/>
      <c r="XBZ592" s="254"/>
      <c r="XCA592" s="254"/>
      <c r="XCB592" s="254"/>
      <c r="XCC592" s="254"/>
      <c r="XCD592" s="254"/>
      <c r="XCE592" s="254"/>
      <c r="XCF592" s="254"/>
      <c r="XCG592" s="254"/>
      <c r="XCH592" s="254"/>
      <c r="XCI592" s="254"/>
      <c r="XCJ592" s="254"/>
      <c r="XCK592" s="254"/>
      <c r="XCL592" s="254"/>
      <c r="XCM592" s="254"/>
      <c r="XCN592" s="254"/>
      <c r="XCO592" s="254"/>
      <c r="XCP592" s="254"/>
      <c r="XCQ592" s="254"/>
      <c r="XCR592" s="254"/>
      <c r="XCS592" s="254"/>
      <c r="XCT592" s="254"/>
      <c r="XCU592" s="254"/>
      <c r="XCV592" s="254"/>
      <c r="XCW592" s="254"/>
      <c r="XCX592" s="254"/>
      <c r="XCY592" s="254"/>
      <c r="XCZ592" s="254"/>
      <c r="XDA592" s="254"/>
      <c r="XDB592" s="254"/>
      <c r="XDC592" s="254"/>
      <c r="XDD592" s="254"/>
      <c r="XDE592" s="254"/>
      <c r="XDF592" s="254"/>
      <c r="XDG592" s="254"/>
      <c r="XDH592" s="254"/>
      <c r="XDI592" s="254"/>
      <c r="XDJ592" s="254"/>
      <c r="XDK592" s="254"/>
      <c r="XDL592" s="254"/>
      <c r="XDM592" s="254"/>
      <c r="XDN592" s="254"/>
      <c r="XDO592" s="254"/>
      <c r="XDP592" s="254"/>
      <c r="XDQ592" s="254"/>
      <c r="XDR592" s="254"/>
      <c r="XDS592" s="254"/>
      <c r="XDT592" s="254"/>
      <c r="XDU592" s="254"/>
      <c r="XDV592" s="254"/>
      <c r="XDW592" s="254"/>
      <c r="XDX592" s="254"/>
      <c r="XDY592" s="254"/>
      <c r="XDZ592" s="254"/>
      <c r="XEA592" s="254"/>
      <c r="XEB592" s="254"/>
      <c r="XEC592" s="254"/>
      <c r="XED592" s="254"/>
      <c r="XEE592" s="254"/>
      <c r="XEF592" s="254"/>
      <c r="XEG592" s="254"/>
      <c r="XEH592" s="254"/>
      <c r="XEI592" s="254"/>
      <c r="XEJ592" s="254"/>
      <c r="XEK592" s="254"/>
      <c r="XEL592" s="254"/>
      <c r="XEM592" s="254"/>
      <c r="XEN592" s="254"/>
      <c r="XEO592" s="254"/>
      <c r="XEP592" s="254"/>
      <c r="XEQ592" s="254"/>
      <c r="XER592" s="254"/>
      <c r="XES592" s="254"/>
      <c r="XET592" s="254"/>
      <c r="XEU592" s="254"/>
      <c r="XEV592" s="254"/>
      <c r="XEW592" s="254"/>
      <c r="XEX592" s="254"/>
      <c r="XEY592" s="254"/>
      <c r="XEZ592" s="254"/>
      <c r="XFA592" s="254"/>
      <c r="XFB592" s="254"/>
      <c r="XFC592" s="254"/>
      <c r="XFD592" s="254"/>
    </row>
    <row r="593" spans="6:31 16148:16384" x14ac:dyDescent="0.25">
      <c r="F593" s="254"/>
      <c r="J593" s="254"/>
      <c r="O593" s="254"/>
      <c r="T593" s="254"/>
      <c r="V593" s="254"/>
      <c r="W593" s="254"/>
      <c r="X593" s="254"/>
      <c r="Y593" s="254"/>
      <c r="Z593" s="254"/>
      <c r="AA593" s="254"/>
      <c r="AB593" s="254"/>
      <c r="AC593" s="254"/>
      <c r="AD593" s="254"/>
      <c r="AE593" s="254"/>
      <c r="WWB593" s="254"/>
      <c r="WWC593" s="254"/>
      <c r="WWD593" s="254"/>
      <c r="WWE593" s="254"/>
      <c r="WWF593" s="254"/>
      <c r="WWG593" s="254"/>
      <c r="WWH593" s="254"/>
      <c r="WWI593" s="254"/>
      <c r="WWJ593" s="254"/>
      <c r="WWK593" s="254"/>
      <c r="WWL593" s="254"/>
      <c r="WWM593" s="254"/>
      <c r="WWN593" s="254"/>
      <c r="WWO593" s="254"/>
      <c r="WWP593" s="254"/>
      <c r="WWQ593" s="254"/>
      <c r="WWR593" s="254"/>
      <c r="WWS593" s="254"/>
      <c r="WWT593" s="254"/>
      <c r="WWU593" s="254"/>
      <c r="WWV593" s="254"/>
      <c r="WWW593" s="254"/>
      <c r="WWX593" s="254"/>
      <c r="WWY593" s="254"/>
      <c r="WWZ593" s="254"/>
      <c r="WXA593" s="254"/>
      <c r="WXB593" s="254"/>
      <c r="WXC593" s="254"/>
      <c r="WXD593" s="254"/>
      <c r="WXE593" s="254"/>
      <c r="WXF593" s="254"/>
      <c r="WXG593" s="254"/>
      <c r="WXH593" s="254"/>
      <c r="WXI593" s="254"/>
      <c r="WXJ593" s="254"/>
      <c r="WXK593" s="254"/>
      <c r="WXL593" s="254"/>
      <c r="WXM593" s="254"/>
      <c r="WXN593" s="254"/>
      <c r="WXO593" s="254"/>
      <c r="WXP593" s="254"/>
      <c r="WXQ593" s="254"/>
      <c r="WXR593" s="254"/>
      <c r="WXS593" s="254"/>
      <c r="WXT593" s="254"/>
      <c r="WXU593" s="254"/>
      <c r="WXV593" s="254"/>
      <c r="WXW593" s="254"/>
      <c r="WXX593" s="254"/>
      <c r="WXY593" s="254"/>
      <c r="WXZ593" s="254"/>
      <c r="WYA593" s="254"/>
      <c r="WYB593" s="254"/>
      <c r="WYC593" s="254"/>
      <c r="WYD593" s="254"/>
      <c r="WYE593" s="254"/>
      <c r="WYF593" s="254"/>
      <c r="WYG593" s="254"/>
      <c r="WYH593" s="254"/>
      <c r="WYI593" s="254"/>
      <c r="WYJ593" s="254"/>
      <c r="WYK593" s="254"/>
      <c r="WYL593" s="254"/>
      <c r="WYM593" s="254"/>
      <c r="WYN593" s="254"/>
      <c r="WYO593" s="254"/>
      <c r="WYP593" s="254"/>
      <c r="WYQ593" s="254"/>
      <c r="WYR593" s="254"/>
      <c r="WYS593" s="254"/>
      <c r="WYT593" s="254"/>
      <c r="WYU593" s="254"/>
      <c r="WYV593" s="254"/>
      <c r="WYW593" s="254"/>
      <c r="WYX593" s="254"/>
      <c r="WYY593" s="254"/>
      <c r="WYZ593" s="254"/>
      <c r="WZA593" s="254"/>
      <c r="WZB593" s="254"/>
      <c r="WZC593" s="254"/>
      <c r="WZD593" s="254"/>
      <c r="WZE593" s="254"/>
      <c r="WZF593" s="254"/>
      <c r="WZG593" s="254"/>
      <c r="WZH593" s="254"/>
      <c r="WZI593" s="254"/>
      <c r="WZJ593" s="254"/>
      <c r="WZK593" s="254"/>
      <c r="WZL593" s="254"/>
      <c r="WZM593" s="254"/>
      <c r="WZN593" s="254"/>
      <c r="WZO593" s="254"/>
      <c r="WZP593" s="254"/>
      <c r="WZQ593" s="254"/>
      <c r="WZR593" s="254"/>
      <c r="WZS593" s="254"/>
      <c r="WZT593" s="254"/>
      <c r="WZU593" s="254"/>
      <c r="WZV593" s="254"/>
      <c r="WZW593" s="254"/>
      <c r="WZX593" s="254"/>
      <c r="WZY593" s="254"/>
      <c r="WZZ593" s="254"/>
      <c r="XAA593" s="254"/>
      <c r="XAB593" s="254"/>
      <c r="XAC593" s="254"/>
      <c r="XAD593" s="254"/>
      <c r="XAE593" s="254"/>
      <c r="XAF593" s="254"/>
      <c r="XAG593" s="254"/>
      <c r="XAH593" s="254"/>
      <c r="XAI593" s="254"/>
      <c r="XAJ593" s="254"/>
      <c r="XAK593" s="254"/>
      <c r="XAL593" s="254"/>
      <c r="XAM593" s="254"/>
      <c r="XAN593" s="254"/>
      <c r="XAO593" s="254"/>
      <c r="XAP593" s="254"/>
      <c r="XAQ593" s="254"/>
      <c r="XAR593" s="254"/>
      <c r="XAS593" s="254"/>
      <c r="XAT593" s="254"/>
      <c r="XAU593" s="254"/>
      <c r="XAV593" s="254"/>
      <c r="XAW593" s="254"/>
      <c r="XAX593" s="254"/>
      <c r="XAY593" s="254"/>
      <c r="XAZ593" s="254"/>
      <c r="XBA593" s="254"/>
      <c r="XBB593" s="254"/>
      <c r="XBC593" s="254"/>
      <c r="XBD593" s="254"/>
      <c r="XBE593" s="254"/>
      <c r="XBF593" s="254"/>
      <c r="XBG593" s="254"/>
      <c r="XBH593" s="254"/>
      <c r="XBI593" s="254"/>
      <c r="XBJ593" s="254"/>
      <c r="XBK593" s="254"/>
      <c r="XBL593" s="254"/>
      <c r="XBM593" s="254"/>
      <c r="XBN593" s="254"/>
      <c r="XBO593" s="254"/>
      <c r="XBP593" s="254"/>
      <c r="XBQ593" s="254"/>
      <c r="XBR593" s="254"/>
      <c r="XBS593" s="254"/>
      <c r="XBT593" s="254"/>
      <c r="XBU593" s="254"/>
      <c r="XBV593" s="254"/>
      <c r="XBW593" s="254"/>
      <c r="XBX593" s="254"/>
      <c r="XBY593" s="254"/>
      <c r="XBZ593" s="254"/>
      <c r="XCA593" s="254"/>
      <c r="XCB593" s="254"/>
      <c r="XCC593" s="254"/>
      <c r="XCD593" s="254"/>
      <c r="XCE593" s="254"/>
      <c r="XCF593" s="254"/>
      <c r="XCG593" s="254"/>
      <c r="XCH593" s="254"/>
      <c r="XCI593" s="254"/>
      <c r="XCJ593" s="254"/>
      <c r="XCK593" s="254"/>
      <c r="XCL593" s="254"/>
      <c r="XCM593" s="254"/>
      <c r="XCN593" s="254"/>
      <c r="XCO593" s="254"/>
      <c r="XCP593" s="254"/>
      <c r="XCQ593" s="254"/>
      <c r="XCR593" s="254"/>
      <c r="XCS593" s="254"/>
      <c r="XCT593" s="254"/>
      <c r="XCU593" s="254"/>
      <c r="XCV593" s="254"/>
      <c r="XCW593" s="254"/>
      <c r="XCX593" s="254"/>
      <c r="XCY593" s="254"/>
      <c r="XCZ593" s="254"/>
      <c r="XDA593" s="254"/>
      <c r="XDB593" s="254"/>
      <c r="XDC593" s="254"/>
      <c r="XDD593" s="254"/>
      <c r="XDE593" s="254"/>
      <c r="XDF593" s="254"/>
      <c r="XDG593" s="254"/>
      <c r="XDH593" s="254"/>
      <c r="XDI593" s="254"/>
      <c r="XDJ593" s="254"/>
      <c r="XDK593" s="254"/>
      <c r="XDL593" s="254"/>
      <c r="XDM593" s="254"/>
      <c r="XDN593" s="254"/>
      <c r="XDO593" s="254"/>
      <c r="XDP593" s="254"/>
      <c r="XDQ593" s="254"/>
      <c r="XDR593" s="254"/>
      <c r="XDS593" s="254"/>
      <c r="XDT593" s="254"/>
      <c r="XDU593" s="254"/>
      <c r="XDV593" s="254"/>
      <c r="XDW593" s="254"/>
      <c r="XDX593" s="254"/>
      <c r="XDY593" s="254"/>
      <c r="XDZ593" s="254"/>
      <c r="XEA593" s="254"/>
      <c r="XEB593" s="254"/>
      <c r="XEC593" s="254"/>
      <c r="XED593" s="254"/>
      <c r="XEE593" s="254"/>
      <c r="XEF593" s="254"/>
      <c r="XEG593" s="254"/>
      <c r="XEH593" s="254"/>
      <c r="XEI593" s="254"/>
      <c r="XEJ593" s="254"/>
      <c r="XEK593" s="254"/>
      <c r="XEL593" s="254"/>
      <c r="XEM593" s="254"/>
      <c r="XEN593" s="254"/>
      <c r="XEO593" s="254"/>
      <c r="XEP593" s="254"/>
      <c r="XEQ593" s="254"/>
      <c r="XER593" s="254"/>
      <c r="XES593" s="254"/>
      <c r="XET593" s="254"/>
      <c r="XEU593" s="254"/>
      <c r="XEV593" s="254"/>
      <c r="XEW593" s="254"/>
      <c r="XEX593" s="254"/>
      <c r="XEY593" s="254"/>
      <c r="XEZ593" s="254"/>
      <c r="XFA593" s="254"/>
      <c r="XFB593" s="254"/>
      <c r="XFC593" s="254"/>
      <c r="XFD593" s="254"/>
    </row>
    <row r="594" spans="6:31 16148:16384" x14ac:dyDescent="0.25">
      <c r="F594" s="254"/>
      <c r="J594" s="254"/>
      <c r="O594" s="254"/>
      <c r="T594" s="254"/>
      <c r="V594" s="254"/>
      <c r="W594" s="254"/>
      <c r="X594" s="254"/>
      <c r="Y594" s="254"/>
      <c r="Z594" s="254"/>
      <c r="AA594" s="254"/>
      <c r="AB594" s="254"/>
      <c r="AC594" s="254"/>
      <c r="AD594" s="254"/>
      <c r="AE594" s="254"/>
      <c r="WWB594" s="254"/>
      <c r="WWC594" s="254"/>
      <c r="WWD594" s="254"/>
      <c r="WWE594" s="254"/>
      <c r="WWF594" s="254"/>
      <c r="WWG594" s="254"/>
      <c r="WWH594" s="254"/>
      <c r="WWI594" s="254"/>
      <c r="WWJ594" s="254"/>
      <c r="WWK594" s="254"/>
      <c r="WWL594" s="254"/>
      <c r="WWM594" s="254"/>
      <c r="WWN594" s="254"/>
      <c r="WWO594" s="254"/>
      <c r="WWP594" s="254"/>
      <c r="WWQ594" s="254"/>
      <c r="WWR594" s="254"/>
      <c r="WWS594" s="254"/>
      <c r="WWT594" s="254"/>
      <c r="WWU594" s="254"/>
      <c r="WWV594" s="254"/>
      <c r="WWW594" s="254"/>
      <c r="WWX594" s="254"/>
      <c r="WWY594" s="254"/>
      <c r="WWZ594" s="254"/>
      <c r="WXA594" s="254"/>
      <c r="WXB594" s="254"/>
      <c r="WXC594" s="254"/>
      <c r="WXD594" s="254"/>
      <c r="WXE594" s="254"/>
      <c r="WXF594" s="254"/>
      <c r="WXG594" s="254"/>
      <c r="WXH594" s="254"/>
      <c r="WXI594" s="254"/>
      <c r="WXJ594" s="254"/>
      <c r="WXK594" s="254"/>
      <c r="WXL594" s="254"/>
      <c r="WXM594" s="254"/>
      <c r="WXN594" s="254"/>
      <c r="WXO594" s="254"/>
      <c r="WXP594" s="254"/>
      <c r="WXQ594" s="254"/>
      <c r="WXR594" s="254"/>
      <c r="WXS594" s="254"/>
      <c r="WXT594" s="254"/>
      <c r="WXU594" s="254"/>
      <c r="WXV594" s="254"/>
      <c r="WXW594" s="254"/>
      <c r="WXX594" s="254"/>
      <c r="WXY594" s="254"/>
      <c r="WXZ594" s="254"/>
      <c r="WYA594" s="254"/>
      <c r="WYB594" s="254"/>
      <c r="WYC594" s="254"/>
      <c r="WYD594" s="254"/>
      <c r="WYE594" s="254"/>
      <c r="WYF594" s="254"/>
      <c r="WYG594" s="254"/>
      <c r="WYH594" s="254"/>
      <c r="WYI594" s="254"/>
      <c r="WYJ594" s="254"/>
      <c r="WYK594" s="254"/>
      <c r="WYL594" s="254"/>
      <c r="WYM594" s="254"/>
      <c r="WYN594" s="254"/>
      <c r="WYO594" s="254"/>
      <c r="WYP594" s="254"/>
      <c r="WYQ594" s="254"/>
      <c r="WYR594" s="254"/>
      <c r="WYS594" s="254"/>
      <c r="WYT594" s="254"/>
      <c r="WYU594" s="254"/>
      <c r="WYV594" s="254"/>
      <c r="WYW594" s="254"/>
      <c r="WYX594" s="254"/>
      <c r="WYY594" s="254"/>
      <c r="WYZ594" s="254"/>
      <c r="WZA594" s="254"/>
      <c r="WZB594" s="254"/>
      <c r="WZC594" s="254"/>
      <c r="WZD594" s="254"/>
      <c r="WZE594" s="254"/>
      <c r="WZF594" s="254"/>
      <c r="WZG594" s="254"/>
      <c r="WZH594" s="254"/>
      <c r="WZI594" s="254"/>
      <c r="WZJ594" s="254"/>
      <c r="WZK594" s="254"/>
      <c r="WZL594" s="254"/>
      <c r="WZM594" s="254"/>
      <c r="WZN594" s="254"/>
      <c r="WZO594" s="254"/>
      <c r="WZP594" s="254"/>
      <c r="WZQ594" s="254"/>
      <c r="WZR594" s="254"/>
      <c r="WZS594" s="254"/>
      <c r="WZT594" s="254"/>
      <c r="WZU594" s="254"/>
      <c r="WZV594" s="254"/>
      <c r="WZW594" s="254"/>
      <c r="WZX594" s="254"/>
      <c r="WZY594" s="254"/>
      <c r="WZZ594" s="254"/>
      <c r="XAA594" s="254"/>
      <c r="XAB594" s="254"/>
      <c r="XAC594" s="254"/>
      <c r="XAD594" s="254"/>
      <c r="XAE594" s="254"/>
      <c r="XAF594" s="254"/>
      <c r="XAG594" s="254"/>
      <c r="XAH594" s="254"/>
      <c r="XAI594" s="254"/>
      <c r="XAJ594" s="254"/>
      <c r="XAK594" s="254"/>
      <c r="XAL594" s="254"/>
      <c r="XAM594" s="254"/>
      <c r="XAN594" s="254"/>
      <c r="XAO594" s="254"/>
      <c r="XAP594" s="254"/>
      <c r="XAQ594" s="254"/>
      <c r="XAR594" s="254"/>
      <c r="XAS594" s="254"/>
      <c r="XAT594" s="254"/>
      <c r="XAU594" s="254"/>
      <c r="XAV594" s="254"/>
      <c r="XAW594" s="254"/>
      <c r="XAX594" s="254"/>
      <c r="XAY594" s="254"/>
      <c r="XAZ594" s="254"/>
      <c r="XBA594" s="254"/>
      <c r="XBB594" s="254"/>
      <c r="XBC594" s="254"/>
      <c r="XBD594" s="254"/>
      <c r="XBE594" s="254"/>
      <c r="XBF594" s="254"/>
      <c r="XBG594" s="254"/>
      <c r="XBH594" s="254"/>
      <c r="XBI594" s="254"/>
      <c r="XBJ594" s="254"/>
      <c r="XBK594" s="254"/>
      <c r="XBL594" s="254"/>
      <c r="XBM594" s="254"/>
      <c r="XBN594" s="254"/>
      <c r="XBO594" s="254"/>
      <c r="XBP594" s="254"/>
      <c r="XBQ594" s="254"/>
      <c r="XBR594" s="254"/>
      <c r="XBS594" s="254"/>
      <c r="XBT594" s="254"/>
      <c r="XBU594" s="254"/>
      <c r="XBV594" s="254"/>
      <c r="XBW594" s="254"/>
      <c r="XBX594" s="254"/>
      <c r="XBY594" s="254"/>
      <c r="XBZ594" s="254"/>
      <c r="XCA594" s="254"/>
      <c r="XCB594" s="254"/>
      <c r="XCC594" s="254"/>
      <c r="XCD594" s="254"/>
      <c r="XCE594" s="254"/>
      <c r="XCF594" s="254"/>
      <c r="XCG594" s="254"/>
      <c r="XCH594" s="254"/>
      <c r="XCI594" s="254"/>
      <c r="XCJ594" s="254"/>
      <c r="XCK594" s="254"/>
      <c r="XCL594" s="254"/>
      <c r="XCM594" s="254"/>
      <c r="XCN594" s="254"/>
      <c r="XCO594" s="254"/>
      <c r="XCP594" s="254"/>
      <c r="XCQ594" s="254"/>
      <c r="XCR594" s="254"/>
      <c r="XCS594" s="254"/>
      <c r="XCT594" s="254"/>
      <c r="XCU594" s="254"/>
      <c r="XCV594" s="254"/>
      <c r="XCW594" s="254"/>
      <c r="XCX594" s="254"/>
      <c r="XCY594" s="254"/>
      <c r="XCZ594" s="254"/>
      <c r="XDA594" s="254"/>
      <c r="XDB594" s="254"/>
      <c r="XDC594" s="254"/>
      <c r="XDD594" s="254"/>
      <c r="XDE594" s="254"/>
      <c r="XDF594" s="254"/>
      <c r="XDG594" s="254"/>
      <c r="XDH594" s="254"/>
      <c r="XDI594" s="254"/>
      <c r="XDJ594" s="254"/>
      <c r="XDK594" s="254"/>
      <c r="XDL594" s="254"/>
      <c r="XDM594" s="254"/>
      <c r="XDN594" s="254"/>
      <c r="XDO594" s="254"/>
      <c r="XDP594" s="254"/>
      <c r="XDQ594" s="254"/>
      <c r="XDR594" s="254"/>
      <c r="XDS594" s="254"/>
      <c r="XDT594" s="254"/>
      <c r="XDU594" s="254"/>
      <c r="XDV594" s="254"/>
      <c r="XDW594" s="254"/>
      <c r="XDX594" s="254"/>
      <c r="XDY594" s="254"/>
      <c r="XDZ594" s="254"/>
      <c r="XEA594" s="254"/>
      <c r="XEB594" s="254"/>
      <c r="XEC594" s="254"/>
      <c r="XED594" s="254"/>
      <c r="XEE594" s="254"/>
      <c r="XEF594" s="254"/>
      <c r="XEG594" s="254"/>
      <c r="XEH594" s="254"/>
      <c r="XEI594" s="254"/>
      <c r="XEJ594" s="254"/>
      <c r="XEK594" s="254"/>
      <c r="XEL594" s="254"/>
      <c r="XEM594" s="254"/>
      <c r="XEN594" s="254"/>
      <c r="XEO594" s="254"/>
      <c r="XEP594" s="254"/>
      <c r="XEQ594" s="254"/>
      <c r="XER594" s="254"/>
      <c r="XES594" s="254"/>
      <c r="XET594" s="254"/>
      <c r="XEU594" s="254"/>
      <c r="XEV594" s="254"/>
      <c r="XEW594" s="254"/>
      <c r="XEX594" s="254"/>
      <c r="XEY594" s="254"/>
      <c r="XEZ594" s="254"/>
      <c r="XFA594" s="254"/>
      <c r="XFB594" s="254"/>
      <c r="XFC594" s="254"/>
      <c r="XFD594" s="254"/>
    </row>
    <row r="595" spans="6:31 16148:16384" x14ac:dyDescent="0.25">
      <c r="F595" s="254"/>
      <c r="J595" s="254"/>
      <c r="O595" s="254"/>
      <c r="T595" s="254"/>
      <c r="V595" s="254"/>
      <c r="W595" s="254"/>
      <c r="X595" s="254"/>
      <c r="Y595" s="254"/>
      <c r="Z595" s="254"/>
      <c r="AA595" s="254"/>
      <c r="AB595" s="254"/>
      <c r="AC595" s="254"/>
      <c r="AD595" s="254"/>
      <c r="AE595" s="254"/>
      <c r="WWB595" s="254"/>
      <c r="WWC595" s="254"/>
      <c r="WWD595" s="254"/>
      <c r="WWE595" s="254"/>
      <c r="WWF595" s="254"/>
      <c r="WWG595" s="254"/>
      <c r="WWH595" s="254"/>
      <c r="WWI595" s="254"/>
      <c r="WWJ595" s="254"/>
      <c r="WWK595" s="254"/>
      <c r="WWL595" s="254"/>
      <c r="WWM595" s="254"/>
      <c r="WWN595" s="254"/>
      <c r="WWO595" s="254"/>
      <c r="WWP595" s="254"/>
      <c r="WWQ595" s="254"/>
      <c r="WWR595" s="254"/>
      <c r="WWS595" s="254"/>
      <c r="WWT595" s="254"/>
      <c r="WWU595" s="254"/>
      <c r="WWV595" s="254"/>
      <c r="WWW595" s="254"/>
      <c r="WWX595" s="254"/>
      <c r="WWY595" s="254"/>
      <c r="WWZ595" s="254"/>
      <c r="WXA595" s="254"/>
      <c r="WXB595" s="254"/>
      <c r="WXC595" s="254"/>
      <c r="WXD595" s="254"/>
      <c r="WXE595" s="254"/>
      <c r="WXF595" s="254"/>
      <c r="WXG595" s="254"/>
      <c r="WXH595" s="254"/>
      <c r="WXI595" s="254"/>
      <c r="WXJ595" s="254"/>
      <c r="WXK595" s="254"/>
      <c r="WXL595" s="254"/>
      <c r="WXM595" s="254"/>
      <c r="WXN595" s="254"/>
      <c r="WXO595" s="254"/>
      <c r="WXP595" s="254"/>
      <c r="WXQ595" s="254"/>
      <c r="WXR595" s="254"/>
      <c r="WXS595" s="254"/>
      <c r="WXT595" s="254"/>
      <c r="WXU595" s="254"/>
      <c r="WXV595" s="254"/>
      <c r="WXW595" s="254"/>
      <c r="WXX595" s="254"/>
      <c r="WXY595" s="254"/>
      <c r="WXZ595" s="254"/>
      <c r="WYA595" s="254"/>
      <c r="WYB595" s="254"/>
      <c r="WYC595" s="254"/>
      <c r="WYD595" s="254"/>
      <c r="WYE595" s="254"/>
      <c r="WYF595" s="254"/>
      <c r="WYG595" s="254"/>
      <c r="WYH595" s="254"/>
      <c r="WYI595" s="254"/>
      <c r="WYJ595" s="254"/>
      <c r="WYK595" s="254"/>
      <c r="WYL595" s="254"/>
      <c r="WYM595" s="254"/>
      <c r="WYN595" s="254"/>
      <c r="WYO595" s="254"/>
      <c r="WYP595" s="254"/>
      <c r="WYQ595" s="254"/>
      <c r="WYR595" s="254"/>
      <c r="WYS595" s="254"/>
      <c r="WYT595" s="254"/>
      <c r="WYU595" s="254"/>
      <c r="WYV595" s="254"/>
      <c r="WYW595" s="254"/>
      <c r="WYX595" s="254"/>
      <c r="WYY595" s="254"/>
      <c r="WYZ595" s="254"/>
      <c r="WZA595" s="254"/>
      <c r="WZB595" s="254"/>
      <c r="WZC595" s="254"/>
      <c r="WZD595" s="254"/>
      <c r="WZE595" s="254"/>
      <c r="WZF595" s="254"/>
      <c r="WZG595" s="254"/>
      <c r="WZH595" s="254"/>
      <c r="WZI595" s="254"/>
      <c r="WZJ595" s="254"/>
      <c r="WZK595" s="254"/>
      <c r="WZL595" s="254"/>
      <c r="WZM595" s="254"/>
      <c r="WZN595" s="254"/>
      <c r="WZO595" s="254"/>
      <c r="WZP595" s="254"/>
      <c r="WZQ595" s="254"/>
      <c r="WZR595" s="254"/>
      <c r="WZS595" s="254"/>
      <c r="WZT595" s="254"/>
      <c r="WZU595" s="254"/>
      <c r="WZV595" s="254"/>
      <c r="WZW595" s="254"/>
      <c r="WZX595" s="254"/>
      <c r="WZY595" s="254"/>
      <c r="WZZ595" s="254"/>
      <c r="XAA595" s="254"/>
      <c r="XAB595" s="254"/>
      <c r="XAC595" s="254"/>
      <c r="XAD595" s="254"/>
      <c r="XAE595" s="254"/>
      <c r="XAF595" s="254"/>
      <c r="XAG595" s="254"/>
      <c r="XAH595" s="254"/>
      <c r="XAI595" s="254"/>
      <c r="XAJ595" s="254"/>
      <c r="XAK595" s="254"/>
      <c r="XAL595" s="254"/>
      <c r="XAM595" s="254"/>
      <c r="XAN595" s="254"/>
      <c r="XAO595" s="254"/>
      <c r="XAP595" s="254"/>
      <c r="XAQ595" s="254"/>
      <c r="XAR595" s="254"/>
      <c r="XAS595" s="254"/>
      <c r="XAT595" s="254"/>
      <c r="XAU595" s="254"/>
      <c r="XAV595" s="254"/>
      <c r="XAW595" s="254"/>
      <c r="XAX595" s="254"/>
      <c r="XAY595" s="254"/>
      <c r="XAZ595" s="254"/>
      <c r="XBA595" s="254"/>
      <c r="XBB595" s="254"/>
      <c r="XBC595" s="254"/>
      <c r="XBD595" s="254"/>
      <c r="XBE595" s="254"/>
      <c r="XBF595" s="254"/>
      <c r="XBG595" s="254"/>
      <c r="XBH595" s="254"/>
      <c r="XBI595" s="254"/>
      <c r="XBJ595" s="254"/>
      <c r="XBK595" s="254"/>
      <c r="XBL595" s="254"/>
      <c r="XBM595" s="254"/>
      <c r="XBN595" s="254"/>
      <c r="XBO595" s="254"/>
      <c r="XBP595" s="254"/>
      <c r="XBQ595" s="254"/>
      <c r="XBR595" s="254"/>
      <c r="XBS595" s="254"/>
      <c r="XBT595" s="254"/>
      <c r="XBU595" s="254"/>
      <c r="XBV595" s="254"/>
      <c r="XBW595" s="254"/>
      <c r="XBX595" s="254"/>
      <c r="XBY595" s="254"/>
      <c r="XBZ595" s="254"/>
      <c r="XCA595" s="254"/>
      <c r="XCB595" s="254"/>
      <c r="XCC595" s="254"/>
      <c r="XCD595" s="254"/>
      <c r="XCE595" s="254"/>
      <c r="XCF595" s="254"/>
      <c r="XCG595" s="254"/>
      <c r="XCH595" s="254"/>
      <c r="XCI595" s="254"/>
      <c r="XCJ595" s="254"/>
      <c r="XCK595" s="254"/>
      <c r="XCL595" s="254"/>
      <c r="XCM595" s="254"/>
      <c r="XCN595" s="254"/>
      <c r="XCO595" s="254"/>
      <c r="XCP595" s="254"/>
      <c r="XCQ595" s="254"/>
      <c r="XCR595" s="254"/>
      <c r="XCS595" s="254"/>
      <c r="XCT595" s="254"/>
      <c r="XCU595" s="254"/>
      <c r="XCV595" s="254"/>
      <c r="XCW595" s="254"/>
      <c r="XCX595" s="254"/>
      <c r="XCY595" s="254"/>
      <c r="XCZ595" s="254"/>
      <c r="XDA595" s="254"/>
      <c r="XDB595" s="254"/>
      <c r="XDC595" s="254"/>
      <c r="XDD595" s="254"/>
      <c r="XDE595" s="254"/>
      <c r="XDF595" s="254"/>
      <c r="XDG595" s="254"/>
      <c r="XDH595" s="254"/>
      <c r="XDI595" s="254"/>
      <c r="XDJ595" s="254"/>
      <c r="XDK595" s="254"/>
      <c r="XDL595" s="254"/>
      <c r="XDM595" s="254"/>
      <c r="XDN595" s="254"/>
      <c r="XDO595" s="254"/>
      <c r="XDP595" s="254"/>
      <c r="XDQ595" s="254"/>
      <c r="XDR595" s="254"/>
      <c r="XDS595" s="254"/>
      <c r="XDT595" s="254"/>
      <c r="XDU595" s="254"/>
      <c r="XDV595" s="254"/>
      <c r="XDW595" s="254"/>
      <c r="XDX595" s="254"/>
      <c r="XDY595" s="254"/>
      <c r="XDZ595" s="254"/>
      <c r="XEA595" s="254"/>
      <c r="XEB595" s="254"/>
      <c r="XEC595" s="254"/>
      <c r="XED595" s="254"/>
      <c r="XEE595" s="254"/>
      <c r="XEF595" s="254"/>
      <c r="XEG595" s="254"/>
      <c r="XEH595" s="254"/>
      <c r="XEI595" s="254"/>
      <c r="XEJ595" s="254"/>
      <c r="XEK595" s="254"/>
      <c r="XEL595" s="254"/>
      <c r="XEM595" s="254"/>
      <c r="XEN595" s="254"/>
      <c r="XEO595" s="254"/>
      <c r="XEP595" s="254"/>
      <c r="XEQ595" s="254"/>
      <c r="XER595" s="254"/>
      <c r="XES595" s="254"/>
      <c r="XET595" s="254"/>
      <c r="XEU595" s="254"/>
      <c r="XEV595" s="254"/>
      <c r="XEW595" s="254"/>
      <c r="XEX595" s="254"/>
      <c r="XEY595" s="254"/>
      <c r="XEZ595" s="254"/>
      <c r="XFA595" s="254"/>
      <c r="XFB595" s="254"/>
      <c r="XFC595" s="254"/>
      <c r="XFD595" s="254"/>
    </row>
    <row r="596" spans="6:31 16148:16384" x14ac:dyDescent="0.25">
      <c r="F596" s="254"/>
      <c r="J596" s="254"/>
      <c r="O596" s="254"/>
      <c r="T596" s="254"/>
      <c r="V596" s="254"/>
      <c r="W596" s="254"/>
      <c r="X596" s="254"/>
      <c r="Y596" s="254"/>
      <c r="Z596" s="254"/>
      <c r="AA596" s="254"/>
      <c r="AB596" s="254"/>
      <c r="AC596" s="254"/>
      <c r="AD596" s="254"/>
      <c r="AE596" s="254"/>
      <c r="WWB596" s="254"/>
      <c r="WWC596" s="254"/>
      <c r="WWD596" s="254"/>
      <c r="WWE596" s="254"/>
      <c r="WWF596" s="254"/>
      <c r="WWG596" s="254"/>
      <c r="WWH596" s="254"/>
      <c r="WWI596" s="254"/>
      <c r="WWJ596" s="254"/>
      <c r="WWK596" s="254"/>
      <c r="WWL596" s="254"/>
      <c r="WWM596" s="254"/>
      <c r="WWN596" s="254"/>
      <c r="WWO596" s="254"/>
      <c r="WWP596" s="254"/>
      <c r="WWQ596" s="254"/>
      <c r="WWR596" s="254"/>
      <c r="WWS596" s="254"/>
      <c r="WWT596" s="254"/>
      <c r="WWU596" s="254"/>
      <c r="WWV596" s="254"/>
      <c r="WWW596" s="254"/>
      <c r="WWX596" s="254"/>
      <c r="WWY596" s="254"/>
      <c r="WWZ596" s="254"/>
      <c r="WXA596" s="254"/>
      <c r="WXB596" s="254"/>
      <c r="WXC596" s="254"/>
      <c r="WXD596" s="254"/>
      <c r="WXE596" s="254"/>
      <c r="WXF596" s="254"/>
      <c r="WXG596" s="254"/>
      <c r="WXH596" s="254"/>
      <c r="WXI596" s="254"/>
      <c r="WXJ596" s="254"/>
      <c r="WXK596" s="254"/>
      <c r="WXL596" s="254"/>
      <c r="WXM596" s="254"/>
      <c r="WXN596" s="254"/>
      <c r="WXO596" s="254"/>
      <c r="WXP596" s="254"/>
      <c r="WXQ596" s="254"/>
      <c r="WXR596" s="254"/>
      <c r="WXS596" s="254"/>
      <c r="WXT596" s="254"/>
      <c r="WXU596" s="254"/>
      <c r="WXV596" s="254"/>
      <c r="WXW596" s="254"/>
      <c r="WXX596" s="254"/>
      <c r="WXY596" s="254"/>
      <c r="WXZ596" s="254"/>
      <c r="WYA596" s="254"/>
      <c r="WYB596" s="254"/>
      <c r="WYC596" s="254"/>
      <c r="WYD596" s="254"/>
      <c r="WYE596" s="254"/>
      <c r="WYF596" s="254"/>
      <c r="WYG596" s="254"/>
      <c r="WYH596" s="254"/>
      <c r="WYI596" s="254"/>
      <c r="WYJ596" s="254"/>
      <c r="WYK596" s="254"/>
      <c r="WYL596" s="254"/>
      <c r="WYM596" s="254"/>
      <c r="WYN596" s="254"/>
      <c r="WYO596" s="254"/>
      <c r="WYP596" s="254"/>
      <c r="WYQ596" s="254"/>
      <c r="WYR596" s="254"/>
      <c r="WYS596" s="254"/>
      <c r="WYT596" s="254"/>
      <c r="WYU596" s="254"/>
      <c r="WYV596" s="254"/>
      <c r="WYW596" s="254"/>
      <c r="WYX596" s="254"/>
      <c r="WYY596" s="254"/>
      <c r="WYZ596" s="254"/>
      <c r="WZA596" s="254"/>
      <c r="WZB596" s="254"/>
      <c r="WZC596" s="254"/>
      <c r="WZD596" s="254"/>
      <c r="WZE596" s="254"/>
      <c r="WZF596" s="254"/>
      <c r="WZG596" s="254"/>
      <c r="WZH596" s="254"/>
      <c r="WZI596" s="254"/>
      <c r="WZJ596" s="254"/>
      <c r="WZK596" s="254"/>
      <c r="WZL596" s="254"/>
      <c r="WZM596" s="254"/>
      <c r="WZN596" s="254"/>
      <c r="WZO596" s="254"/>
      <c r="WZP596" s="254"/>
      <c r="WZQ596" s="254"/>
      <c r="WZR596" s="254"/>
      <c r="WZS596" s="254"/>
      <c r="WZT596" s="254"/>
      <c r="WZU596" s="254"/>
      <c r="WZV596" s="254"/>
      <c r="WZW596" s="254"/>
      <c r="WZX596" s="254"/>
      <c r="WZY596" s="254"/>
      <c r="WZZ596" s="254"/>
      <c r="XAA596" s="254"/>
      <c r="XAB596" s="254"/>
      <c r="XAC596" s="254"/>
      <c r="XAD596" s="254"/>
      <c r="XAE596" s="254"/>
      <c r="XAF596" s="254"/>
      <c r="XAG596" s="254"/>
      <c r="XAH596" s="254"/>
      <c r="XAI596" s="254"/>
      <c r="XAJ596" s="254"/>
      <c r="XAK596" s="254"/>
      <c r="XAL596" s="254"/>
      <c r="XAM596" s="254"/>
      <c r="XAN596" s="254"/>
      <c r="XAO596" s="254"/>
      <c r="XAP596" s="254"/>
      <c r="XAQ596" s="254"/>
      <c r="XAR596" s="254"/>
      <c r="XAS596" s="254"/>
      <c r="XAT596" s="254"/>
      <c r="XAU596" s="254"/>
      <c r="XAV596" s="254"/>
      <c r="XAW596" s="254"/>
      <c r="XAX596" s="254"/>
      <c r="XAY596" s="254"/>
      <c r="XAZ596" s="254"/>
      <c r="XBA596" s="254"/>
      <c r="XBB596" s="254"/>
      <c r="XBC596" s="254"/>
      <c r="XBD596" s="254"/>
      <c r="XBE596" s="254"/>
      <c r="XBF596" s="254"/>
      <c r="XBG596" s="254"/>
      <c r="XBH596" s="254"/>
      <c r="XBI596" s="254"/>
      <c r="XBJ596" s="254"/>
      <c r="XBK596" s="254"/>
      <c r="XBL596" s="254"/>
      <c r="XBM596" s="254"/>
      <c r="XBN596" s="254"/>
      <c r="XBO596" s="254"/>
      <c r="XBP596" s="254"/>
      <c r="XBQ596" s="254"/>
      <c r="XBR596" s="254"/>
      <c r="XBS596" s="254"/>
      <c r="XBT596" s="254"/>
      <c r="XBU596" s="254"/>
      <c r="XBV596" s="254"/>
      <c r="XBW596" s="254"/>
      <c r="XBX596" s="254"/>
      <c r="XBY596" s="254"/>
      <c r="XBZ596" s="254"/>
      <c r="XCA596" s="254"/>
      <c r="XCB596" s="254"/>
      <c r="XCC596" s="254"/>
      <c r="XCD596" s="254"/>
      <c r="XCE596" s="254"/>
      <c r="XCF596" s="254"/>
      <c r="XCG596" s="254"/>
      <c r="XCH596" s="254"/>
      <c r="XCI596" s="254"/>
      <c r="XCJ596" s="254"/>
      <c r="XCK596" s="254"/>
      <c r="XCL596" s="254"/>
      <c r="XCM596" s="254"/>
      <c r="XCN596" s="254"/>
      <c r="XCO596" s="254"/>
      <c r="XCP596" s="254"/>
      <c r="XCQ596" s="254"/>
      <c r="XCR596" s="254"/>
      <c r="XCS596" s="254"/>
      <c r="XCT596" s="254"/>
      <c r="XCU596" s="254"/>
      <c r="XCV596" s="254"/>
      <c r="XCW596" s="254"/>
      <c r="XCX596" s="254"/>
      <c r="XCY596" s="254"/>
      <c r="XCZ596" s="254"/>
      <c r="XDA596" s="254"/>
      <c r="XDB596" s="254"/>
      <c r="XDC596" s="254"/>
      <c r="XDD596" s="254"/>
      <c r="XDE596" s="254"/>
      <c r="XDF596" s="254"/>
      <c r="XDG596" s="254"/>
      <c r="XDH596" s="254"/>
      <c r="XDI596" s="254"/>
      <c r="XDJ596" s="254"/>
      <c r="XDK596" s="254"/>
      <c r="XDL596" s="254"/>
      <c r="XDM596" s="254"/>
      <c r="XDN596" s="254"/>
      <c r="XDO596" s="254"/>
      <c r="XDP596" s="254"/>
      <c r="XDQ596" s="254"/>
      <c r="XDR596" s="254"/>
      <c r="XDS596" s="254"/>
      <c r="XDT596" s="254"/>
      <c r="XDU596" s="254"/>
      <c r="XDV596" s="254"/>
      <c r="XDW596" s="254"/>
      <c r="XDX596" s="254"/>
      <c r="XDY596" s="254"/>
      <c r="XDZ596" s="254"/>
      <c r="XEA596" s="254"/>
      <c r="XEB596" s="254"/>
      <c r="XEC596" s="254"/>
      <c r="XED596" s="254"/>
      <c r="XEE596" s="254"/>
      <c r="XEF596" s="254"/>
      <c r="XEG596" s="254"/>
      <c r="XEH596" s="254"/>
      <c r="XEI596" s="254"/>
      <c r="XEJ596" s="254"/>
      <c r="XEK596" s="254"/>
      <c r="XEL596" s="254"/>
      <c r="XEM596" s="254"/>
      <c r="XEN596" s="254"/>
      <c r="XEO596" s="254"/>
      <c r="XEP596" s="254"/>
      <c r="XEQ596" s="254"/>
      <c r="XER596" s="254"/>
      <c r="XES596" s="254"/>
      <c r="XET596" s="254"/>
      <c r="XEU596" s="254"/>
      <c r="XEV596" s="254"/>
      <c r="XEW596" s="254"/>
      <c r="XEX596" s="254"/>
      <c r="XEY596" s="254"/>
      <c r="XEZ596" s="254"/>
      <c r="XFA596" s="254"/>
      <c r="XFB596" s="254"/>
      <c r="XFC596" s="254"/>
      <c r="XFD596" s="254"/>
    </row>
    <row r="597" spans="6:31 16148:16384" x14ac:dyDescent="0.25">
      <c r="F597" s="254"/>
      <c r="J597" s="254"/>
      <c r="O597" s="254"/>
      <c r="T597" s="254"/>
      <c r="V597" s="254"/>
      <c r="W597" s="254"/>
      <c r="X597" s="254"/>
      <c r="Y597" s="254"/>
      <c r="Z597" s="254"/>
      <c r="AA597" s="254"/>
      <c r="AB597" s="254"/>
      <c r="AC597" s="254"/>
      <c r="AD597" s="254"/>
      <c r="AE597" s="254"/>
      <c r="WWB597" s="254"/>
      <c r="WWC597" s="254"/>
      <c r="WWD597" s="254"/>
      <c r="WWE597" s="254"/>
      <c r="WWF597" s="254"/>
      <c r="WWG597" s="254"/>
      <c r="WWH597" s="254"/>
      <c r="WWI597" s="254"/>
      <c r="WWJ597" s="254"/>
      <c r="WWK597" s="254"/>
      <c r="WWL597" s="254"/>
      <c r="WWM597" s="254"/>
      <c r="WWN597" s="254"/>
      <c r="WWO597" s="254"/>
      <c r="WWP597" s="254"/>
      <c r="WWQ597" s="254"/>
      <c r="WWR597" s="254"/>
      <c r="WWS597" s="254"/>
      <c r="WWT597" s="254"/>
      <c r="WWU597" s="254"/>
      <c r="WWV597" s="254"/>
      <c r="WWW597" s="254"/>
      <c r="WWX597" s="254"/>
      <c r="WWY597" s="254"/>
      <c r="WWZ597" s="254"/>
      <c r="WXA597" s="254"/>
      <c r="WXB597" s="254"/>
      <c r="WXC597" s="254"/>
      <c r="WXD597" s="254"/>
      <c r="WXE597" s="254"/>
      <c r="WXF597" s="254"/>
      <c r="WXG597" s="254"/>
      <c r="WXH597" s="254"/>
      <c r="WXI597" s="254"/>
      <c r="WXJ597" s="254"/>
      <c r="WXK597" s="254"/>
      <c r="WXL597" s="254"/>
      <c r="WXM597" s="254"/>
      <c r="WXN597" s="254"/>
      <c r="WXO597" s="254"/>
      <c r="WXP597" s="254"/>
      <c r="WXQ597" s="254"/>
      <c r="WXR597" s="254"/>
      <c r="WXS597" s="254"/>
      <c r="WXT597" s="254"/>
      <c r="WXU597" s="254"/>
      <c r="WXV597" s="254"/>
      <c r="WXW597" s="254"/>
      <c r="WXX597" s="254"/>
      <c r="WXY597" s="254"/>
      <c r="WXZ597" s="254"/>
      <c r="WYA597" s="254"/>
      <c r="WYB597" s="254"/>
      <c r="WYC597" s="254"/>
      <c r="WYD597" s="254"/>
      <c r="WYE597" s="254"/>
      <c r="WYF597" s="254"/>
      <c r="WYG597" s="254"/>
      <c r="WYH597" s="254"/>
      <c r="WYI597" s="254"/>
      <c r="WYJ597" s="254"/>
      <c r="WYK597" s="254"/>
      <c r="WYL597" s="254"/>
      <c r="WYM597" s="254"/>
      <c r="WYN597" s="254"/>
      <c r="WYO597" s="254"/>
      <c r="WYP597" s="254"/>
      <c r="WYQ597" s="254"/>
      <c r="WYR597" s="254"/>
      <c r="WYS597" s="254"/>
      <c r="WYT597" s="254"/>
      <c r="WYU597" s="254"/>
      <c r="WYV597" s="254"/>
      <c r="WYW597" s="254"/>
      <c r="WYX597" s="254"/>
      <c r="WYY597" s="254"/>
      <c r="WYZ597" s="254"/>
      <c r="WZA597" s="254"/>
      <c r="WZB597" s="254"/>
      <c r="WZC597" s="254"/>
      <c r="WZD597" s="254"/>
      <c r="WZE597" s="254"/>
      <c r="WZF597" s="254"/>
      <c r="WZG597" s="254"/>
      <c r="WZH597" s="254"/>
      <c r="WZI597" s="254"/>
      <c r="WZJ597" s="254"/>
      <c r="WZK597" s="254"/>
      <c r="WZL597" s="254"/>
      <c r="WZM597" s="254"/>
      <c r="WZN597" s="254"/>
      <c r="WZO597" s="254"/>
      <c r="WZP597" s="254"/>
      <c r="WZQ597" s="254"/>
      <c r="WZR597" s="254"/>
      <c r="WZS597" s="254"/>
      <c r="WZT597" s="254"/>
      <c r="WZU597" s="254"/>
      <c r="WZV597" s="254"/>
      <c r="WZW597" s="254"/>
      <c r="WZX597" s="254"/>
      <c r="WZY597" s="254"/>
      <c r="WZZ597" s="254"/>
      <c r="XAA597" s="254"/>
      <c r="XAB597" s="254"/>
      <c r="XAC597" s="254"/>
      <c r="XAD597" s="254"/>
      <c r="XAE597" s="254"/>
      <c r="XAF597" s="254"/>
      <c r="XAG597" s="254"/>
      <c r="XAH597" s="254"/>
      <c r="XAI597" s="254"/>
      <c r="XAJ597" s="254"/>
      <c r="XAK597" s="254"/>
      <c r="XAL597" s="254"/>
      <c r="XAM597" s="254"/>
      <c r="XAN597" s="254"/>
      <c r="XAO597" s="254"/>
      <c r="XAP597" s="254"/>
      <c r="XAQ597" s="254"/>
      <c r="XAR597" s="254"/>
      <c r="XAS597" s="254"/>
      <c r="XAT597" s="254"/>
      <c r="XAU597" s="254"/>
      <c r="XAV597" s="254"/>
      <c r="XAW597" s="254"/>
      <c r="XAX597" s="254"/>
      <c r="XAY597" s="254"/>
      <c r="XAZ597" s="254"/>
      <c r="XBA597" s="254"/>
      <c r="XBB597" s="254"/>
      <c r="XBC597" s="254"/>
      <c r="XBD597" s="254"/>
      <c r="XBE597" s="254"/>
      <c r="XBF597" s="254"/>
      <c r="XBG597" s="254"/>
      <c r="XBH597" s="254"/>
      <c r="XBI597" s="254"/>
      <c r="XBJ597" s="254"/>
      <c r="XBK597" s="254"/>
      <c r="XBL597" s="254"/>
      <c r="XBM597" s="254"/>
      <c r="XBN597" s="254"/>
      <c r="XBO597" s="254"/>
      <c r="XBP597" s="254"/>
      <c r="XBQ597" s="254"/>
      <c r="XBR597" s="254"/>
      <c r="XBS597" s="254"/>
      <c r="XBT597" s="254"/>
      <c r="XBU597" s="254"/>
      <c r="XBV597" s="254"/>
      <c r="XBW597" s="254"/>
      <c r="XBX597" s="254"/>
      <c r="XBY597" s="254"/>
      <c r="XBZ597" s="254"/>
      <c r="XCA597" s="254"/>
      <c r="XCB597" s="254"/>
      <c r="XCC597" s="254"/>
      <c r="XCD597" s="254"/>
      <c r="XCE597" s="254"/>
      <c r="XCF597" s="254"/>
      <c r="XCG597" s="254"/>
      <c r="XCH597" s="254"/>
      <c r="XCI597" s="254"/>
      <c r="XCJ597" s="254"/>
      <c r="XCK597" s="254"/>
      <c r="XCL597" s="254"/>
      <c r="XCM597" s="254"/>
      <c r="XCN597" s="254"/>
      <c r="XCO597" s="254"/>
      <c r="XCP597" s="254"/>
      <c r="XCQ597" s="254"/>
      <c r="XCR597" s="254"/>
      <c r="XCS597" s="254"/>
      <c r="XCT597" s="254"/>
      <c r="XCU597" s="254"/>
      <c r="XCV597" s="254"/>
      <c r="XCW597" s="254"/>
      <c r="XCX597" s="254"/>
      <c r="XCY597" s="254"/>
      <c r="XCZ597" s="254"/>
      <c r="XDA597" s="254"/>
      <c r="XDB597" s="254"/>
      <c r="XDC597" s="254"/>
      <c r="XDD597" s="254"/>
      <c r="XDE597" s="254"/>
      <c r="XDF597" s="254"/>
      <c r="XDG597" s="254"/>
      <c r="XDH597" s="254"/>
      <c r="XDI597" s="254"/>
      <c r="XDJ597" s="254"/>
      <c r="XDK597" s="254"/>
      <c r="XDL597" s="254"/>
      <c r="XDM597" s="254"/>
      <c r="XDN597" s="254"/>
      <c r="XDO597" s="254"/>
      <c r="XDP597" s="254"/>
      <c r="XDQ597" s="254"/>
      <c r="XDR597" s="254"/>
      <c r="XDS597" s="254"/>
      <c r="XDT597" s="254"/>
      <c r="XDU597" s="254"/>
      <c r="XDV597" s="254"/>
      <c r="XDW597" s="254"/>
      <c r="XDX597" s="254"/>
      <c r="XDY597" s="254"/>
      <c r="XDZ597" s="254"/>
      <c r="XEA597" s="254"/>
      <c r="XEB597" s="254"/>
      <c r="XEC597" s="254"/>
      <c r="XED597" s="254"/>
      <c r="XEE597" s="254"/>
      <c r="XEF597" s="254"/>
      <c r="XEG597" s="254"/>
      <c r="XEH597" s="254"/>
      <c r="XEI597" s="254"/>
      <c r="XEJ597" s="254"/>
      <c r="XEK597" s="254"/>
      <c r="XEL597" s="254"/>
      <c r="XEM597" s="254"/>
      <c r="XEN597" s="254"/>
      <c r="XEO597" s="254"/>
      <c r="XEP597" s="254"/>
      <c r="XEQ597" s="254"/>
      <c r="XER597" s="254"/>
      <c r="XES597" s="254"/>
      <c r="XET597" s="254"/>
      <c r="XEU597" s="254"/>
      <c r="XEV597" s="254"/>
      <c r="XEW597" s="254"/>
      <c r="XEX597" s="254"/>
      <c r="XEY597" s="254"/>
      <c r="XEZ597" s="254"/>
      <c r="XFA597" s="254"/>
      <c r="XFB597" s="254"/>
      <c r="XFC597" s="254"/>
      <c r="XFD597" s="254"/>
    </row>
    <row r="598" spans="6:31 16148:16384" x14ac:dyDescent="0.25">
      <c r="F598" s="254"/>
      <c r="J598" s="254"/>
      <c r="O598" s="254"/>
      <c r="T598" s="254"/>
      <c r="V598" s="254"/>
      <c r="W598" s="254"/>
      <c r="X598" s="254"/>
      <c r="Y598" s="254"/>
      <c r="Z598" s="254"/>
      <c r="AA598" s="254"/>
      <c r="AB598" s="254"/>
      <c r="AC598" s="254"/>
      <c r="AD598" s="254"/>
      <c r="AE598" s="254"/>
      <c r="WWB598" s="254"/>
      <c r="WWC598" s="254"/>
      <c r="WWD598" s="254"/>
      <c r="WWE598" s="254"/>
      <c r="WWF598" s="254"/>
      <c r="WWG598" s="254"/>
      <c r="WWH598" s="254"/>
      <c r="WWI598" s="254"/>
      <c r="WWJ598" s="254"/>
      <c r="WWK598" s="254"/>
      <c r="WWL598" s="254"/>
      <c r="WWM598" s="254"/>
      <c r="WWN598" s="254"/>
      <c r="WWO598" s="254"/>
      <c r="WWP598" s="254"/>
      <c r="WWQ598" s="254"/>
      <c r="WWR598" s="254"/>
      <c r="WWS598" s="254"/>
      <c r="WWT598" s="254"/>
      <c r="WWU598" s="254"/>
      <c r="WWV598" s="254"/>
      <c r="WWW598" s="254"/>
      <c r="WWX598" s="254"/>
      <c r="WWY598" s="254"/>
      <c r="WWZ598" s="254"/>
      <c r="WXA598" s="254"/>
      <c r="WXB598" s="254"/>
      <c r="WXC598" s="254"/>
      <c r="WXD598" s="254"/>
      <c r="WXE598" s="254"/>
      <c r="WXF598" s="254"/>
      <c r="WXG598" s="254"/>
      <c r="WXH598" s="254"/>
      <c r="WXI598" s="254"/>
      <c r="WXJ598" s="254"/>
      <c r="WXK598" s="254"/>
      <c r="WXL598" s="254"/>
      <c r="WXM598" s="254"/>
      <c r="WXN598" s="254"/>
      <c r="WXO598" s="254"/>
      <c r="WXP598" s="254"/>
      <c r="WXQ598" s="254"/>
      <c r="WXR598" s="254"/>
      <c r="WXS598" s="254"/>
      <c r="WXT598" s="254"/>
      <c r="WXU598" s="254"/>
      <c r="WXV598" s="254"/>
      <c r="WXW598" s="254"/>
      <c r="WXX598" s="254"/>
      <c r="WXY598" s="254"/>
      <c r="WXZ598" s="254"/>
      <c r="WYA598" s="254"/>
      <c r="WYB598" s="254"/>
      <c r="WYC598" s="254"/>
      <c r="WYD598" s="254"/>
      <c r="WYE598" s="254"/>
      <c r="WYF598" s="254"/>
      <c r="WYG598" s="254"/>
      <c r="WYH598" s="254"/>
      <c r="WYI598" s="254"/>
      <c r="WYJ598" s="254"/>
      <c r="WYK598" s="254"/>
      <c r="WYL598" s="254"/>
      <c r="WYM598" s="254"/>
      <c r="WYN598" s="254"/>
      <c r="WYO598" s="254"/>
      <c r="WYP598" s="254"/>
      <c r="WYQ598" s="254"/>
      <c r="WYR598" s="254"/>
      <c r="WYS598" s="254"/>
      <c r="WYT598" s="254"/>
      <c r="WYU598" s="254"/>
      <c r="WYV598" s="254"/>
      <c r="WYW598" s="254"/>
      <c r="WYX598" s="254"/>
      <c r="WYY598" s="254"/>
      <c r="WYZ598" s="254"/>
      <c r="WZA598" s="254"/>
      <c r="WZB598" s="254"/>
      <c r="WZC598" s="254"/>
      <c r="WZD598" s="254"/>
      <c r="WZE598" s="254"/>
      <c r="WZF598" s="254"/>
      <c r="WZG598" s="254"/>
      <c r="WZH598" s="254"/>
      <c r="WZI598" s="254"/>
      <c r="WZJ598" s="254"/>
      <c r="WZK598" s="254"/>
      <c r="WZL598" s="254"/>
      <c r="WZM598" s="254"/>
      <c r="WZN598" s="254"/>
      <c r="WZO598" s="254"/>
      <c r="WZP598" s="254"/>
      <c r="WZQ598" s="254"/>
      <c r="WZR598" s="254"/>
      <c r="WZS598" s="254"/>
      <c r="WZT598" s="254"/>
      <c r="WZU598" s="254"/>
      <c r="WZV598" s="254"/>
      <c r="WZW598" s="254"/>
      <c r="WZX598" s="254"/>
      <c r="WZY598" s="254"/>
      <c r="WZZ598" s="254"/>
      <c r="XAA598" s="254"/>
      <c r="XAB598" s="254"/>
      <c r="XAC598" s="254"/>
      <c r="XAD598" s="254"/>
      <c r="XAE598" s="254"/>
      <c r="XAF598" s="254"/>
      <c r="XAG598" s="254"/>
      <c r="XAH598" s="254"/>
      <c r="XAI598" s="254"/>
      <c r="XAJ598" s="254"/>
      <c r="XAK598" s="254"/>
      <c r="XAL598" s="254"/>
      <c r="XAM598" s="254"/>
      <c r="XAN598" s="254"/>
      <c r="XAO598" s="254"/>
      <c r="XAP598" s="254"/>
      <c r="XAQ598" s="254"/>
      <c r="XAR598" s="254"/>
      <c r="XAS598" s="254"/>
      <c r="XAT598" s="254"/>
      <c r="XAU598" s="254"/>
      <c r="XAV598" s="254"/>
      <c r="XAW598" s="254"/>
      <c r="XAX598" s="254"/>
      <c r="XAY598" s="254"/>
      <c r="XAZ598" s="254"/>
      <c r="XBA598" s="254"/>
      <c r="XBB598" s="254"/>
      <c r="XBC598" s="254"/>
      <c r="XBD598" s="254"/>
      <c r="XBE598" s="254"/>
      <c r="XBF598" s="254"/>
      <c r="XBG598" s="254"/>
      <c r="XBH598" s="254"/>
      <c r="XBI598" s="254"/>
      <c r="XBJ598" s="254"/>
      <c r="XBK598" s="254"/>
      <c r="XBL598" s="254"/>
      <c r="XBM598" s="254"/>
      <c r="XBN598" s="254"/>
      <c r="XBO598" s="254"/>
      <c r="XBP598" s="254"/>
      <c r="XBQ598" s="254"/>
      <c r="XBR598" s="254"/>
      <c r="XBS598" s="254"/>
      <c r="XBT598" s="254"/>
      <c r="XBU598" s="254"/>
      <c r="XBV598" s="254"/>
      <c r="XBW598" s="254"/>
      <c r="XBX598" s="254"/>
      <c r="XBY598" s="254"/>
      <c r="XBZ598" s="254"/>
      <c r="XCA598" s="254"/>
      <c r="XCB598" s="254"/>
      <c r="XCC598" s="254"/>
      <c r="XCD598" s="254"/>
      <c r="XCE598" s="254"/>
      <c r="XCF598" s="254"/>
      <c r="XCG598" s="254"/>
      <c r="XCH598" s="254"/>
      <c r="XCI598" s="254"/>
      <c r="XCJ598" s="254"/>
      <c r="XCK598" s="254"/>
      <c r="XCL598" s="254"/>
      <c r="XCM598" s="254"/>
      <c r="XCN598" s="254"/>
      <c r="XCO598" s="254"/>
      <c r="XCP598" s="254"/>
      <c r="XCQ598" s="254"/>
      <c r="XCR598" s="254"/>
      <c r="XCS598" s="254"/>
      <c r="XCT598" s="254"/>
      <c r="XCU598" s="254"/>
      <c r="XCV598" s="254"/>
      <c r="XCW598" s="254"/>
      <c r="XCX598" s="254"/>
      <c r="XCY598" s="254"/>
      <c r="XCZ598" s="254"/>
      <c r="XDA598" s="254"/>
      <c r="XDB598" s="254"/>
      <c r="XDC598" s="254"/>
      <c r="XDD598" s="254"/>
      <c r="XDE598" s="254"/>
      <c r="XDF598" s="254"/>
      <c r="XDG598" s="254"/>
      <c r="XDH598" s="254"/>
      <c r="XDI598" s="254"/>
      <c r="XDJ598" s="254"/>
      <c r="XDK598" s="254"/>
      <c r="XDL598" s="254"/>
      <c r="XDM598" s="254"/>
      <c r="XDN598" s="254"/>
      <c r="XDO598" s="254"/>
      <c r="XDP598" s="254"/>
      <c r="XDQ598" s="254"/>
      <c r="XDR598" s="254"/>
      <c r="XDS598" s="254"/>
      <c r="XDT598" s="254"/>
      <c r="XDU598" s="254"/>
      <c r="XDV598" s="254"/>
      <c r="XDW598" s="254"/>
      <c r="XDX598" s="254"/>
      <c r="XDY598" s="254"/>
      <c r="XDZ598" s="254"/>
      <c r="XEA598" s="254"/>
      <c r="XEB598" s="254"/>
      <c r="XEC598" s="254"/>
      <c r="XED598" s="254"/>
      <c r="XEE598" s="254"/>
      <c r="XEF598" s="254"/>
      <c r="XEG598" s="254"/>
      <c r="XEH598" s="254"/>
      <c r="XEI598" s="254"/>
      <c r="XEJ598" s="254"/>
      <c r="XEK598" s="254"/>
      <c r="XEL598" s="254"/>
      <c r="XEM598" s="254"/>
      <c r="XEN598" s="254"/>
      <c r="XEO598" s="254"/>
      <c r="XEP598" s="254"/>
      <c r="XEQ598" s="254"/>
      <c r="XER598" s="254"/>
      <c r="XES598" s="254"/>
      <c r="XET598" s="254"/>
      <c r="XEU598" s="254"/>
      <c r="XEV598" s="254"/>
      <c r="XEW598" s="254"/>
      <c r="XEX598" s="254"/>
      <c r="XEY598" s="254"/>
      <c r="XEZ598" s="254"/>
      <c r="XFA598" s="254"/>
      <c r="XFB598" s="254"/>
      <c r="XFC598" s="254"/>
      <c r="XFD598" s="254"/>
    </row>
    <row r="599" spans="6:31 16148:16384" x14ac:dyDescent="0.25">
      <c r="F599" s="254"/>
      <c r="J599" s="254"/>
      <c r="O599" s="254"/>
      <c r="T599" s="254"/>
      <c r="V599" s="254"/>
      <c r="W599" s="254"/>
      <c r="X599" s="254"/>
      <c r="Y599" s="254"/>
      <c r="Z599" s="254"/>
      <c r="AA599" s="254"/>
      <c r="AB599" s="254"/>
      <c r="AC599" s="254"/>
      <c r="AD599" s="254"/>
      <c r="AE599" s="254"/>
      <c r="WWB599" s="254"/>
      <c r="WWC599" s="254"/>
      <c r="WWD599" s="254"/>
      <c r="WWE599" s="254"/>
      <c r="WWF599" s="254"/>
      <c r="WWG599" s="254"/>
      <c r="WWH599" s="254"/>
      <c r="WWI599" s="254"/>
      <c r="WWJ599" s="254"/>
      <c r="WWK599" s="254"/>
      <c r="WWL599" s="254"/>
      <c r="WWM599" s="254"/>
      <c r="WWN599" s="254"/>
      <c r="WWO599" s="254"/>
      <c r="WWP599" s="254"/>
      <c r="WWQ599" s="254"/>
      <c r="WWR599" s="254"/>
      <c r="WWS599" s="254"/>
      <c r="WWT599" s="254"/>
      <c r="WWU599" s="254"/>
      <c r="WWV599" s="254"/>
      <c r="WWW599" s="254"/>
      <c r="WWX599" s="254"/>
      <c r="WWY599" s="254"/>
      <c r="WWZ599" s="254"/>
      <c r="WXA599" s="254"/>
      <c r="WXB599" s="254"/>
      <c r="WXC599" s="254"/>
      <c r="WXD599" s="254"/>
      <c r="WXE599" s="254"/>
      <c r="WXF599" s="254"/>
      <c r="WXG599" s="254"/>
      <c r="WXH599" s="254"/>
      <c r="WXI599" s="254"/>
      <c r="WXJ599" s="254"/>
      <c r="WXK599" s="254"/>
      <c r="WXL599" s="254"/>
      <c r="WXM599" s="254"/>
      <c r="WXN599" s="254"/>
      <c r="WXO599" s="254"/>
      <c r="WXP599" s="254"/>
      <c r="WXQ599" s="254"/>
      <c r="WXR599" s="254"/>
      <c r="WXS599" s="254"/>
      <c r="WXT599" s="254"/>
      <c r="WXU599" s="254"/>
      <c r="WXV599" s="254"/>
      <c r="WXW599" s="254"/>
      <c r="WXX599" s="254"/>
      <c r="WXY599" s="254"/>
      <c r="WXZ599" s="254"/>
      <c r="WYA599" s="254"/>
      <c r="WYB599" s="254"/>
      <c r="WYC599" s="254"/>
      <c r="WYD599" s="254"/>
      <c r="WYE599" s="254"/>
      <c r="WYF599" s="254"/>
      <c r="WYG599" s="254"/>
      <c r="WYH599" s="254"/>
      <c r="WYI599" s="254"/>
      <c r="WYJ599" s="254"/>
      <c r="WYK599" s="254"/>
      <c r="WYL599" s="254"/>
      <c r="WYM599" s="254"/>
      <c r="WYN599" s="254"/>
      <c r="WYO599" s="254"/>
      <c r="WYP599" s="254"/>
      <c r="WYQ599" s="254"/>
      <c r="WYR599" s="254"/>
      <c r="WYS599" s="254"/>
      <c r="WYT599" s="254"/>
      <c r="WYU599" s="254"/>
      <c r="WYV599" s="254"/>
      <c r="WYW599" s="254"/>
      <c r="WYX599" s="254"/>
      <c r="WYY599" s="254"/>
      <c r="WYZ599" s="254"/>
      <c r="WZA599" s="254"/>
      <c r="WZB599" s="254"/>
      <c r="WZC599" s="254"/>
      <c r="WZD599" s="254"/>
      <c r="WZE599" s="254"/>
      <c r="WZF599" s="254"/>
      <c r="WZG599" s="254"/>
      <c r="WZH599" s="254"/>
      <c r="WZI599" s="254"/>
      <c r="WZJ599" s="254"/>
      <c r="WZK599" s="254"/>
      <c r="WZL599" s="254"/>
      <c r="WZM599" s="254"/>
      <c r="WZN599" s="254"/>
      <c r="WZO599" s="254"/>
      <c r="WZP599" s="254"/>
      <c r="WZQ599" s="254"/>
      <c r="WZR599" s="254"/>
      <c r="WZS599" s="254"/>
      <c r="WZT599" s="254"/>
      <c r="WZU599" s="254"/>
      <c r="WZV599" s="254"/>
      <c r="WZW599" s="254"/>
      <c r="WZX599" s="254"/>
      <c r="WZY599" s="254"/>
      <c r="WZZ599" s="254"/>
      <c r="XAA599" s="254"/>
      <c r="XAB599" s="254"/>
      <c r="XAC599" s="254"/>
      <c r="XAD599" s="254"/>
      <c r="XAE599" s="254"/>
      <c r="XAF599" s="254"/>
      <c r="XAG599" s="254"/>
      <c r="XAH599" s="254"/>
      <c r="XAI599" s="254"/>
      <c r="XAJ599" s="254"/>
      <c r="XAK599" s="254"/>
      <c r="XAL599" s="254"/>
      <c r="XAM599" s="254"/>
      <c r="XAN599" s="254"/>
      <c r="XAO599" s="254"/>
      <c r="XAP599" s="254"/>
      <c r="XAQ599" s="254"/>
      <c r="XAR599" s="254"/>
      <c r="XAS599" s="254"/>
      <c r="XAT599" s="254"/>
      <c r="XAU599" s="254"/>
      <c r="XAV599" s="254"/>
      <c r="XAW599" s="254"/>
      <c r="XAX599" s="254"/>
      <c r="XAY599" s="254"/>
      <c r="XAZ599" s="254"/>
      <c r="XBA599" s="254"/>
      <c r="XBB599" s="254"/>
      <c r="XBC599" s="254"/>
      <c r="XBD599" s="254"/>
      <c r="XBE599" s="254"/>
      <c r="XBF599" s="254"/>
      <c r="XBG599" s="254"/>
      <c r="XBH599" s="254"/>
      <c r="XBI599" s="254"/>
      <c r="XBJ599" s="254"/>
      <c r="XBK599" s="254"/>
      <c r="XBL599" s="254"/>
      <c r="XBM599" s="254"/>
      <c r="XBN599" s="254"/>
      <c r="XBO599" s="254"/>
      <c r="XBP599" s="254"/>
      <c r="XBQ599" s="254"/>
      <c r="XBR599" s="254"/>
      <c r="XBS599" s="254"/>
      <c r="XBT599" s="254"/>
      <c r="XBU599" s="254"/>
      <c r="XBV599" s="254"/>
      <c r="XBW599" s="254"/>
      <c r="XBX599" s="254"/>
      <c r="XBY599" s="254"/>
      <c r="XBZ599" s="254"/>
      <c r="XCA599" s="254"/>
      <c r="XCB599" s="254"/>
      <c r="XCC599" s="254"/>
      <c r="XCD599" s="254"/>
      <c r="XCE599" s="254"/>
      <c r="XCF599" s="254"/>
      <c r="XCG599" s="254"/>
      <c r="XCH599" s="254"/>
      <c r="XCI599" s="254"/>
      <c r="XCJ599" s="254"/>
      <c r="XCK599" s="254"/>
      <c r="XCL599" s="254"/>
      <c r="XCM599" s="254"/>
      <c r="XCN599" s="254"/>
      <c r="XCO599" s="254"/>
      <c r="XCP599" s="254"/>
      <c r="XCQ599" s="254"/>
      <c r="XCR599" s="254"/>
      <c r="XCS599" s="254"/>
      <c r="XCT599" s="254"/>
      <c r="XCU599" s="254"/>
      <c r="XCV599" s="254"/>
      <c r="XCW599" s="254"/>
      <c r="XCX599" s="254"/>
      <c r="XCY599" s="254"/>
      <c r="XCZ599" s="254"/>
      <c r="XDA599" s="254"/>
      <c r="XDB599" s="254"/>
      <c r="XDC599" s="254"/>
      <c r="XDD599" s="254"/>
      <c r="XDE599" s="254"/>
      <c r="XDF599" s="254"/>
      <c r="XDG599" s="254"/>
      <c r="XDH599" s="254"/>
      <c r="XDI599" s="254"/>
      <c r="XDJ599" s="254"/>
      <c r="XDK599" s="254"/>
      <c r="XDL599" s="254"/>
      <c r="XDM599" s="254"/>
      <c r="XDN599" s="254"/>
      <c r="XDO599" s="254"/>
      <c r="XDP599" s="254"/>
      <c r="XDQ599" s="254"/>
      <c r="XDR599" s="254"/>
      <c r="XDS599" s="254"/>
      <c r="XDT599" s="254"/>
      <c r="XDU599" s="254"/>
      <c r="XDV599" s="254"/>
      <c r="XDW599" s="254"/>
      <c r="XDX599" s="254"/>
      <c r="XDY599" s="254"/>
      <c r="XDZ599" s="254"/>
      <c r="XEA599" s="254"/>
      <c r="XEB599" s="254"/>
      <c r="XEC599" s="254"/>
      <c r="XED599" s="254"/>
      <c r="XEE599" s="254"/>
      <c r="XEF599" s="254"/>
      <c r="XEG599" s="254"/>
      <c r="XEH599" s="254"/>
      <c r="XEI599" s="254"/>
      <c r="XEJ599" s="254"/>
      <c r="XEK599" s="254"/>
      <c r="XEL599" s="254"/>
      <c r="XEM599" s="254"/>
      <c r="XEN599" s="254"/>
      <c r="XEO599" s="254"/>
      <c r="XEP599" s="254"/>
      <c r="XEQ599" s="254"/>
      <c r="XER599" s="254"/>
      <c r="XES599" s="254"/>
      <c r="XET599" s="254"/>
      <c r="XEU599" s="254"/>
      <c r="XEV599" s="254"/>
      <c r="XEW599" s="254"/>
      <c r="XEX599" s="254"/>
      <c r="XEY599" s="254"/>
      <c r="XEZ599" s="254"/>
      <c r="XFA599" s="254"/>
      <c r="XFB599" s="254"/>
      <c r="XFC599" s="254"/>
      <c r="XFD599" s="254"/>
    </row>
    <row r="600" spans="6:31 16148:16384" x14ac:dyDescent="0.25">
      <c r="F600" s="254"/>
      <c r="J600" s="254"/>
      <c r="O600" s="254"/>
      <c r="T600" s="254"/>
      <c r="V600" s="254"/>
      <c r="W600" s="254"/>
      <c r="X600" s="254"/>
      <c r="Y600" s="254"/>
      <c r="Z600" s="254"/>
      <c r="AA600" s="254"/>
      <c r="AB600" s="254"/>
      <c r="AC600" s="254"/>
      <c r="AD600" s="254"/>
      <c r="AE600" s="254"/>
      <c r="WWB600" s="254"/>
      <c r="WWC600" s="254"/>
      <c r="WWD600" s="254"/>
      <c r="WWE600" s="254"/>
      <c r="WWF600" s="254"/>
      <c r="WWG600" s="254"/>
      <c r="WWH600" s="254"/>
      <c r="WWI600" s="254"/>
      <c r="WWJ600" s="254"/>
      <c r="WWK600" s="254"/>
      <c r="WWL600" s="254"/>
      <c r="WWM600" s="254"/>
      <c r="WWN600" s="254"/>
      <c r="WWO600" s="254"/>
      <c r="WWP600" s="254"/>
      <c r="WWQ600" s="254"/>
      <c r="WWR600" s="254"/>
      <c r="WWS600" s="254"/>
      <c r="WWT600" s="254"/>
      <c r="WWU600" s="254"/>
      <c r="WWV600" s="254"/>
      <c r="WWW600" s="254"/>
      <c r="WWX600" s="254"/>
      <c r="WWY600" s="254"/>
      <c r="WWZ600" s="254"/>
      <c r="WXA600" s="254"/>
      <c r="WXB600" s="254"/>
      <c r="WXC600" s="254"/>
      <c r="WXD600" s="254"/>
      <c r="WXE600" s="254"/>
      <c r="WXF600" s="254"/>
      <c r="WXG600" s="254"/>
      <c r="WXH600" s="254"/>
      <c r="WXI600" s="254"/>
      <c r="WXJ600" s="254"/>
      <c r="WXK600" s="254"/>
      <c r="WXL600" s="254"/>
      <c r="WXM600" s="254"/>
      <c r="WXN600" s="254"/>
      <c r="WXO600" s="254"/>
      <c r="WXP600" s="254"/>
      <c r="WXQ600" s="254"/>
      <c r="WXR600" s="254"/>
      <c r="WXS600" s="254"/>
      <c r="WXT600" s="254"/>
      <c r="WXU600" s="254"/>
      <c r="WXV600" s="254"/>
      <c r="WXW600" s="254"/>
      <c r="WXX600" s="254"/>
      <c r="WXY600" s="254"/>
      <c r="WXZ600" s="254"/>
      <c r="WYA600" s="254"/>
      <c r="WYB600" s="254"/>
      <c r="WYC600" s="254"/>
      <c r="WYD600" s="254"/>
      <c r="WYE600" s="254"/>
      <c r="WYF600" s="254"/>
      <c r="WYG600" s="254"/>
      <c r="WYH600" s="254"/>
      <c r="WYI600" s="254"/>
      <c r="WYJ600" s="254"/>
      <c r="WYK600" s="254"/>
      <c r="WYL600" s="254"/>
      <c r="WYM600" s="254"/>
      <c r="WYN600" s="254"/>
      <c r="WYO600" s="254"/>
      <c r="WYP600" s="254"/>
      <c r="WYQ600" s="254"/>
      <c r="WYR600" s="254"/>
      <c r="WYS600" s="254"/>
      <c r="WYT600" s="254"/>
      <c r="WYU600" s="254"/>
      <c r="WYV600" s="254"/>
      <c r="WYW600" s="254"/>
      <c r="WYX600" s="254"/>
      <c r="WYY600" s="254"/>
      <c r="WYZ600" s="254"/>
      <c r="WZA600" s="254"/>
      <c r="WZB600" s="254"/>
      <c r="WZC600" s="254"/>
      <c r="WZD600" s="254"/>
      <c r="WZE600" s="254"/>
      <c r="WZF600" s="254"/>
      <c r="WZG600" s="254"/>
      <c r="WZH600" s="254"/>
      <c r="WZI600" s="254"/>
      <c r="WZJ600" s="254"/>
      <c r="WZK600" s="254"/>
      <c r="WZL600" s="254"/>
      <c r="WZM600" s="254"/>
      <c r="WZN600" s="254"/>
      <c r="WZO600" s="254"/>
      <c r="WZP600" s="254"/>
      <c r="WZQ600" s="254"/>
      <c r="WZR600" s="254"/>
      <c r="WZS600" s="254"/>
      <c r="WZT600" s="254"/>
      <c r="WZU600" s="254"/>
      <c r="WZV600" s="254"/>
      <c r="WZW600" s="254"/>
      <c r="WZX600" s="254"/>
      <c r="WZY600" s="254"/>
      <c r="WZZ600" s="254"/>
      <c r="XAA600" s="254"/>
      <c r="XAB600" s="254"/>
      <c r="XAC600" s="254"/>
      <c r="XAD600" s="254"/>
      <c r="XAE600" s="254"/>
      <c r="XAF600" s="254"/>
      <c r="XAG600" s="254"/>
      <c r="XAH600" s="254"/>
      <c r="XAI600" s="254"/>
      <c r="XAJ600" s="254"/>
      <c r="XAK600" s="254"/>
      <c r="XAL600" s="254"/>
      <c r="XAM600" s="254"/>
      <c r="XAN600" s="254"/>
      <c r="XAO600" s="254"/>
      <c r="XAP600" s="254"/>
      <c r="XAQ600" s="254"/>
      <c r="XAR600" s="254"/>
      <c r="XAS600" s="254"/>
      <c r="XAT600" s="254"/>
      <c r="XAU600" s="254"/>
      <c r="XAV600" s="254"/>
      <c r="XAW600" s="254"/>
      <c r="XAX600" s="254"/>
      <c r="XAY600" s="254"/>
      <c r="XAZ600" s="254"/>
      <c r="XBA600" s="254"/>
      <c r="XBB600" s="254"/>
      <c r="XBC600" s="254"/>
      <c r="XBD600" s="254"/>
      <c r="XBE600" s="254"/>
      <c r="XBF600" s="254"/>
      <c r="XBG600" s="254"/>
      <c r="XBH600" s="254"/>
      <c r="XBI600" s="254"/>
      <c r="XBJ600" s="254"/>
      <c r="XBK600" s="254"/>
      <c r="XBL600" s="254"/>
      <c r="XBM600" s="254"/>
      <c r="XBN600" s="254"/>
      <c r="XBO600" s="254"/>
      <c r="XBP600" s="254"/>
      <c r="XBQ600" s="254"/>
      <c r="XBR600" s="254"/>
      <c r="XBS600" s="254"/>
      <c r="XBT600" s="254"/>
      <c r="XBU600" s="254"/>
      <c r="XBV600" s="254"/>
      <c r="XBW600" s="254"/>
      <c r="XBX600" s="254"/>
      <c r="XBY600" s="254"/>
      <c r="XBZ600" s="254"/>
      <c r="XCA600" s="254"/>
      <c r="XCB600" s="254"/>
      <c r="XCC600" s="254"/>
      <c r="XCD600" s="254"/>
      <c r="XCE600" s="254"/>
      <c r="XCF600" s="254"/>
      <c r="XCG600" s="254"/>
      <c r="XCH600" s="254"/>
      <c r="XCI600" s="254"/>
      <c r="XCJ600" s="254"/>
      <c r="XCK600" s="254"/>
      <c r="XCL600" s="254"/>
      <c r="XCM600" s="254"/>
      <c r="XCN600" s="254"/>
      <c r="XCO600" s="254"/>
      <c r="XCP600" s="254"/>
      <c r="XCQ600" s="254"/>
      <c r="XCR600" s="254"/>
      <c r="XCS600" s="254"/>
      <c r="XCT600" s="254"/>
      <c r="XCU600" s="254"/>
      <c r="XCV600" s="254"/>
      <c r="XCW600" s="254"/>
      <c r="XCX600" s="254"/>
      <c r="XCY600" s="254"/>
      <c r="XCZ600" s="254"/>
      <c r="XDA600" s="254"/>
      <c r="XDB600" s="254"/>
      <c r="XDC600" s="254"/>
      <c r="XDD600" s="254"/>
      <c r="XDE600" s="254"/>
      <c r="XDF600" s="254"/>
      <c r="XDG600" s="254"/>
      <c r="XDH600" s="254"/>
      <c r="XDI600" s="254"/>
      <c r="XDJ600" s="254"/>
      <c r="XDK600" s="254"/>
      <c r="XDL600" s="254"/>
      <c r="XDM600" s="254"/>
      <c r="XDN600" s="254"/>
      <c r="XDO600" s="254"/>
      <c r="XDP600" s="254"/>
      <c r="XDQ600" s="254"/>
      <c r="XDR600" s="254"/>
      <c r="XDS600" s="254"/>
      <c r="XDT600" s="254"/>
      <c r="XDU600" s="254"/>
      <c r="XDV600" s="254"/>
      <c r="XDW600" s="254"/>
      <c r="XDX600" s="254"/>
      <c r="XDY600" s="254"/>
      <c r="XDZ600" s="254"/>
      <c r="XEA600" s="254"/>
      <c r="XEB600" s="254"/>
      <c r="XEC600" s="254"/>
      <c r="XED600" s="254"/>
      <c r="XEE600" s="254"/>
      <c r="XEF600" s="254"/>
      <c r="XEG600" s="254"/>
      <c r="XEH600" s="254"/>
      <c r="XEI600" s="254"/>
      <c r="XEJ600" s="254"/>
      <c r="XEK600" s="254"/>
      <c r="XEL600" s="254"/>
      <c r="XEM600" s="254"/>
      <c r="XEN600" s="254"/>
      <c r="XEO600" s="254"/>
      <c r="XEP600" s="254"/>
      <c r="XEQ600" s="254"/>
      <c r="XER600" s="254"/>
      <c r="XES600" s="254"/>
      <c r="XET600" s="254"/>
      <c r="XEU600" s="254"/>
      <c r="XEV600" s="254"/>
      <c r="XEW600" s="254"/>
      <c r="XEX600" s="254"/>
      <c r="XEY600" s="254"/>
      <c r="XEZ600" s="254"/>
      <c r="XFA600" s="254"/>
      <c r="XFB600" s="254"/>
      <c r="XFC600" s="254"/>
      <c r="XFD600" s="254"/>
    </row>
    <row r="601" spans="6:31 16148:16384" x14ac:dyDescent="0.25">
      <c r="F601" s="254"/>
      <c r="J601" s="254"/>
      <c r="O601" s="254"/>
      <c r="T601" s="254"/>
      <c r="V601" s="254"/>
      <c r="W601" s="254"/>
      <c r="X601" s="254"/>
      <c r="Y601" s="254"/>
      <c r="Z601" s="254"/>
      <c r="AA601" s="254"/>
      <c r="AB601" s="254"/>
      <c r="AC601" s="254"/>
      <c r="AD601" s="254"/>
      <c r="AE601" s="254"/>
      <c r="WWB601" s="254"/>
      <c r="WWC601" s="254"/>
      <c r="WWD601" s="254"/>
      <c r="WWE601" s="254"/>
      <c r="WWF601" s="254"/>
      <c r="WWG601" s="254"/>
      <c r="WWH601" s="254"/>
      <c r="WWI601" s="254"/>
      <c r="WWJ601" s="254"/>
      <c r="WWK601" s="254"/>
      <c r="WWL601" s="254"/>
      <c r="WWM601" s="254"/>
      <c r="WWN601" s="254"/>
      <c r="WWO601" s="254"/>
      <c r="WWP601" s="254"/>
      <c r="WWQ601" s="254"/>
      <c r="WWR601" s="254"/>
      <c r="WWS601" s="254"/>
      <c r="WWT601" s="254"/>
      <c r="WWU601" s="254"/>
      <c r="WWV601" s="254"/>
      <c r="WWW601" s="254"/>
      <c r="WWX601" s="254"/>
      <c r="WWY601" s="254"/>
      <c r="WWZ601" s="254"/>
      <c r="WXA601" s="254"/>
      <c r="WXB601" s="254"/>
      <c r="WXC601" s="254"/>
      <c r="WXD601" s="254"/>
      <c r="WXE601" s="254"/>
      <c r="WXF601" s="254"/>
      <c r="WXG601" s="254"/>
      <c r="WXH601" s="254"/>
      <c r="WXI601" s="254"/>
      <c r="WXJ601" s="254"/>
      <c r="WXK601" s="254"/>
      <c r="WXL601" s="254"/>
      <c r="WXM601" s="254"/>
      <c r="WXN601" s="254"/>
      <c r="WXO601" s="254"/>
      <c r="WXP601" s="254"/>
      <c r="WXQ601" s="254"/>
      <c r="WXR601" s="254"/>
      <c r="WXS601" s="254"/>
      <c r="WXT601" s="254"/>
      <c r="WXU601" s="254"/>
      <c r="WXV601" s="254"/>
      <c r="WXW601" s="254"/>
      <c r="WXX601" s="254"/>
      <c r="WXY601" s="254"/>
      <c r="WXZ601" s="254"/>
      <c r="WYA601" s="254"/>
      <c r="WYB601" s="254"/>
      <c r="WYC601" s="254"/>
      <c r="WYD601" s="254"/>
      <c r="WYE601" s="254"/>
      <c r="WYF601" s="254"/>
      <c r="WYG601" s="254"/>
      <c r="WYH601" s="254"/>
      <c r="WYI601" s="254"/>
      <c r="WYJ601" s="254"/>
      <c r="WYK601" s="254"/>
      <c r="WYL601" s="254"/>
      <c r="WYM601" s="254"/>
      <c r="WYN601" s="254"/>
      <c r="WYO601" s="254"/>
      <c r="WYP601" s="254"/>
      <c r="WYQ601" s="254"/>
      <c r="WYR601" s="254"/>
      <c r="WYS601" s="254"/>
      <c r="WYT601" s="254"/>
      <c r="WYU601" s="254"/>
      <c r="WYV601" s="254"/>
      <c r="WYW601" s="254"/>
      <c r="WYX601" s="254"/>
      <c r="WYY601" s="254"/>
      <c r="WYZ601" s="254"/>
      <c r="WZA601" s="254"/>
      <c r="WZB601" s="254"/>
      <c r="WZC601" s="254"/>
      <c r="WZD601" s="254"/>
      <c r="WZE601" s="254"/>
      <c r="WZF601" s="254"/>
      <c r="WZG601" s="254"/>
      <c r="WZH601" s="254"/>
      <c r="WZI601" s="254"/>
      <c r="WZJ601" s="254"/>
      <c r="WZK601" s="254"/>
      <c r="WZL601" s="254"/>
      <c r="WZM601" s="254"/>
      <c r="WZN601" s="254"/>
      <c r="WZO601" s="254"/>
      <c r="WZP601" s="254"/>
      <c r="WZQ601" s="254"/>
      <c r="WZR601" s="254"/>
      <c r="WZS601" s="254"/>
      <c r="WZT601" s="254"/>
      <c r="WZU601" s="254"/>
      <c r="WZV601" s="254"/>
      <c r="WZW601" s="254"/>
      <c r="WZX601" s="254"/>
      <c r="WZY601" s="254"/>
      <c r="WZZ601" s="254"/>
      <c r="XAA601" s="254"/>
      <c r="XAB601" s="254"/>
      <c r="XAC601" s="254"/>
      <c r="XAD601" s="254"/>
      <c r="XAE601" s="254"/>
      <c r="XAF601" s="254"/>
      <c r="XAG601" s="254"/>
      <c r="XAH601" s="254"/>
      <c r="XAI601" s="254"/>
      <c r="XAJ601" s="254"/>
      <c r="XAK601" s="254"/>
      <c r="XAL601" s="254"/>
      <c r="XAM601" s="254"/>
      <c r="XAN601" s="254"/>
      <c r="XAO601" s="254"/>
      <c r="XAP601" s="254"/>
      <c r="XAQ601" s="254"/>
      <c r="XAR601" s="254"/>
      <c r="XAS601" s="254"/>
      <c r="XAT601" s="254"/>
      <c r="XAU601" s="254"/>
      <c r="XAV601" s="254"/>
      <c r="XAW601" s="254"/>
      <c r="XAX601" s="254"/>
      <c r="XAY601" s="254"/>
      <c r="XAZ601" s="254"/>
      <c r="XBA601" s="254"/>
      <c r="XBB601" s="254"/>
      <c r="XBC601" s="254"/>
      <c r="XBD601" s="254"/>
      <c r="XBE601" s="254"/>
      <c r="XBF601" s="254"/>
      <c r="XBG601" s="254"/>
      <c r="XBH601" s="254"/>
      <c r="XBI601" s="254"/>
      <c r="XBJ601" s="254"/>
      <c r="XBK601" s="254"/>
      <c r="XBL601" s="254"/>
      <c r="XBM601" s="254"/>
      <c r="XBN601" s="254"/>
      <c r="XBO601" s="254"/>
      <c r="XBP601" s="254"/>
      <c r="XBQ601" s="254"/>
      <c r="XBR601" s="254"/>
      <c r="XBS601" s="254"/>
      <c r="XBT601" s="254"/>
      <c r="XBU601" s="254"/>
      <c r="XBV601" s="254"/>
      <c r="XBW601" s="254"/>
      <c r="XBX601" s="254"/>
      <c r="XBY601" s="254"/>
      <c r="XBZ601" s="254"/>
      <c r="XCA601" s="254"/>
      <c r="XCB601" s="254"/>
      <c r="XCC601" s="254"/>
      <c r="XCD601" s="254"/>
      <c r="XCE601" s="254"/>
      <c r="XCF601" s="254"/>
      <c r="XCG601" s="254"/>
      <c r="XCH601" s="254"/>
      <c r="XCI601" s="254"/>
      <c r="XCJ601" s="254"/>
      <c r="XCK601" s="254"/>
      <c r="XCL601" s="254"/>
      <c r="XCM601" s="254"/>
      <c r="XCN601" s="254"/>
      <c r="XCO601" s="254"/>
      <c r="XCP601" s="254"/>
      <c r="XCQ601" s="254"/>
      <c r="XCR601" s="254"/>
      <c r="XCS601" s="254"/>
      <c r="XCT601" s="254"/>
      <c r="XCU601" s="254"/>
      <c r="XCV601" s="254"/>
      <c r="XCW601" s="254"/>
      <c r="XCX601" s="254"/>
      <c r="XCY601" s="254"/>
      <c r="XCZ601" s="254"/>
      <c r="XDA601" s="254"/>
      <c r="XDB601" s="254"/>
      <c r="XDC601" s="254"/>
      <c r="XDD601" s="254"/>
      <c r="XDE601" s="254"/>
      <c r="XDF601" s="254"/>
      <c r="XDG601" s="254"/>
      <c r="XDH601" s="254"/>
      <c r="XDI601" s="254"/>
      <c r="XDJ601" s="254"/>
      <c r="XDK601" s="254"/>
      <c r="XDL601" s="254"/>
      <c r="XDM601" s="254"/>
      <c r="XDN601" s="254"/>
      <c r="XDO601" s="254"/>
      <c r="XDP601" s="254"/>
      <c r="XDQ601" s="254"/>
      <c r="XDR601" s="254"/>
      <c r="XDS601" s="254"/>
      <c r="XDT601" s="254"/>
      <c r="XDU601" s="254"/>
      <c r="XDV601" s="254"/>
      <c r="XDW601" s="254"/>
      <c r="XDX601" s="254"/>
      <c r="XDY601" s="254"/>
      <c r="XDZ601" s="254"/>
      <c r="XEA601" s="254"/>
      <c r="XEB601" s="254"/>
      <c r="XEC601" s="254"/>
      <c r="XED601" s="254"/>
      <c r="XEE601" s="254"/>
      <c r="XEF601" s="254"/>
      <c r="XEG601" s="254"/>
      <c r="XEH601" s="254"/>
      <c r="XEI601" s="254"/>
      <c r="XEJ601" s="254"/>
      <c r="XEK601" s="254"/>
      <c r="XEL601" s="254"/>
      <c r="XEM601" s="254"/>
      <c r="XEN601" s="254"/>
      <c r="XEO601" s="254"/>
      <c r="XEP601" s="254"/>
      <c r="XEQ601" s="254"/>
      <c r="XER601" s="254"/>
      <c r="XES601" s="254"/>
      <c r="XET601" s="254"/>
      <c r="XEU601" s="254"/>
      <c r="XEV601" s="254"/>
      <c r="XEW601" s="254"/>
      <c r="XEX601" s="254"/>
      <c r="XEY601" s="254"/>
      <c r="XEZ601" s="254"/>
      <c r="XFA601" s="254"/>
      <c r="XFB601" s="254"/>
      <c r="XFC601" s="254"/>
      <c r="XFD601" s="254"/>
    </row>
    <row r="602" spans="6:31 16148:16384" x14ac:dyDescent="0.25">
      <c r="F602" s="254"/>
      <c r="J602" s="254"/>
      <c r="O602" s="254"/>
      <c r="T602" s="254"/>
      <c r="V602" s="254"/>
      <c r="W602" s="254"/>
      <c r="X602" s="254"/>
      <c r="Y602" s="254"/>
      <c r="Z602" s="254"/>
      <c r="AA602" s="254"/>
      <c r="AB602" s="254"/>
      <c r="AC602" s="254"/>
      <c r="AD602" s="254"/>
      <c r="AE602" s="254"/>
      <c r="WWB602" s="254"/>
      <c r="WWC602" s="254"/>
      <c r="WWD602" s="254"/>
      <c r="WWE602" s="254"/>
      <c r="WWF602" s="254"/>
      <c r="WWG602" s="254"/>
      <c r="WWH602" s="254"/>
      <c r="WWI602" s="254"/>
      <c r="WWJ602" s="254"/>
      <c r="WWK602" s="254"/>
      <c r="WWL602" s="254"/>
      <c r="WWM602" s="254"/>
      <c r="WWN602" s="254"/>
      <c r="WWO602" s="254"/>
      <c r="WWP602" s="254"/>
      <c r="WWQ602" s="254"/>
      <c r="WWR602" s="254"/>
      <c r="WWS602" s="254"/>
      <c r="WWT602" s="254"/>
      <c r="WWU602" s="254"/>
      <c r="WWV602" s="254"/>
      <c r="WWW602" s="254"/>
      <c r="WWX602" s="254"/>
      <c r="WWY602" s="254"/>
      <c r="WWZ602" s="254"/>
      <c r="WXA602" s="254"/>
      <c r="WXB602" s="254"/>
      <c r="WXC602" s="254"/>
      <c r="WXD602" s="254"/>
      <c r="WXE602" s="254"/>
      <c r="WXF602" s="254"/>
      <c r="WXG602" s="254"/>
      <c r="WXH602" s="254"/>
      <c r="WXI602" s="254"/>
      <c r="WXJ602" s="254"/>
      <c r="WXK602" s="254"/>
      <c r="WXL602" s="254"/>
      <c r="WXM602" s="254"/>
      <c r="WXN602" s="254"/>
      <c r="WXO602" s="254"/>
      <c r="WXP602" s="254"/>
      <c r="WXQ602" s="254"/>
      <c r="WXR602" s="254"/>
      <c r="WXS602" s="254"/>
      <c r="WXT602" s="254"/>
      <c r="WXU602" s="254"/>
      <c r="WXV602" s="254"/>
      <c r="WXW602" s="254"/>
      <c r="WXX602" s="254"/>
      <c r="WXY602" s="254"/>
      <c r="WXZ602" s="254"/>
      <c r="WYA602" s="254"/>
      <c r="WYB602" s="254"/>
      <c r="WYC602" s="254"/>
      <c r="WYD602" s="254"/>
      <c r="WYE602" s="254"/>
      <c r="WYF602" s="254"/>
      <c r="WYG602" s="254"/>
      <c r="WYH602" s="254"/>
      <c r="WYI602" s="254"/>
      <c r="WYJ602" s="254"/>
      <c r="WYK602" s="254"/>
      <c r="WYL602" s="254"/>
      <c r="WYM602" s="254"/>
      <c r="WYN602" s="254"/>
      <c r="WYO602" s="254"/>
      <c r="WYP602" s="254"/>
      <c r="WYQ602" s="254"/>
      <c r="WYR602" s="254"/>
      <c r="WYS602" s="254"/>
      <c r="WYT602" s="254"/>
      <c r="WYU602" s="254"/>
      <c r="WYV602" s="254"/>
      <c r="WYW602" s="254"/>
      <c r="WYX602" s="254"/>
      <c r="WYY602" s="254"/>
      <c r="WYZ602" s="254"/>
      <c r="WZA602" s="254"/>
      <c r="WZB602" s="254"/>
      <c r="WZC602" s="254"/>
      <c r="WZD602" s="254"/>
      <c r="WZE602" s="254"/>
      <c r="WZF602" s="254"/>
      <c r="WZG602" s="254"/>
      <c r="WZH602" s="254"/>
      <c r="WZI602" s="254"/>
      <c r="WZJ602" s="254"/>
      <c r="WZK602" s="254"/>
      <c r="WZL602" s="254"/>
      <c r="WZM602" s="254"/>
      <c r="WZN602" s="254"/>
      <c r="WZO602" s="254"/>
      <c r="WZP602" s="254"/>
      <c r="WZQ602" s="254"/>
      <c r="WZR602" s="254"/>
      <c r="WZS602" s="254"/>
      <c r="WZT602" s="254"/>
      <c r="WZU602" s="254"/>
      <c r="WZV602" s="254"/>
      <c r="WZW602" s="254"/>
      <c r="WZX602" s="254"/>
      <c r="WZY602" s="254"/>
      <c r="WZZ602" s="254"/>
      <c r="XAA602" s="254"/>
      <c r="XAB602" s="254"/>
      <c r="XAC602" s="254"/>
      <c r="XAD602" s="254"/>
      <c r="XAE602" s="254"/>
      <c r="XAF602" s="254"/>
      <c r="XAG602" s="254"/>
      <c r="XAH602" s="254"/>
      <c r="XAI602" s="254"/>
      <c r="XAJ602" s="254"/>
      <c r="XAK602" s="254"/>
      <c r="XAL602" s="254"/>
      <c r="XAM602" s="254"/>
      <c r="XAN602" s="254"/>
      <c r="XAO602" s="254"/>
      <c r="XAP602" s="254"/>
      <c r="XAQ602" s="254"/>
      <c r="XAR602" s="254"/>
      <c r="XAS602" s="254"/>
      <c r="XAT602" s="254"/>
      <c r="XAU602" s="254"/>
      <c r="XAV602" s="254"/>
      <c r="XAW602" s="254"/>
      <c r="XAX602" s="254"/>
      <c r="XAY602" s="254"/>
      <c r="XAZ602" s="254"/>
      <c r="XBA602" s="254"/>
      <c r="XBB602" s="254"/>
      <c r="XBC602" s="254"/>
      <c r="XBD602" s="254"/>
      <c r="XBE602" s="254"/>
      <c r="XBF602" s="254"/>
      <c r="XBG602" s="254"/>
      <c r="XBH602" s="254"/>
      <c r="XBI602" s="254"/>
      <c r="XBJ602" s="254"/>
      <c r="XBK602" s="254"/>
      <c r="XBL602" s="254"/>
      <c r="XBM602" s="254"/>
      <c r="XBN602" s="254"/>
      <c r="XBO602" s="254"/>
      <c r="XBP602" s="254"/>
      <c r="XBQ602" s="254"/>
      <c r="XBR602" s="254"/>
      <c r="XBS602" s="254"/>
      <c r="XBT602" s="254"/>
      <c r="XBU602" s="254"/>
      <c r="XBV602" s="254"/>
      <c r="XBW602" s="254"/>
      <c r="XBX602" s="254"/>
      <c r="XBY602" s="254"/>
      <c r="XBZ602" s="254"/>
      <c r="XCA602" s="254"/>
      <c r="XCB602" s="254"/>
      <c r="XCC602" s="254"/>
      <c r="XCD602" s="254"/>
      <c r="XCE602" s="254"/>
      <c r="XCF602" s="254"/>
      <c r="XCG602" s="254"/>
      <c r="XCH602" s="254"/>
      <c r="XCI602" s="254"/>
      <c r="XCJ602" s="254"/>
      <c r="XCK602" s="254"/>
      <c r="XCL602" s="254"/>
      <c r="XCM602" s="254"/>
      <c r="XCN602" s="254"/>
      <c r="XCO602" s="254"/>
      <c r="XCP602" s="254"/>
      <c r="XCQ602" s="254"/>
      <c r="XCR602" s="254"/>
      <c r="XCS602" s="254"/>
      <c r="XCT602" s="254"/>
      <c r="XCU602" s="254"/>
      <c r="XCV602" s="254"/>
      <c r="XCW602" s="254"/>
      <c r="XCX602" s="254"/>
      <c r="XCY602" s="254"/>
      <c r="XCZ602" s="254"/>
      <c r="XDA602" s="254"/>
      <c r="XDB602" s="254"/>
      <c r="XDC602" s="254"/>
      <c r="XDD602" s="254"/>
      <c r="XDE602" s="254"/>
      <c r="XDF602" s="254"/>
      <c r="XDG602" s="254"/>
      <c r="XDH602" s="254"/>
      <c r="XDI602" s="254"/>
      <c r="XDJ602" s="254"/>
      <c r="XDK602" s="254"/>
      <c r="XDL602" s="254"/>
      <c r="XDM602" s="254"/>
      <c r="XDN602" s="254"/>
      <c r="XDO602" s="254"/>
      <c r="XDP602" s="254"/>
      <c r="XDQ602" s="254"/>
      <c r="XDR602" s="254"/>
      <c r="XDS602" s="254"/>
      <c r="XDT602" s="254"/>
      <c r="XDU602" s="254"/>
      <c r="XDV602" s="254"/>
      <c r="XDW602" s="254"/>
      <c r="XDX602" s="254"/>
      <c r="XDY602" s="254"/>
      <c r="XDZ602" s="254"/>
      <c r="XEA602" s="254"/>
      <c r="XEB602" s="254"/>
      <c r="XEC602" s="254"/>
      <c r="XED602" s="254"/>
      <c r="XEE602" s="254"/>
      <c r="XEF602" s="254"/>
      <c r="XEG602" s="254"/>
      <c r="XEH602" s="254"/>
      <c r="XEI602" s="254"/>
      <c r="XEJ602" s="254"/>
      <c r="XEK602" s="254"/>
      <c r="XEL602" s="254"/>
      <c r="XEM602" s="254"/>
      <c r="XEN602" s="254"/>
      <c r="XEO602" s="254"/>
      <c r="XEP602" s="254"/>
      <c r="XEQ602" s="254"/>
      <c r="XER602" s="254"/>
      <c r="XES602" s="254"/>
      <c r="XET602" s="254"/>
      <c r="XEU602" s="254"/>
      <c r="XEV602" s="254"/>
      <c r="XEW602" s="254"/>
      <c r="XEX602" s="254"/>
      <c r="XEY602" s="254"/>
      <c r="XEZ602" s="254"/>
      <c r="XFA602" s="254"/>
      <c r="XFB602" s="254"/>
      <c r="XFC602" s="254"/>
      <c r="XFD602" s="254"/>
    </row>
    <row r="603" spans="6:31 16148:16384" x14ac:dyDescent="0.25">
      <c r="F603" s="254"/>
      <c r="J603" s="254"/>
      <c r="O603" s="254"/>
      <c r="T603" s="254"/>
      <c r="V603" s="254"/>
      <c r="W603" s="254"/>
      <c r="X603" s="254"/>
      <c r="Y603" s="254"/>
      <c r="Z603" s="254"/>
      <c r="AA603" s="254"/>
      <c r="AB603" s="254"/>
      <c r="AC603" s="254"/>
      <c r="AD603" s="254"/>
      <c r="AE603" s="254"/>
      <c r="WWB603" s="254"/>
      <c r="WWC603" s="254"/>
      <c r="WWD603" s="254"/>
      <c r="WWE603" s="254"/>
      <c r="WWF603" s="254"/>
      <c r="WWG603" s="254"/>
      <c r="WWH603" s="254"/>
      <c r="WWI603" s="254"/>
      <c r="WWJ603" s="254"/>
      <c r="WWK603" s="254"/>
      <c r="WWL603" s="254"/>
      <c r="WWM603" s="254"/>
      <c r="WWN603" s="254"/>
      <c r="WWO603" s="254"/>
      <c r="WWP603" s="254"/>
      <c r="WWQ603" s="254"/>
      <c r="WWR603" s="254"/>
      <c r="WWS603" s="254"/>
      <c r="WWT603" s="254"/>
      <c r="WWU603" s="254"/>
      <c r="WWV603" s="254"/>
      <c r="WWW603" s="254"/>
      <c r="WWX603" s="254"/>
      <c r="WWY603" s="254"/>
      <c r="WWZ603" s="254"/>
      <c r="WXA603" s="254"/>
      <c r="WXB603" s="254"/>
      <c r="WXC603" s="254"/>
      <c r="WXD603" s="254"/>
      <c r="WXE603" s="254"/>
      <c r="WXF603" s="254"/>
      <c r="WXG603" s="254"/>
      <c r="WXH603" s="254"/>
      <c r="WXI603" s="254"/>
      <c r="WXJ603" s="254"/>
      <c r="WXK603" s="254"/>
      <c r="WXL603" s="254"/>
      <c r="WXM603" s="254"/>
      <c r="WXN603" s="254"/>
      <c r="WXO603" s="254"/>
      <c r="WXP603" s="254"/>
      <c r="WXQ603" s="254"/>
      <c r="WXR603" s="254"/>
      <c r="WXS603" s="254"/>
      <c r="WXT603" s="254"/>
      <c r="WXU603" s="254"/>
      <c r="WXV603" s="254"/>
      <c r="WXW603" s="254"/>
      <c r="WXX603" s="254"/>
      <c r="WXY603" s="254"/>
      <c r="WXZ603" s="254"/>
      <c r="WYA603" s="254"/>
      <c r="WYB603" s="254"/>
      <c r="WYC603" s="254"/>
      <c r="WYD603" s="254"/>
      <c r="WYE603" s="254"/>
      <c r="WYF603" s="254"/>
      <c r="WYG603" s="254"/>
      <c r="WYH603" s="254"/>
      <c r="WYI603" s="254"/>
      <c r="WYJ603" s="254"/>
      <c r="WYK603" s="254"/>
      <c r="WYL603" s="254"/>
      <c r="WYM603" s="254"/>
      <c r="WYN603" s="254"/>
      <c r="WYO603" s="254"/>
      <c r="WYP603" s="254"/>
      <c r="WYQ603" s="254"/>
      <c r="WYR603" s="254"/>
      <c r="WYS603" s="254"/>
      <c r="WYT603" s="254"/>
      <c r="WYU603" s="254"/>
      <c r="WYV603" s="254"/>
      <c r="WYW603" s="254"/>
      <c r="WYX603" s="254"/>
      <c r="WYY603" s="254"/>
      <c r="WYZ603" s="254"/>
      <c r="WZA603" s="254"/>
      <c r="WZB603" s="254"/>
      <c r="WZC603" s="254"/>
      <c r="WZD603" s="254"/>
      <c r="WZE603" s="254"/>
      <c r="WZF603" s="254"/>
      <c r="WZG603" s="254"/>
      <c r="WZH603" s="254"/>
      <c r="WZI603" s="254"/>
      <c r="WZJ603" s="254"/>
      <c r="WZK603" s="254"/>
      <c r="WZL603" s="254"/>
      <c r="WZM603" s="254"/>
      <c r="WZN603" s="254"/>
      <c r="WZO603" s="254"/>
      <c r="WZP603" s="254"/>
      <c r="WZQ603" s="254"/>
      <c r="WZR603" s="254"/>
      <c r="WZS603" s="254"/>
      <c r="WZT603" s="254"/>
      <c r="WZU603" s="254"/>
      <c r="WZV603" s="254"/>
      <c r="WZW603" s="254"/>
      <c r="WZX603" s="254"/>
      <c r="WZY603" s="254"/>
      <c r="WZZ603" s="254"/>
      <c r="XAA603" s="254"/>
      <c r="XAB603" s="254"/>
      <c r="XAC603" s="254"/>
      <c r="XAD603" s="254"/>
      <c r="XAE603" s="254"/>
      <c r="XAF603" s="254"/>
      <c r="XAG603" s="254"/>
      <c r="XAH603" s="254"/>
      <c r="XAI603" s="254"/>
      <c r="XAJ603" s="254"/>
      <c r="XAK603" s="254"/>
      <c r="XAL603" s="254"/>
      <c r="XAM603" s="254"/>
      <c r="XAN603" s="254"/>
      <c r="XAO603" s="254"/>
      <c r="XAP603" s="254"/>
      <c r="XAQ603" s="254"/>
      <c r="XAR603" s="254"/>
      <c r="XAS603" s="254"/>
      <c r="XAT603" s="254"/>
      <c r="XAU603" s="254"/>
      <c r="XAV603" s="254"/>
      <c r="XAW603" s="254"/>
      <c r="XAX603" s="254"/>
      <c r="XAY603" s="254"/>
      <c r="XAZ603" s="254"/>
      <c r="XBA603" s="254"/>
      <c r="XBB603" s="254"/>
      <c r="XBC603" s="254"/>
      <c r="XBD603" s="254"/>
      <c r="XBE603" s="254"/>
      <c r="XBF603" s="254"/>
      <c r="XBG603" s="254"/>
      <c r="XBH603" s="254"/>
      <c r="XBI603" s="254"/>
      <c r="XBJ603" s="254"/>
      <c r="XBK603" s="254"/>
      <c r="XBL603" s="254"/>
      <c r="XBM603" s="254"/>
      <c r="XBN603" s="254"/>
      <c r="XBO603" s="254"/>
      <c r="XBP603" s="254"/>
      <c r="XBQ603" s="254"/>
      <c r="XBR603" s="254"/>
      <c r="XBS603" s="254"/>
      <c r="XBT603" s="254"/>
      <c r="XBU603" s="254"/>
      <c r="XBV603" s="254"/>
      <c r="XBW603" s="254"/>
      <c r="XBX603" s="254"/>
      <c r="XBY603" s="254"/>
      <c r="XBZ603" s="254"/>
      <c r="XCA603" s="254"/>
      <c r="XCB603" s="254"/>
      <c r="XCC603" s="254"/>
      <c r="XCD603" s="254"/>
      <c r="XCE603" s="254"/>
      <c r="XCF603" s="254"/>
      <c r="XCG603" s="254"/>
      <c r="XCH603" s="254"/>
      <c r="XCI603" s="254"/>
      <c r="XCJ603" s="254"/>
      <c r="XCK603" s="254"/>
      <c r="XCL603" s="254"/>
      <c r="XCM603" s="254"/>
      <c r="XCN603" s="254"/>
      <c r="XCO603" s="254"/>
      <c r="XCP603" s="254"/>
      <c r="XCQ603" s="254"/>
      <c r="XCR603" s="254"/>
      <c r="XCS603" s="254"/>
      <c r="XCT603" s="254"/>
      <c r="XCU603" s="254"/>
      <c r="XCV603" s="254"/>
      <c r="XCW603" s="254"/>
      <c r="XCX603" s="254"/>
      <c r="XCY603" s="254"/>
      <c r="XCZ603" s="254"/>
      <c r="XDA603" s="254"/>
      <c r="XDB603" s="254"/>
      <c r="XDC603" s="254"/>
      <c r="XDD603" s="254"/>
      <c r="XDE603" s="254"/>
      <c r="XDF603" s="254"/>
      <c r="XDG603" s="254"/>
      <c r="XDH603" s="254"/>
      <c r="XDI603" s="254"/>
      <c r="XDJ603" s="254"/>
      <c r="XDK603" s="254"/>
      <c r="XDL603" s="254"/>
      <c r="XDM603" s="254"/>
      <c r="XDN603" s="254"/>
      <c r="XDO603" s="254"/>
      <c r="XDP603" s="254"/>
      <c r="XDQ603" s="254"/>
      <c r="XDR603" s="254"/>
      <c r="XDS603" s="254"/>
      <c r="XDT603" s="254"/>
      <c r="XDU603" s="254"/>
      <c r="XDV603" s="254"/>
      <c r="XDW603" s="254"/>
      <c r="XDX603" s="254"/>
      <c r="XDY603" s="254"/>
      <c r="XDZ603" s="254"/>
      <c r="XEA603" s="254"/>
      <c r="XEB603" s="254"/>
      <c r="XEC603" s="254"/>
      <c r="XED603" s="254"/>
      <c r="XEE603" s="254"/>
      <c r="XEF603" s="254"/>
      <c r="XEG603" s="254"/>
      <c r="XEH603" s="254"/>
      <c r="XEI603" s="254"/>
      <c r="XEJ603" s="254"/>
      <c r="XEK603" s="254"/>
      <c r="XEL603" s="254"/>
      <c r="XEM603" s="254"/>
      <c r="XEN603" s="254"/>
      <c r="XEO603" s="254"/>
      <c r="XEP603" s="254"/>
      <c r="XEQ603" s="254"/>
      <c r="XER603" s="254"/>
      <c r="XES603" s="254"/>
      <c r="XET603" s="254"/>
      <c r="XEU603" s="254"/>
      <c r="XEV603" s="254"/>
      <c r="XEW603" s="254"/>
      <c r="XEX603" s="254"/>
      <c r="XEY603" s="254"/>
      <c r="XEZ603" s="254"/>
      <c r="XFA603" s="254"/>
      <c r="XFB603" s="254"/>
      <c r="XFC603" s="254"/>
      <c r="XFD603" s="254"/>
    </row>
    <row r="604" spans="6:31 16148:16384" x14ac:dyDescent="0.25">
      <c r="F604" s="254"/>
      <c r="J604" s="254"/>
      <c r="O604" s="254"/>
      <c r="T604" s="254"/>
      <c r="V604" s="254"/>
      <c r="W604" s="254"/>
      <c r="X604" s="254"/>
      <c r="Y604" s="254"/>
      <c r="Z604" s="254"/>
      <c r="AA604" s="254"/>
      <c r="AB604" s="254"/>
      <c r="AC604" s="254"/>
      <c r="AD604" s="254"/>
      <c r="AE604" s="254"/>
      <c r="WWB604" s="254"/>
      <c r="WWC604" s="254"/>
      <c r="WWD604" s="254"/>
      <c r="WWE604" s="254"/>
      <c r="WWF604" s="254"/>
      <c r="WWG604" s="254"/>
      <c r="WWH604" s="254"/>
      <c r="WWI604" s="254"/>
      <c r="WWJ604" s="254"/>
      <c r="WWK604" s="254"/>
      <c r="WWL604" s="254"/>
      <c r="WWM604" s="254"/>
      <c r="WWN604" s="254"/>
      <c r="WWO604" s="254"/>
      <c r="WWP604" s="254"/>
      <c r="WWQ604" s="254"/>
      <c r="WWR604" s="254"/>
      <c r="WWS604" s="254"/>
      <c r="WWT604" s="254"/>
      <c r="WWU604" s="254"/>
      <c r="WWV604" s="254"/>
      <c r="WWW604" s="254"/>
      <c r="WWX604" s="254"/>
      <c r="WWY604" s="254"/>
      <c r="WWZ604" s="254"/>
      <c r="WXA604" s="254"/>
      <c r="WXB604" s="254"/>
      <c r="WXC604" s="254"/>
      <c r="WXD604" s="254"/>
      <c r="WXE604" s="254"/>
      <c r="WXF604" s="254"/>
      <c r="WXG604" s="254"/>
      <c r="WXH604" s="254"/>
      <c r="WXI604" s="254"/>
      <c r="WXJ604" s="254"/>
      <c r="WXK604" s="254"/>
      <c r="WXL604" s="254"/>
      <c r="WXM604" s="254"/>
      <c r="WXN604" s="254"/>
      <c r="WXO604" s="254"/>
      <c r="WXP604" s="254"/>
      <c r="WXQ604" s="254"/>
      <c r="WXR604" s="254"/>
      <c r="WXS604" s="254"/>
      <c r="WXT604" s="254"/>
      <c r="WXU604" s="254"/>
      <c r="WXV604" s="254"/>
      <c r="WXW604" s="254"/>
      <c r="WXX604" s="254"/>
      <c r="WXY604" s="254"/>
      <c r="WXZ604" s="254"/>
      <c r="WYA604" s="254"/>
      <c r="WYB604" s="254"/>
      <c r="WYC604" s="254"/>
      <c r="WYD604" s="254"/>
      <c r="WYE604" s="254"/>
      <c r="WYF604" s="254"/>
      <c r="WYG604" s="254"/>
      <c r="WYH604" s="254"/>
      <c r="WYI604" s="254"/>
      <c r="WYJ604" s="254"/>
      <c r="WYK604" s="254"/>
      <c r="WYL604" s="254"/>
      <c r="WYM604" s="254"/>
      <c r="WYN604" s="254"/>
      <c r="WYO604" s="254"/>
      <c r="WYP604" s="254"/>
      <c r="WYQ604" s="254"/>
      <c r="WYR604" s="254"/>
      <c r="WYS604" s="254"/>
      <c r="WYT604" s="254"/>
      <c r="WYU604" s="254"/>
      <c r="WYV604" s="254"/>
      <c r="WYW604" s="254"/>
      <c r="WYX604" s="254"/>
      <c r="WYY604" s="254"/>
      <c r="WYZ604" s="254"/>
      <c r="WZA604" s="254"/>
      <c r="WZB604" s="254"/>
      <c r="WZC604" s="254"/>
      <c r="WZD604" s="254"/>
      <c r="WZE604" s="254"/>
      <c r="WZF604" s="254"/>
      <c r="WZG604" s="254"/>
      <c r="WZH604" s="254"/>
      <c r="WZI604" s="254"/>
      <c r="WZJ604" s="254"/>
      <c r="WZK604" s="254"/>
      <c r="WZL604" s="254"/>
      <c r="WZM604" s="254"/>
      <c r="WZN604" s="254"/>
      <c r="WZO604" s="254"/>
      <c r="WZP604" s="254"/>
      <c r="WZQ604" s="254"/>
      <c r="WZR604" s="254"/>
      <c r="WZS604" s="254"/>
      <c r="WZT604" s="254"/>
      <c r="WZU604" s="254"/>
      <c r="WZV604" s="254"/>
      <c r="WZW604" s="254"/>
      <c r="WZX604" s="254"/>
      <c r="WZY604" s="254"/>
      <c r="WZZ604" s="254"/>
      <c r="XAA604" s="254"/>
      <c r="XAB604" s="254"/>
      <c r="XAC604" s="254"/>
      <c r="XAD604" s="254"/>
      <c r="XAE604" s="254"/>
      <c r="XAF604" s="254"/>
      <c r="XAG604" s="254"/>
      <c r="XAH604" s="254"/>
      <c r="XAI604" s="254"/>
      <c r="XAJ604" s="254"/>
      <c r="XAK604" s="254"/>
      <c r="XAL604" s="254"/>
      <c r="XAM604" s="254"/>
      <c r="XAN604" s="254"/>
      <c r="XAO604" s="254"/>
      <c r="XAP604" s="254"/>
      <c r="XAQ604" s="254"/>
      <c r="XAR604" s="254"/>
      <c r="XAS604" s="254"/>
      <c r="XAT604" s="254"/>
      <c r="XAU604" s="254"/>
      <c r="XAV604" s="254"/>
      <c r="XAW604" s="254"/>
      <c r="XAX604" s="254"/>
      <c r="XAY604" s="254"/>
      <c r="XAZ604" s="254"/>
      <c r="XBA604" s="254"/>
      <c r="XBB604" s="254"/>
      <c r="XBC604" s="254"/>
      <c r="XBD604" s="254"/>
      <c r="XBE604" s="254"/>
      <c r="XBF604" s="254"/>
      <c r="XBG604" s="254"/>
      <c r="XBH604" s="254"/>
      <c r="XBI604" s="254"/>
      <c r="XBJ604" s="254"/>
      <c r="XBK604" s="254"/>
      <c r="XBL604" s="254"/>
      <c r="XBM604" s="254"/>
      <c r="XBN604" s="254"/>
      <c r="XBO604" s="254"/>
      <c r="XBP604" s="254"/>
      <c r="XBQ604" s="254"/>
      <c r="XBR604" s="254"/>
      <c r="XBS604" s="254"/>
      <c r="XBT604" s="254"/>
      <c r="XBU604" s="254"/>
      <c r="XBV604" s="254"/>
      <c r="XBW604" s="254"/>
      <c r="XBX604" s="254"/>
      <c r="XBY604" s="254"/>
      <c r="XBZ604" s="254"/>
      <c r="XCA604" s="254"/>
      <c r="XCB604" s="254"/>
      <c r="XCC604" s="254"/>
      <c r="XCD604" s="254"/>
      <c r="XCE604" s="254"/>
      <c r="XCF604" s="254"/>
      <c r="XCG604" s="254"/>
      <c r="XCH604" s="254"/>
      <c r="XCI604" s="254"/>
      <c r="XCJ604" s="254"/>
      <c r="XCK604" s="254"/>
      <c r="XCL604" s="254"/>
      <c r="XCM604" s="254"/>
      <c r="XCN604" s="254"/>
      <c r="XCO604" s="254"/>
      <c r="XCP604" s="254"/>
      <c r="XCQ604" s="254"/>
      <c r="XCR604" s="254"/>
      <c r="XCS604" s="254"/>
      <c r="XCT604" s="254"/>
      <c r="XCU604" s="254"/>
      <c r="XCV604" s="254"/>
      <c r="XCW604" s="254"/>
      <c r="XCX604" s="254"/>
      <c r="XCY604" s="254"/>
      <c r="XCZ604" s="254"/>
      <c r="XDA604" s="254"/>
      <c r="XDB604" s="254"/>
      <c r="XDC604" s="254"/>
      <c r="XDD604" s="254"/>
      <c r="XDE604" s="254"/>
      <c r="XDF604" s="254"/>
      <c r="XDG604" s="254"/>
      <c r="XDH604" s="254"/>
      <c r="XDI604" s="254"/>
      <c r="XDJ604" s="254"/>
      <c r="XDK604" s="254"/>
      <c r="XDL604" s="254"/>
      <c r="XDM604" s="254"/>
      <c r="XDN604" s="254"/>
      <c r="XDO604" s="254"/>
      <c r="XDP604" s="254"/>
      <c r="XDQ604" s="254"/>
      <c r="XDR604" s="254"/>
      <c r="XDS604" s="254"/>
      <c r="XDT604" s="254"/>
      <c r="XDU604" s="254"/>
      <c r="XDV604" s="254"/>
      <c r="XDW604" s="254"/>
      <c r="XDX604" s="254"/>
      <c r="XDY604" s="254"/>
      <c r="XDZ604" s="254"/>
      <c r="XEA604" s="254"/>
      <c r="XEB604" s="254"/>
      <c r="XEC604" s="254"/>
      <c r="XED604" s="254"/>
      <c r="XEE604" s="254"/>
      <c r="XEF604" s="254"/>
      <c r="XEG604" s="254"/>
      <c r="XEH604" s="254"/>
      <c r="XEI604" s="254"/>
      <c r="XEJ604" s="254"/>
      <c r="XEK604" s="254"/>
      <c r="XEL604" s="254"/>
      <c r="XEM604" s="254"/>
      <c r="XEN604" s="254"/>
      <c r="XEO604" s="254"/>
      <c r="XEP604" s="254"/>
      <c r="XEQ604" s="254"/>
      <c r="XER604" s="254"/>
      <c r="XES604" s="254"/>
      <c r="XET604" s="254"/>
      <c r="XEU604" s="254"/>
      <c r="XEV604" s="254"/>
      <c r="XEW604" s="254"/>
      <c r="XEX604" s="254"/>
      <c r="XEY604" s="254"/>
      <c r="XEZ604" s="254"/>
      <c r="XFA604" s="254"/>
      <c r="XFB604" s="254"/>
      <c r="XFC604" s="254"/>
      <c r="XFD604" s="254"/>
    </row>
    <row r="605" spans="6:31 16148:16384" x14ac:dyDescent="0.25">
      <c r="F605" s="254"/>
      <c r="J605" s="254"/>
      <c r="O605" s="254"/>
      <c r="T605" s="254"/>
      <c r="V605" s="254"/>
      <c r="W605" s="254"/>
      <c r="X605" s="254"/>
      <c r="Y605" s="254"/>
      <c r="Z605" s="254"/>
      <c r="AA605" s="254"/>
      <c r="AB605" s="254"/>
      <c r="AC605" s="254"/>
      <c r="AD605" s="254"/>
      <c r="AE605" s="254"/>
      <c r="WWB605" s="254"/>
      <c r="WWC605" s="254"/>
      <c r="WWD605" s="254"/>
      <c r="WWE605" s="254"/>
      <c r="WWF605" s="254"/>
      <c r="WWG605" s="254"/>
      <c r="WWH605" s="254"/>
      <c r="WWI605" s="254"/>
      <c r="WWJ605" s="254"/>
      <c r="WWK605" s="254"/>
      <c r="WWL605" s="254"/>
      <c r="WWM605" s="254"/>
      <c r="WWN605" s="254"/>
      <c r="WWO605" s="254"/>
      <c r="WWP605" s="254"/>
      <c r="WWQ605" s="254"/>
      <c r="WWR605" s="254"/>
      <c r="WWS605" s="254"/>
      <c r="WWT605" s="254"/>
      <c r="WWU605" s="254"/>
      <c r="WWV605" s="254"/>
      <c r="WWW605" s="254"/>
      <c r="WWX605" s="254"/>
      <c r="WWY605" s="254"/>
      <c r="WWZ605" s="254"/>
      <c r="WXA605" s="254"/>
      <c r="WXB605" s="254"/>
      <c r="WXC605" s="254"/>
      <c r="WXD605" s="254"/>
      <c r="WXE605" s="254"/>
      <c r="WXF605" s="254"/>
      <c r="WXG605" s="254"/>
      <c r="WXH605" s="254"/>
      <c r="WXI605" s="254"/>
      <c r="WXJ605" s="254"/>
      <c r="WXK605" s="254"/>
      <c r="WXL605" s="254"/>
      <c r="WXM605" s="254"/>
      <c r="WXN605" s="254"/>
      <c r="WXO605" s="254"/>
      <c r="WXP605" s="254"/>
      <c r="WXQ605" s="254"/>
      <c r="WXR605" s="254"/>
      <c r="WXS605" s="254"/>
      <c r="WXT605" s="254"/>
      <c r="WXU605" s="254"/>
      <c r="WXV605" s="254"/>
      <c r="WXW605" s="254"/>
      <c r="WXX605" s="254"/>
      <c r="WXY605" s="254"/>
      <c r="WXZ605" s="254"/>
      <c r="WYA605" s="254"/>
      <c r="WYB605" s="254"/>
      <c r="WYC605" s="254"/>
      <c r="WYD605" s="254"/>
      <c r="WYE605" s="254"/>
      <c r="WYF605" s="254"/>
      <c r="WYG605" s="254"/>
      <c r="WYH605" s="254"/>
      <c r="WYI605" s="254"/>
      <c r="WYJ605" s="254"/>
      <c r="WYK605" s="254"/>
      <c r="WYL605" s="254"/>
      <c r="WYM605" s="254"/>
      <c r="WYN605" s="254"/>
      <c r="WYO605" s="254"/>
      <c r="WYP605" s="254"/>
      <c r="WYQ605" s="254"/>
      <c r="WYR605" s="254"/>
      <c r="WYS605" s="254"/>
      <c r="WYT605" s="254"/>
      <c r="WYU605" s="254"/>
      <c r="WYV605" s="254"/>
      <c r="WYW605" s="254"/>
      <c r="WYX605" s="254"/>
      <c r="WYY605" s="254"/>
      <c r="WYZ605" s="254"/>
      <c r="WZA605" s="254"/>
      <c r="WZB605" s="254"/>
      <c r="WZC605" s="254"/>
      <c r="WZD605" s="254"/>
      <c r="WZE605" s="254"/>
      <c r="WZF605" s="254"/>
      <c r="WZG605" s="254"/>
      <c r="WZH605" s="254"/>
      <c r="WZI605" s="254"/>
      <c r="WZJ605" s="254"/>
      <c r="WZK605" s="254"/>
      <c r="WZL605" s="254"/>
      <c r="WZM605" s="254"/>
      <c r="WZN605" s="254"/>
      <c r="WZO605" s="254"/>
      <c r="WZP605" s="254"/>
      <c r="WZQ605" s="254"/>
      <c r="WZR605" s="254"/>
      <c r="WZS605" s="254"/>
      <c r="WZT605" s="254"/>
      <c r="WZU605" s="254"/>
      <c r="WZV605" s="254"/>
      <c r="WZW605" s="254"/>
      <c r="WZX605" s="254"/>
      <c r="WZY605" s="254"/>
      <c r="WZZ605" s="254"/>
      <c r="XAA605" s="254"/>
      <c r="XAB605" s="254"/>
      <c r="XAC605" s="254"/>
      <c r="XAD605" s="254"/>
      <c r="XAE605" s="254"/>
      <c r="XAF605" s="254"/>
      <c r="XAG605" s="254"/>
      <c r="XAH605" s="254"/>
      <c r="XAI605" s="254"/>
      <c r="XAJ605" s="254"/>
      <c r="XAK605" s="254"/>
      <c r="XAL605" s="254"/>
      <c r="XAM605" s="254"/>
      <c r="XAN605" s="254"/>
      <c r="XAO605" s="254"/>
      <c r="XAP605" s="254"/>
      <c r="XAQ605" s="254"/>
      <c r="XAR605" s="254"/>
      <c r="XAS605" s="254"/>
      <c r="XAT605" s="254"/>
      <c r="XAU605" s="254"/>
      <c r="XAV605" s="254"/>
      <c r="XAW605" s="254"/>
      <c r="XAX605" s="254"/>
      <c r="XAY605" s="254"/>
      <c r="XAZ605" s="254"/>
      <c r="XBA605" s="254"/>
      <c r="XBB605" s="254"/>
      <c r="XBC605" s="254"/>
      <c r="XBD605" s="254"/>
      <c r="XBE605" s="254"/>
      <c r="XBF605" s="254"/>
      <c r="XBG605" s="254"/>
      <c r="XBH605" s="254"/>
      <c r="XBI605" s="254"/>
      <c r="XBJ605" s="254"/>
      <c r="XBK605" s="254"/>
      <c r="XBL605" s="254"/>
      <c r="XBM605" s="254"/>
      <c r="XBN605" s="254"/>
      <c r="XBO605" s="254"/>
      <c r="XBP605" s="254"/>
      <c r="XBQ605" s="254"/>
      <c r="XBR605" s="254"/>
      <c r="XBS605" s="254"/>
      <c r="XBT605" s="254"/>
      <c r="XBU605" s="254"/>
      <c r="XBV605" s="254"/>
      <c r="XBW605" s="254"/>
      <c r="XBX605" s="254"/>
      <c r="XBY605" s="254"/>
      <c r="XBZ605" s="254"/>
      <c r="XCA605" s="254"/>
      <c r="XCB605" s="254"/>
      <c r="XCC605" s="254"/>
      <c r="XCD605" s="254"/>
      <c r="XCE605" s="254"/>
      <c r="XCF605" s="254"/>
      <c r="XCG605" s="254"/>
      <c r="XCH605" s="254"/>
      <c r="XCI605" s="254"/>
      <c r="XCJ605" s="254"/>
      <c r="XCK605" s="254"/>
      <c r="XCL605" s="254"/>
      <c r="XCM605" s="254"/>
      <c r="XCN605" s="254"/>
      <c r="XCO605" s="254"/>
      <c r="XCP605" s="254"/>
      <c r="XCQ605" s="254"/>
      <c r="XCR605" s="254"/>
      <c r="XCS605" s="254"/>
      <c r="XCT605" s="254"/>
      <c r="XCU605" s="254"/>
      <c r="XCV605" s="254"/>
      <c r="XCW605" s="254"/>
      <c r="XCX605" s="254"/>
      <c r="XCY605" s="254"/>
      <c r="XCZ605" s="254"/>
      <c r="XDA605" s="254"/>
      <c r="XDB605" s="254"/>
      <c r="XDC605" s="254"/>
      <c r="XDD605" s="254"/>
      <c r="XDE605" s="254"/>
      <c r="XDF605" s="254"/>
      <c r="XDG605" s="254"/>
      <c r="XDH605" s="254"/>
      <c r="XDI605" s="254"/>
      <c r="XDJ605" s="254"/>
      <c r="XDK605" s="254"/>
      <c r="XDL605" s="254"/>
      <c r="XDM605" s="254"/>
      <c r="XDN605" s="254"/>
      <c r="XDO605" s="254"/>
      <c r="XDP605" s="254"/>
      <c r="XDQ605" s="254"/>
      <c r="XDR605" s="254"/>
      <c r="XDS605" s="254"/>
      <c r="XDT605" s="254"/>
      <c r="XDU605" s="254"/>
      <c r="XDV605" s="254"/>
      <c r="XDW605" s="254"/>
      <c r="XDX605" s="254"/>
      <c r="XDY605" s="254"/>
      <c r="XDZ605" s="254"/>
      <c r="XEA605" s="254"/>
      <c r="XEB605" s="254"/>
      <c r="XEC605" s="254"/>
      <c r="XED605" s="254"/>
      <c r="XEE605" s="254"/>
      <c r="XEF605" s="254"/>
      <c r="XEG605" s="254"/>
      <c r="XEH605" s="254"/>
      <c r="XEI605" s="254"/>
      <c r="XEJ605" s="254"/>
      <c r="XEK605" s="254"/>
      <c r="XEL605" s="254"/>
      <c r="XEM605" s="254"/>
      <c r="XEN605" s="254"/>
      <c r="XEO605" s="254"/>
      <c r="XEP605" s="254"/>
      <c r="XEQ605" s="254"/>
      <c r="XER605" s="254"/>
      <c r="XES605" s="254"/>
      <c r="XET605" s="254"/>
      <c r="XEU605" s="254"/>
      <c r="XEV605" s="254"/>
      <c r="XEW605" s="254"/>
      <c r="XEX605" s="254"/>
      <c r="XEY605" s="254"/>
      <c r="XEZ605" s="254"/>
      <c r="XFA605" s="254"/>
      <c r="XFB605" s="254"/>
      <c r="XFC605" s="254"/>
      <c r="XFD605" s="254"/>
    </row>
    <row r="606" spans="6:31 16148:16384" x14ac:dyDescent="0.25">
      <c r="F606" s="254"/>
      <c r="J606" s="254"/>
      <c r="O606" s="254"/>
      <c r="T606" s="254"/>
      <c r="V606" s="254"/>
      <c r="W606" s="254"/>
      <c r="X606" s="254"/>
      <c r="Y606" s="254"/>
      <c r="Z606" s="254"/>
      <c r="AA606" s="254"/>
      <c r="AB606" s="254"/>
      <c r="AC606" s="254"/>
      <c r="AD606" s="254"/>
      <c r="AE606" s="254"/>
      <c r="WWB606" s="254"/>
      <c r="WWC606" s="254"/>
      <c r="WWD606" s="254"/>
      <c r="WWE606" s="254"/>
      <c r="WWF606" s="254"/>
      <c r="WWG606" s="254"/>
      <c r="WWH606" s="254"/>
      <c r="WWI606" s="254"/>
      <c r="WWJ606" s="254"/>
      <c r="WWK606" s="254"/>
      <c r="WWL606" s="254"/>
      <c r="WWM606" s="254"/>
      <c r="WWN606" s="254"/>
      <c r="WWO606" s="254"/>
      <c r="WWP606" s="254"/>
      <c r="WWQ606" s="254"/>
      <c r="WWR606" s="254"/>
      <c r="WWS606" s="254"/>
      <c r="WWT606" s="254"/>
      <c r="WWU606" s="254"/>
      <c r="WWV606" s="254"/>
      <c r="WWW606" s="254"/>
      <c r="WWX606" s="254"/>
      <c r="WWY606" s="254"/>
      <c r="WWZ606" s="254"/>
      <c r="WXA606" s="254"/>
      <c r="WXB606" s="254"/>
      <c r="WXC606" s="254"/>
      <c r="WXD606" s="254"/>
      <c r="WXE606" s="254"/>
      <c r="WXF606" s="254"/>
      <c r="WXG606" s="254"/>
      <c r="WXH606" s="254"/>
      <c r="WXI606" s="254"/>
      <c r="WXJ606" s="254"/>
      <c r="WXK606" s="254"/>
      <c r="WXL606" s="254"/>
      <c r="WXM606" s="254"/>
      <c r="WXN606" s="254"/>
      <c r="WXO606" s="254"/>
      <c r="WXP606" s="254"/>
      <c r="WXQ606" s="254"/>
      <c r="WXR606" s="254"/>
      <c r="WXS606" s="254"/>
      <c r="WXT606" s="254"/>
      <c r="WXU606" s="254"/>
      <c r="WXV606" s="254"/>
      <c r="WXW606" s="254"/>
      <c r="WXX606" s="254"/>
      <c r="WXY606" s="254"/>
      <c r="WXZ606" s="254"/>
      <c r="WYA606" s="254"/>
      <c r="WYB606" s="254"/>
      <c r="WYC606" s="254"/>
      <c r="WYD606" s="254"/>
      <c r="WYE606" s="254"/>
      <c r="WYF606" s="254"/>
      <c r="WYG606" s="254"/>
      <c r="WYH606" s="254"/>
      <c r="WYI606" s="254"/>
      <c r="WYJ606" s="254"/>
      <c r="WYK606" s="254"/>
      <c r="WYL606" s="254"/>
      <c r="WYM606" s="254"/>
      <c r="WYN606" s="254"/>
      <c r="WYO606" s="254"/>
      <c r="WYP606" s="254"/>
      <c r="WYQ606" s="254"/>
      <c r="WYR606" s="254"/>
      <c r="WYS606" s="254"/>
      <c r="WYT606" s="254"/>
      <c r="WYU606" s="254"/>
      <c r="WYV606" s="254"/>
      <c r="WYW606" s="254"/>
      <c r="WYX606" s="254"/>
      <c r="WYY606" s="254"/>
      <c r="WYZ606" s="254"/>
      <c r="WZA606" s="254"/>
      <c r="WZB606" s="254"/>
      <c r="WZC606" s="254"/>
      <c r="WZD606" s="254"/>
      <c r="WZE606" s="254"/>
      <c r="WZF606" s="254"/>
      <c r="WZG606" s="254"/>
      <c r="WZH606" s="254"/>
      <c r="WZI606" s="254"/>
      <c r="WZJ606" s="254"/>
      <c r="WZK606" s="254"/>
      <c r="WZL606" s="254"/>
      <c r="WZM606" s="254"/>
      <c r="WZN606" s="254"/>
      <c r="WZO606" s="254"/>
      <c r="WZP606" s="254"/>
      <c r="WZQ606" s="254"/>
      <c r="WZR606" s="254"/>
      <c r="WZS606" s="254"/>
      <c r="WZT606" s="254"/>
      <c r="WZU606" s="254"/>
      <c r="WZV606" s="254"/>
      <c r="WZW606" s="254"/>
      <c r="WZX606" s="254"/>
      <c r="WZY606" s="254"/>
      <c r="WZZ606" s="254"/>
      <c r="XAA606" s="254"/>
      <c r="XAB606" s="254"/>
      <c r="XAC606" s="254"/>
      <c r="XAD606" s="254"/>
      <c r="XAE606" s="254"/>
      <c r="XAF606" s="254"/>
      <c r="XAG606" s="254"/>
      <c r="XAH606" s="254"/>
      <c r="XAI606" s="254"/>
      <c r="XAJ606" s="254"/>
      <c r="XAK606" s="254"/>
      <c r="XAL606" s="254"/>
      <c r="XAM606" s="254"/>
      <c r="XAN606" s="254"/>
      <c r="XAO606" s="254"/>
      <c r="XAP606" s="254"/>
      <c r="XAQ606" s="254"/>
      <c r="XAR606" s="254"/>
      <c r="XAS606" s="254"/>
      <c r="XAT606" s="254"/>
      <c r="XAU606" s="254"/>
      <c r="XAV606" s="254"/>
      <c r="XAW606" s="254"/>
      <c r="XAX606" s="254"/>
      <c r="XAY606" s="254"/>
      <c r="XAZ606" s="254"/>
      <c r="XBA606" s="254"/>
      <c r="XBB606" s="254"/>
      <c r="XBC606" s="254"/>
      <c r="XBD606" s="254"/>
      <c r="XBE606" s="254"/>
      <c r="XBF606" s="254"/>
      <c r="XBG606" s="254"/>
      <c r="XBH606" s="254"/>
      <c r="XBI606" s="254"/>
      <c r="XBJ606" s="254"/>
      <c r="XBK606" s="254"/>
      <c r="XBL606" s="254"/>
      <c r="XBM606" s="254"/>
      <c r="XBN606" s="254"/>
      <c r="XBO606" s="254"/>
      <c r="XBP606" s="254"/>
      <c r="XBQ606" s="254"/>
      <c r="XBR606" s="254"/>
      <c r="XBS606" s="254"/>
      <c r="XBT606" s="254"/>
      <c r="XBU606" s="254"/>
      <c r="XBV606" s="254"/>
      <c r="XBW606" s="254"/>
      <c r="XBX606" s="254"/>
      <c r="XBY606" s="254"/>
      <c r="XBZ606" s="254"/>
      <c r="XCA606" s="254"/>
      <c r="XCB606" s="254"/>
      <c r="XCC606" s="254"/>
      <c r="XCD606" s="254"/>
      <c r="XCE606" s="254"/>
      <c r="XCF606" s="254"/>
      <c r="XCG606" s="254"/>
      <c r="XCH606" s="254"/>
      <c r="XCI606" s="254"/>
      <c r="XCJ606" s="254"/>
      <c r="XCK606" s="254"/>
      <c r="XCL606" s="254"/>
      <c r="XCM606" s="254"/>
      <c r="XCN606" s="254"/>
      <c r="XCO606" s="254"/>
      <c r="XCP606" s="254"/>
      <c r="XCQ606" s="254"/>
      <c r="XCR606" s="254"/>
      <c r="XCS606" s="254"/>
      <c r="XCT606" s="254"/>
      <c r="XCU606" s="254"/>
      <c r="XCV606" s="254"/>
      <c r="XCW606" s="254"/>
      <c r="XCX606" s="254"/>
      <c r="XCY606" s="254"/>
      <c r="XCZ606" s="254"/>
      <c r="XDA606" s="254"/>
      <c r="XDB606" s="254"/>
      <c r="XDC606" s="254"/>
      <c r="XDD606" s="254"/>
      <c r="XDE606" s="254"/>
      <c r="XDF606" s="254"/>
      <c r="XDG606" s="254"/>
      <c r="XDH606" s="254"/>
      <c r="XDI606" s="254"/>
      <c r="XDJ606" s="254"/>
      <c r="XDK606" s="254"/>
      <c r="XDL606" s="254"/>
      <c r="XDM606" s="254"/>
      <c r="XDN606" s="254"/>
      <c r="XDO606" s="254"/>
      <c r="XDP606" s="254"/>
      <c r="XDQ606" s="254"/>
      <c r="XDR606" s="254"/>
      <c r="XDS606" s="254"/>
      <c r="XDT606" s="254"/>
      <c r="XDU606" s="254"/>
      <c r="XDV606" s="254"/>
      <c r="XDW606" s="254"/>
      <c r="XDX606" s="254"/>
      <c r="XDY606" s="254"/>
      <c r="XDZ606" s="254"/>
      <c r="XEA606" s="254"/>
      <c r="XEB606" s="254"/>
      <c r="XEC606" s="254"/>
      <c r="XED606" s="254"/>
      <c r="XEE606" s="254"/>
      <c r="XEF606" s="254"/>
      <c r="XEG606" s="254"/>
      <c r="XEH606" s="254"/>
      <c r="XEI606" s="254"/>
      <c r="XEJ606" s="254"/>
      <c r="XEK606" s="254"/>
      <c r="XEL606" s="254"/>
      <c r="XEM606" s="254"/>
      <c r="XEN606" s="254"/>
      <c r="XEO606" s="254"/>
      <c r="XEP606" s="254"/>
      <c r="XEQ606" s="254"/>
      <c r="XER606" s="254"/>
      <c r="XES606" s="254"/>
      <c r="XET606" s="254"/>
      <c r="XEU606" s="254"/>
      <c r="XEV606" s="254"/>
      <c r="XEW606" s="254"/>
      <c r="XEX606" s="254"/>
      <c r="XEY606" s="254"/>
      <c r="XEZ606" s="254"/>
      <c r="XFA606" s="254"/>
      <c r="XFB606" s="254"/>
      <c r="XFC606" s="254"/>
      <c r="XFD606" s="254"/>
    </row>
    <row r="607" spans="6:31 16148:16384" x14ac:dyDescent="0.25">
      <c r="F607" s="254"/>
      <c r="J607" s="254"/>
      <c r="O607" s="254"/>
      <c r="T607" s="254"/>
      <c r="V607" s="254"/>
      <c r="W607" s="254"/>
      <c r="X607" s="254"/>
      <c r="Y607" s="254"/>
      <c r="Z607" s="254"/>
      <c r="AA607" s="254"/>
      <c r="AB607" s="254"/>
      <c r="AC607" s="254"/>
      <c r="AD607" s="254"/>
      <c r="AE607" s="254"/>
      <c r="WWB607" s="254"/>
      <c r="WWC607" s="254"/>
      <c r="WWD607" s="254"/>
      <c r="WWE607" s="254"/>
      <c r="WWF607" s="254"/>
      <c r="WWG607" s="254"/>
      <c r="WWH607" s="254"/>
      <c r="WWI607" s="254"/>
      <c r="WWJ607" s="254"/>
      <c r="WWK607" s="254"/>
      <c r="WWL607" s="254"/>
      <c r="WWM607" s="254"/>
      <c r="WWN607" s="254"/>
      <c r="WWO607" s="254"/>
      <c r="WWP607" s="254"/>
      <c r="WWQ607" s="254"/>
      <c r="WWR607" s="254"/>
      <c r="WWS607" s="254"/>
      <c r="WWT607" s="254"/>
      <c r="WWU607" s="254"/>
      <c r="WWV607" s="254"/>
      <c r="WWW607" s="254"/>
      <c r="WWX607" s="254"/>
      <c r="WWY607" s="254"/>
      <c r="WWZ607" s="254"/>
      <c r="WXA607" s="254"/>
      <c r="WXB607" s="254"/>
      <c r="WXC607" s="254"/>
      <c r="WXD607" s="254"/>
      <c r="WXE607" s="254"/>
      <c r="WXF607" s="254"/>
      <c r="WXG607" s="254"/>
      <c r="WXH607" s="254"/>
      <c r="WXI607" s="254"/>
      <c r="WXJ607" s="254"/>
      <c r="WXK607" s="254"/>
      <c r="WXL607" s="254"/>
      <c r="WXM607" s="254"/>
      <c r="WXN607" s="254"/>
      <c r="WXO607" s="254"/>
      <c r="WXP607" s="254"/>
      <c r="WXQ607" s="254"/>
      <c r="WXR607" s="254"/>
      <c r="WXS607" s="254"/>
      <c r="WXT607" s="254"/>
      <c r="WXU607" s="254"/>
      <c r="WXV607" s="254"/>
      <c r="WXW607" s="254"/>
      <c r="WXX607" s="254"/>
      <c r="WXY607" s="254"/>
      <c r="WXZ607" s="254"/>
      <c r="WYA607" s="254"/>
      <c r="WYB607" s="254"/>
      <c r="WYC607" s="254"/>
      <c r="WYD607" s="254"/>
      <c r="WYE607" s="254"/>
      <c r="WYF607" s="254"/>
      <c r="WYG607" s="254"/>
      <c r="WYH607" s="254"/>
      <c r="WYI607" s="254"/>
      <c r="WYJ607" s="254"/>
      <c r="WYK607" s="254"/>
      <c r="WYL607" s="254"/>
      <c r="WYM607" s="254"/>
      <c r="WYN607" s="254"/>
      <c r="WYO607" s="254"/>
      <c r="WYP607" s="254"/>
      <c r="WYQ607" s="254"/>
      <c r="WYR607" s="254"/>
      <c r="WYS607" s="254"/>
      <c r="WYT607" s="254"/>
      <c r="WYU607" s="254"/>
      <c r="WYV607" s="254"/>
      <c r="WYW607" s="254"/>
      <c r="WYX607" s="254"/>
      <c r="WYY607" s="254"/>
      <c r="WYZ607" s="254"/>
      <c r="WZA607" s="254"/>
      <c r="WZB607" s="254"/>
      <c r="WZC607" s="254"/>
      <c r="WZD607" s="254"/>
      <c r="WZE607" s="254"/>
      <c r="WZF607" s="254"/>
      <c r="WZG607" s="254"/>
      <c r="WZH607" s="254"/>
      <c r="WZI607" s="254"/>
      <c r="WZJ607" s="254"/>
      <c r="WZK607" s="254"/>
      <c r="WZL607" s="254"/>
      <c r="WZM607" s="254"/>
      <c r="WZN607" s="254"/>
      <c r="WZO607" s="254"/>
      <c r="WZP607" s="254"/>
      <c r="WZQ607" s="254"/>
      <c r="WZR607" s="254"/>
      <c r="WZS607" s="254"/>
      <c r="WZT607" s="254"/>
      <c r="WZU607" s="254"/>
      <c r="WZV607" s="254"/>
      <c r="WZW607" s="254"/>
      <c r="WZX607" s="254"/>
      <c r="WZY607" s="254"/>
      <c r="WZZ607" s="254"/>
      <c r="XAA607" s="254"/>
      <c r="XAB607" s="254"/>
      <c r="XAC607" s="254"/>
      <c r="XAD607" s="254"/>
      <c r="XAE607" s="254"/>
      <c r="XAF607" s="254"/>
      <c r="XAG607" s="254"/>
      <c r="XAH607" s="254"/>
      <c r="XAI607" s="254"/>
      <c r="XAJ607" s="254"/>
      <c r="XAK607" s="254"/>
      <c r="XAL607" s="254"/>
      <c r="XAM607" s="254"/>
      <c r="XAN607" s="254"/>
      <c r="XAO607" s="254"/>
      <c r="XAP607" s="254"/>
      <c r="XAQ607" s="254"/>
      <c r="XAR607" s="254"/>
      <c r="XAS607" s="254"/>
      <c r="XAT607" s="254"/>
      <c r="XAU607" s="254"/>
      <c r="XAV607" s="254"/>
      <c r="XAW607" s="254"/>
      <c r="XAX607" s="254"/>
      <c r="XAY607" s="254"/>
      <c r="XAZ607" s="254"/>
      <c r="XBA607" s="254"/>
      <c r="XBB607" s="254"/>
      <c r="XBC607" s="254"/>
      <c r="XBD607" s="254"/>
      <c r="XBE607" s="254"/>
      <c r="XBF607" s="254"/>
      <c r="XBG607" s="254"/>
      <c r="XBH607" s="254"/>
      <c r="XBI607" s="254"/>
      <c r="XBJ607" s="254"/>
      <c r="XBK607" s="254"/>
      <c r="XBL607" s="254"/>
      <c r="XBM607" s="254"/>
      <c r="XBN607" s="254"/>
      <c r="XBO607" s="254"/>
      <c r="XBP607" s="254"/>
      <c r="XBQ607" s="254"/>
      <c r="XBR607" s="254"/>
      <c r="XBS607" s="254"/>
      <c r="XBT607" s="254"/>
      <c r="XBU607" s="254"/>
      <c r="XBV607" s="254"/>
      <c r="XBW607" s="254"/>
      <c r="XBX607" s="254"/>
      <c r="XBY607" s="254"/>
      <c r="XBZ607" s="254"/>
      <c r="XCA607" s="254"/>
      <c r="XCB607" s="254"/>
      <c r="XCC607" s="254"/>
      <c r="XCD607" s="254"/>
      <c r="XCE607" s="254"/>
      <c r="XCF607" s="254"/>
      <c r="XCG607" s="254"/>
      <c r="XCH607" s="254"/>
      <c r="XCI607" s="254"/>
      <c r="XCJ607" s="254"/>
      <c r="XCK607" s="254"/>
      <c r="XCL607" s="254"/>
      <c r="XCM607" s="254"/>
      <c r="XCN607" s="254"/>
      <c r="XCO607" s="254"/>
      <c r="XCP607" s="254"/>
      <c r="XCQ607" s="254"/>
      <c r="XCR607" s="254"/>
      <c r="XCS607" s="254"/>
      <c r="XCT607" s="254"/>
      <c r="XCU607" s="254"/>
      <c r="XCV607" s="254"/>
      <c r="XCW607" s="254"/>
      <c r="XCX607" s="254"/>
      <c r="XCY607" s="254"/>
      <c r="XCZ607" s="254"/>
      <c r="XDA607" s="254"/>
      <c r="XDB607" s="254"/>
      <c r="XDC607" s="254"/>
      <c r="XDD607" s="254"/>
      <c r="XDE607" s="254"/>
      <c r="XDF607" s="254"/>
      <c r="XDG607" s="254"/>
      <c r="XDH607" s="254"/>
      <c r="XDI607" s="254"/>
      <c r="XDJ607" s="254"/>
      <c r="XDK607" s="254"/>
      <c r="XDL607" s="254"/>
      <c r="XDM607" s="254"/>
      <c r="XDN607" s="254"/>
      <c r="XDO607" s="254"/>
      <c r="XDP607" s="254"/>
      <c r="XDQ607" s="254"/>
      <c r="XDR607" s="254"/>
      <c r="XDS607" s="254"/>
      <c r="XDT607" s="254"/>
      <c r="XDU607" s="254"/>
      <c r="XDV607" s="254"/>
      <c r="XDW607" s="254"/>
      <c r="XDX607" s="254"/>
      <c r="XDY607" s="254"/>
      <c r="XDZ607" s="254"/>
      <c r="XEA607" s="254"/>
      <c r="XEB607" s="254"/>
      <c r="XEC607" s="254"/>
      <c r="XED607" s="254"/>
      <c r="XEE607" s="254"/>
      <c r="XEF607" s="254"/>
      <c r="XEG607" s="254"/>
      <c r="XEH607" s="254"/>
      <c r="XEI607" s="254"/>
      <c r="XEJ607" s="254"/>
      <c r="XEK607" s="254"/>
      <c r="XEL607" s="254"/>
      <c r="XEM607" s="254"/>
      <c r="XEN607" s="254"/>
      <c r="XEO607" s="254"/>
      <c r="XEP607" s="254"/>
      <c r="XEQ607" s="254"/>
      <c r="XER607" s="254"/>
      <c r="XES607" s="254"/>
      <c r="XET607" s="254"/>
      <c r="XEU607" s="254"/>
      <c r="XEV607" s="254"/>
      <c r="XEW607" s="254"/>
      <c r="XEX607" s="254"/>
      <c r="XEY607" s="254"/>
      <c r="XEZ607" s="254"/>
      <c r="XFA607" s="254"/>
      <c r="XFB607" s="254"/>
      <c r="XFC607" s="254"/>
      <c r="XFD607" s="254"/>
    </row>
    <row r="608" spans="6:31 16148:16384" x14ac:dyDescent="0.25">
      <c r="F608" s="254"/>
      <c r="J608" s="254"/>
      <c r="O608" s="254"/>
      <c r="T608" s="254"/>
      <c r="V608" s="254"/>
      <c r="W608" s="254"/>
      <c r="X608" s="254"/>
      <c r="Y608" s="254"/>
      <c r="Z608" s="254"/>
      <c r="AA608" s="254"/>
      <c r="AB608" s="254"/>
      <c r="AC608" s="254"/>
      <c r="AD608" s="254"/>
      <c r="AE608" s="254"/>
      <c r="WWB608" s="254"/>
      <c r="WWC608" s="254"/>
      <c r="WWD608" s="254"/>
      <c r="WWE608" s="254"/>
      <c r="WWF608" s="254"/>
      <c r="WWG608" s="254"/>
      <c r="WWH608" s="254"/>
      <c r="WWI608" s="254"/>
      <c r="WWJ608" s="254"/>
      <c r="WWK608" s="254"/>
      <c r="WWL608" s="254"/>
      <c r="WWM608" s="254"/>
      <c r="WWN608" s="254"/>
      <c r="WWO608" s="254"/>
      <c r="WWP608" s="254"/>
      <c r="WWQ608" s="254"/>
      <c r="WWR608" s="254"/>
      <c r="WWS608" s="254"/>
      <c r="WWT608" s="254"/>
      <c r="WWU608" s="254"/>
      <c r="WWV608" s="254"/>
      <c r="WWW608" s="254"/>
      <c r="WWX608" s="254"/>
      <c r="WWY608" s="254"/>
      <c r="WWZ608" s="254"/>
      <c r="WXA608" s="254"/>
      <c r="WXB608" s="254"/>
      <c r="WXC608" s="254"/>
      <c r="WXD608" s="254"/>
      <c r="WXE608" s="254"/>
      <c r="WXF608" s="254"/>
      <c r="WXG608" s="254"/>
      <c r="WXH608" s="254"/>
      <c r="WXI608" s="254"/>
      <c r="WXJ608" s="254"/>
      <c r="WXK608" s="254"/>
      <c r="WXL608" s="254"/>
      <c r="WXM608" s="254"/>
      <c r="WXN608" s="254"/>
      <c r="WXO608" s="254"/>
      <c r="WXP608" s="254"/>
      <c r="WXQ608" s="254"/>
      <c r="WXR608" s="254"/>
      <c r="WXS608" s="254"/>
      <c r="WXT608" s="254"/>
      <c r="WXU608" s="254"/>
      <c r="WXV608" s="254"/>
      <c r="WXW608" s="254"/>
      <c r="WXX608" s="254"/>
      <c r="WXY608" s="254"/>
      <c r="WXZ608" s="254"/>
      <c r="WYA608" s="254"/>
      <c r="WYB608" s="254"/>
      <c r="WYC608" s="254"/>
      <c r="WYD608" s="254"/>
      <c r="WYE608" s="254"/>
      <c r="WYF608" s="254"/>
      <c r="WYG608" s="254"/>
      <c r="WYH608" s="254"/>
      <c r="WYI608" s="254"/>
      <c r="WYJ608" s="254"/>
      <c r="WYK608" s="254"/>
      <c r="WYL608" s="254"/>
      <c r="WYM608" s="254"/>
      <c r="WYN608" s="254"/>
      <c r="WYO608" s="254"/>
      <c r="WYP608" s="254"/>
      <c r="WYQ608" s="254"/>
      <c r="WYR608" s="254"/>
      <c r="WYS608" s="254"/>
      <c r="WYT608" s="254"/>
      <c r="WYU608" s="254"/>
      <c r="WYV608" s="254"/>
      <c r="WYW608" s="254"/>
      <c r="WYX608" s="254"/>
      <c r="WYY608" s="254"/>
      <c r="WYZ608" s="254"/>
      <c r="WZA608" s="254"/>
      <c r="WZB608" s="254"/>
      <c r="WZC608" s="254"/>
      <c r="WZD608" s="254"/>
      <c r="WZE608" s="254"/>
      <c r="WZF608" s="254"/>
      <c r="WZG608" s="254"/>
      <c r="WZH608" s="254"/>
      <c r="WZI608" s="254"/>
      <c r="WZJ608" s="254"/>
      <c r="WZK608" s="254"/>
      <c r="WZL608" s="254"/>
      <c r="WZM608" s="254"/>
      <c r="WZN608" s="254"/>
      <c r="WZO608" s="254"/>
      <c r="WZP608" s="254"/>
      <c r="WZQ608" s="254"/>
      <c r="WZR608" s="254"/>
      <c r="WZS608" s="254"/>
      <c r="WZT608" s="254"/>
      <c r="WZU608" s="254"/>
      <c r="WZV608" s="254"/>
      <c r="WZW608" s="254"/>
      <c r="WZX608" s="254"/>
      <c r="WZY608" s="254"/>
      <c r="WZZ608" s="254"/>
      <c r="XAA608" s="254"/>
      <c r="XAB608" s="254"/>
      <c r="XAC608" s="254"/>
      <c r="XAD608" s="254"/>
      <c r="XAE608" s="254"/>
      <c r="XAF608" s="254"/>
      <c r="XAG608" s="254"/>
      <c r="XAH608" s="254"/>
      <c r="XAI608" s="254"/>
      <c r="XAJ608" s="254"/>
      <c r="XAK608" s="254"/>
      <c r="XAL608" s="254"/>
      <c r="XAM608" s="254"/>
      <c r="XAN608" s="254"/>
      <c r="XAO608" s="254"/>
      <c r="XAP608" s="254"/>
      <c r="XAQ608" s="254"/>
      <c r="XAR608" s="254"/>
      <c r="XAS608" s="254"/>
      <c r="XAT608" s="254"/>
      <c r="XAU608" s="254"/>
      <c r="XAV608" s="254"/>
      <c r="XAW608" s="254"/>
      <c r="XAX608" s="254"/>
      <c r="XAY608" s="254"/>
      <c r="XAZ608" s="254"/>
      <c r="XBA608" s="254"/>
      <c r="XBB608" s="254"/>
      <c r="XBC608" s="254"/>
      <c r="XBD608" s="254"/>
      <c r="XBE608" s="254"/>
      <c r="XBF608" s="254"/>
      <c r="XBG608" s="254"/>
      <c r="XBH608" s="254"/>
      <c r="XBI608" s="254"/>
      <c r="XBJ608" s="254"/>
      <c r="XBK608" s="254"/>
      <c r="XBL608" s="254"/>
      <c r="XBM608" s="254"/>
      <c r="XBN608" s="254"/>
      <c r="XBO608" s="254"/>
      <c r="XBP608" s="254"/>
      <c r="XBQ608" s="254"/>
      <c r="XBR608" s="254"/>
      <c r="XBS608" s="254"/>
      <c r="XBT608" s="254"/>
      <c r="XBU608" s="254"/>
      <c r="XBV608" s="254"/>
      <c r="XBW608" s="254"/>
      <c r="XBX608" s="254"/>
      <c r="XBY608" s="254"/>
      <c r="XBZ608" s="254"/>
      <c r="XCA608" s="254"/>
      <c r="XCB608" s="254"/>
      <c r="XCC608" s="254"/>
      <c r="XCD608" s="254"/>
      <c r="XCE608" s="254"/>
      <c r="XCF608" s="254"/>
      <c r="XCG608" s="254"/>
      <c r="XCH608" s="254"/>
      <c r="XCI608" s="254"/>
      <c r="XCJ608" s="254"/>
      <c r="XCK608" s="254"/>
      <c r="XCL608" s="254"/>
      <c r="XCM608" s="254"/>
      <c r="XCN608" s="254"/>
      <c r="XCO608" s="254"/>
      <c r="XCP608" s="254"/>
      <c r="XCQ608" s="254"/>
      <c r="XCR608" s="254"/>
      <c r="XCS608" s="254"/>
      <c r="XCT608" s="254"/>
      <c r="XCU608" s="254"/>
      <c r="XCV608" s="254"/>
      <c r="XCW608" s="254"/>
      <c r="XCX608" s="254"/>
      <c r="XCY608" s="254"/>
      <c r="XCZ608" s="254"/>
      <c r="XDA608" s="254"/>
      <c r="XDB608" s="254"/>
      <c r="XDC608" s="254"/>
      <c r="XDD608" s="254"/>
      <c r="XDE608" s="254"/>
      <c r="XDF608" s="254"/>
      <c r="XDG608" s="254"/>
      <c r="XDH608" s="254"/>
      <c r="XDI608" s="254"/>
      <c r="XDJ608" s="254"/>
      <c r="XDK608" s="254"/>
      <c r="XDL608" s="254"/>
      <c r="XDM608" s="254"/>
      <c r="XDN608" s="254"/>
      <c r="XDO608" s="254"/>
      <c r="XDP608" s="254"/>
      <c r="XDQ608" s="254"/>
      <c r="XDR608" s="254"/>
      <c r="XDS608" s="254"/>
      <c r="XDT608" s="254"/>
      <c r="XDU608" s="254"/>
      <c r="XDV608" s="254"/>
      <c r="XDW608" s="254"/>
      <c r="XDX608" s="254"/>
      <c r="XDY608" s="254"/>
      <c r="XDZ608" s="254"/>
      <c r="XEA608" s="254"/>
      <c r="XEB608" s="254"/>
      <c r="XEC608" s="254"/>
      <c r="XED608" s="254"/>
      <c r="XEE608" s="254"/>
      <c r="XEF608" s="254"/>
      <c r="XEG608" s="254"/>
      <c r="XEH608" s="254"/>
      <c r="XEI608" s="254"/>
      <c r="XEJ608" s="254"/>
      <c r="XEK608" s="254"/>
      <c r="XEL608" s="254"/>
      <c r="XEM608" s="254"/>
      <c r="XEN608" s="254"/>
      <c r="XEO608" s="254"/>
      <c r="XEP608" s="254"/>
      <c r="XEQ608" s="254"/>
      <c r="XER608" s="254"/>
      <c r="XES608" s="254"/>
      <c r="XET608" s="254"/>
      <c r="XEU608" s="254"/>
      <c r="XEV608" s="254"/>
      <c r="XEW608" s="254"/>
      <c r="XEX608" s="254"/>
      <c r="XEY608" s="254"/>
      <c r="XEZ608" s="254"/>
      <c r="XFA608" s="254"/>
      <c r="XFB608" s="254"/>
      <c r="XFC608" s="254"/>
      <c r="XFD608" s="254"/>
    </row>
    <row r="609" spans="6:31 16148:16384" x14ac:dyDescent="0.25">
      <c r="F609" s="254"/>
      <c r="J609" s="254"/>
      <c r="O609" s="254"/>
      <c r="T609" s="254"/>
      <c r="V609" s="254"/>
      <c r="W609" s="254"/>
      <c r="X609" s="254"/>
      <c r="Y609" s="254"/>
      <c r="Z609" s="254"/>
      <c r="AA609" s="254"/>
      <c r="AB609" s="254"/>
      <c r="AC609" s="254"/>
      <c r="AD609" s="254"/>
      <c r="AE609" s="254"/>
      <c r="WWB609" s="254"/>
      <c r="WWC609" s="254"/>
      <c r="WWD609" s="254"/>
      <c r="WWE609" s="254"/>
      <c r="WWF609" s="254"/>
      <c r="WWG609" s="254"/>
      <c r="WWH609" s="254"/>
      <c r="WWI609" s="254"/>
      <c r="WWJ609" s="254"/>
      <c r="WWK609" s="254"/>
      <c r="WWL609" s="254"/>
      <c r="WWM609" s="254"/>
      <c r="WWN609" s="254"/>
      <c r="WWO609" s="254"/>
      <c r="WWP609" s="254"/>
      <c r="WWQ609" s="254"/>
      <c r="WWR609" s="254"/>
      <c r="WWS609" s="254"/>
      <c r="WWT609" s="254"/>
      <c r="WWU609" s="254"/>
      <c r="WWV609" s="254"/>
      <c r="WWW609" s="254"/>
      <c r="WWX609" s="254"/>
      <c r="WWY609" s="254"/>
      <c r="WWZ609" s="254"/>
      <c r="WXA609" s="254"/>
      <c r="WXB609" s="254"/>
      <c r="WXC609" s="254"/>
      <c r="WXD609" s="254"/>
      <c r="WXE609" s="254"/>
      <c r="WXF609" s="254"/>
      <c r="WXG609" s="254"/>
      <c r="WXH609" s="254"/>
      <c r="WXI609" s="254"/>
      <c r="WXJ609" s="254"/>
      <c r="WXK609" s="254"/>
      <c r="WXL609" s="254"/>
      <c r="WXM609" s="254"/>
      <c r="WXN609" s="254"/>
      <c r="WXO609" s="254"/>
      <c r="WXP609" s="254"/>
      <c r="WXQ609" s="254"/>
      <c r="WXR609" s="254"/>
      <c r="WXS609" s="254"/>
      <c r="WXT609" s="254"/>
      <c r="WXU609" s="254"/>
      <c r="WXV609" s="254"/>
      <c r="WXW609" s="254"/>
      <c r="WXX609" s="254"/>
      <c r="WXY609" s="254"/>
      <c r="WXZ609" s="254"/>
      <c r="WYA609" s="254"/>
      <c r="WYB609" s="254"/>
      <c r="WYC609" s="254"/>
      <c r="WYD609" s="254"/>
      <c r="WYE609" s="254"/>
      <c r="WYF609" s="254"/>
      <c r="WYG609" s="254"/>
      <c r="WYH609" s="254"/>
      <c r="WYI609" s="254"/>
      <c r="WYJ609" s="254"/>
      <c r="WYK609" s="254"/>
      <c r="WYL609" s="254"/>
      <c r="WYM609" s="254"/>
      <c r="WYN609" s="254"/>
      <c r="WYO609" s="254"/>
      <c r="WYP609" s="254"/>
      <c r="WYQ609" s="254"/>
      <c r="WYR609" s="254"/>
      <c r="WYS609" s="254"/>
      <c r="WYT609" s="254"/>
      <c r="WYU609" s="254"/>
      <c r="WYV609" s="254"/>
      <c r="WYW609" s="254"/>
      <c r="WYX609" s="254"/>
      <c r="WYY609" s="254"/>
      <c r="WYZ609" s="254"/>
      <c r="WZA609" s="254"/>
      <c r="WZB609" s="254"/>
      <c r="WZC609" s="254"/>
      <c r="WZD609" s="254"/>
      <c r="WZE609" s="254"/>
      <c r="WZF609" s="254"/>
      <c r="WZG609" s="254"/>
      <c r="WZH609" s="254"/>
      <c r="WZI609" s="254"/>
      <c r="WZJ609" s="254"/>
      <c r="WZK609" s="254"/>
      <c r="WZL609" s="254"/>
      <c r="WZM609" s="254"/>
      <c r="WZN609" s="254"/>
      <c r="WZO609" s="254"/>
      <c r="WZP609" s="254"/>
      <c r="WZQ609" s="254"/>
      <c r="WZR609" s="254"/>
      <c r="WZS609" s="254"/>
      <c r="WZT609" s="254"/>
      <c r="WZU609" s="254"/>
      <c r="WZV609" s="254"/>
      <c r="WZW609" s="254"/>
      <c r="WZX609" s="254"/>
      <c r="WZY609" s="254"/>
      <c r="WZZ609" s="254"/>
      <c r="XAA609" s="254"/>
      <c r="XAB609" s="254"/>
      <c r="XAC609" s="254"/>
      <c r="XAD609" s="254"/>
      <c r="XAE609" s="254"/>
      <c r="XAF609" s="254"/>
      <c r="XAG609" s="254"/>
      <c r="XAH609" s="254"/>
      <c r="XAI609" s="254"/>
      <c r="XAJ609" s="254"/>
      <c r="XAK609" s="254"/>
      <c r="XAL609" s="254"/>
      <c r="XAM609" s="254"/>
      <c r="XAN609" s="254"/>
      <c r="XAO609" s="254"/>
      <c r="XAP609" s="254"/>
      <c r="XAQ609" s="254"/>
      <c r="XAR609" s="254"/>
      <c r="XAS609" s="254"/>
      <c r="XAT609" s="254"/>
      <c r="XAU609" s="254"/>
      <c r="XAV609" s="254"/>
      <c r="XAW609" s="254"/>
      <c r="XAX609" s="254"/>
      <c r="XAY609" s="254"/>
      <c r="XAZ609" s="254"/>
      <c r="XBA609" s="254"/>
      <c r="XBB609" s="254"/>
      <c r="XBC609" s="254"/>
      <c r="XBD609" s="254"/>
      <c r="XBE609" s="254"/>
      <c r="XBF609" s="254"/>
      <c r="XBG609" s="254"/>
      <c r="XBH609" s="254"/>
      <c r="XBI609" s="254"/>
      <c r="XBJ609" s="254"/>
      <c r="XBK609" s="254"/>
      <c r="XBL609" s="254"/>
      <c r="XBM609" s="254"/>
      <c r="XBN609" s="254"/>
      <c r="XBO609" s="254"/>
      <c r="XBP609" s="254"/>
      <c r="XBQ609" s="254"/>
      <c r="XBR609" s="254"/>
      <c r="XBS609" s="254"/>
      <c r="XBT609" s="254"/>
      <c r="XBU609" s="254"/>
      <c r="XBV609" s="254"/>
      <c r="XBW609" s="254"/>
      <c r="XBX609" s="254"/>
      <c r="XBY609" s="254"/>
      <c r="XBZ609" s="254"/>
      <c r="XCA609" s="254"/>
      <c r="XCB609" s="254"/>
      <c r="XCC609" s="254"/>
      <c r="XCD609" s="254"/>
      <c r="XCE609" s="254"/>
      <c r="XCF609" s="254"/>
      <c r="XCG609" s="254"/>
      <c r="XCH609" s="254"/>
      <c r="XCI609" s="254"/>
      <c r="XCJ609" s="254"/>
      <c r="XCK609" s="254"/>
      <c r="XCL609" s="254"/>
      <c r="XCM609" s="254"/>
      <c r="XCN609" s="254"/>
      <c r="XCO609" s="254"/>
      <c r="XCP609" s="254"/>
      <c r="XCQ609" s="254"/>
      <c r="XCR609" s="254"/>
      <c r="XCS609" s="254"/>
      <c r="XCT609" s="254"/>
      <c r="XCU609" s="254"/>
      <c r="XCV609" s="254"/>
      <c r="XCW609" s="254"/>
      <c r="XCX609" s="254"/>
      <c r="XCY609" s="254"/>
      <c r="XCZ609" s="254"/>
      <c r="XDA609" s="254"/>
      <c r="XDB609" s="254"/>
      <c r="XDC609" s="254"/>
      <c r="XDD609" s="254"/>
      <c r="XDE609" s="254"/>
      <c r="XDF609" s="254"/>
      <c r="XDG609" s="254"/>
      <c r="XDH609" s="254"/>
      <c r="XDI609" s="254"/>
      <c r="XDJ609" s="254"/>
      <c r="XDK609" s="254"/>
      <c r="XDL609" s="254"/>
      <c r="XDM609" s="254"/>
      <c r="XDN609" s="254"/>
      <c r="XDO609" s="254"/>
      <c r="XDP609" s="254"/>
      <c r="XDQ609" s="254"/>
      <c r="XDR609" s="254"/>
      <c r="XDS609" s="254"/>
      <c r="XDT609" s="254"/>
      <c r="XDU609" s="254"/>
      <c r="XDV609" s="254"/>
      <c r="XDW609" s="254"/>
      <c r="XDX609" s="254"/>
      <c r="XDY609" s="254"/>
      <c r="XDZ609" s="254"/>
      <c r="XEA609" s="254"/>
      <c r="XEB609" s="254"/>
      <c r="XEC609" s="254"/>
      <c r="XED609" s="254"/>
      <c r="XEE609" s="254"/>
      <c r="XEF609" s="254"/>
      <c r="XEG609" s="254"/>
      <c r="XEH609" s="254"/>
      <c r="XEI609" s="254"/>
      <c r="XEJ609" s="254"/>
      <c r="XEK609" s="254"/>
      <c r="XEL609" s="254"/>
      <c r="XEM609" s="254"/>
      <c r="XEN609" s="254"/>
      <c r="XEO609" s="254"/>
      <c r="XEP609" s="254"/>
      <c r="XEQ609" s="254"/>
      <c r="XER609" s="254"/>
      <c r="XES609" s="254"/>
      <c r="XET609" s="254"/>
      <c r="XEU609" s="254"/>
      <c r="XEV609" s="254"/>
      <c r="XEW609" s="254"/>
      <c r="XEX609" s="254"/>
      <c r="XEY609" s="254"/>
      <c r="XEZ609" s="254"/>
      <c r="XFA609" s="254"/>
      <c r="XFB609" s="254"/>
      <c r="XFC609" s="254"/>
      <c r="XFD609" s="254"/>
    </row>
    <row r="610" spans="6:31 16148:16384" x14ac:dyDescent="0.25">
      <c r="F610" s="254"/>
      <c r="J610" s="254"/>
      <c r="O610" s="254"/>
      <c r="T610" s="254"/>
      <c r="V610" s="254"/>
      <c r="W610" s="254"/>
      <c r="X610" s="254"/>
      <c r="Y610" s="254"/>
      <c r="Z610" s="254"/>
      <c r="AA610" s="254"/>
      <c r="AB610" s="254"/>
      <c r="AC610" s="254"/>
      <c r="AD610" s="254"/>
      <c r="AE610" s="254"/>
      <c r="WWB610" s="254"/>
      <c r="WWC610" s="254"/>
      <c r="WWD610" s="254"/>
      <c r="WWE610" s="254"/>
      <c r="WWF610" s="254"/>
      <c r="WWG610" s="254"/>
      <c r="WWH610" s="254"/>
      <c r="WWI610" s="254"/>
      <c r="WWJ610" s="254"/>
      <c r="WWK610" s="254"/>
      <c r="WWL610" s="254"/>
      <c r="WWM610" s="254"/>
      <c r="WWN610" s="254"/>
      <c r="WWO610" s="254"/>
      <c r="WWP610" s="254"/>
      <c r="WWQ610" s="254"/>
      <c r="WWR610" s="254"/>
      <c r="WWS610" s="254"/>
      <c r="WWT610" s="254"/>
      <c r="WWU610" s="254"/>
      <c r="WWV610" s="254"/>
      <c r="WWW610" s="254"/>
      <c r="WWX610" s="254"/>
      <c r="WWY610" s="254"/>
      <c r="WWZ610" s="254"/>
      <c r="WXA610" s="254"/>
      <c r="WXB610" s="254"/>
      <c r="WXC610" s="254"/>
      <c r="WXD610" s="254"/>
      <c r="WXE610" s="254"/>
      <c r="WXF610" s="254"/>
      <c r="WXG610" s="254"/>
      <c r="WXH610" s="254"/>
      <c r="WXI610" s="254"/>
      <c r="WXJ610" s="254"/>
      <c r="WXK610" s="254"/>
      <c r="WXL610" s="254"/>
      <c r="WXM610" s="254"/>
      <c r="WXN610" s="254"/>
      <c r="WXO610" s="254"/>
      <c r="WXP610" s="254"/>
      <c r="WXQ610" s="254"/>
      <c r="WXR610" s="254"/>
      <c r="WXS610" s="254"/>
      <c r="WXT610" s="254"/>
      <c r="WXU610" s="254"/>
      <c r="WXV610" s="254"/>
      <c r="WXW610" s="254"/>
      <c r="WXX610" s="254"/>
      <c r="WXY610" s="254"/>
      <c r="WXZ610" s="254"/>
      <c r="WYA610" s="254"/>
      <c r="WYB610" s="254"/>
      <c r="WYC610" s="254"/>
      <c r="WYD610" s="254"/>
      <c r="WYE610" s="254"/>
      <c r="WYF610" s="254"/>
      <c r="WYG610" s="254"/>
      <c r="WYH610" s="254"/>
      <c r="WYI610" s="254"/>
      <c r="WYJ610" s="254"/>
      <c r="WYK610" s="254"/>
      <c r="WYL610" s="254"/>
      <c r="WYM610" s="254"/>
      <c r="WYN610" s="254"/>
      <c r="WYO610" s="254"/>
      <c r="WYP610" s="254"/>
      <c r="WYQ610" s="254"/>
      <c r="WYR610" s="254"/>
      <c r="WYS610" s="254"/>
      <c r="WYT610" s="254"/>
      <c r="WYU610" s="254"/>
      <c r="WYV610" s="254"/>
      <c r="WYW610" s="254"/>
      <c r="WYX610" s="254"/>
      <c r="WYY610" s="254"/>
      <c r="WYZ610" s="254"/>
      <c r="WZA610" s="254"/>
      <c r="WZB610" s="254"/>
      <c r="WZC610" s="254"/>
      <c r="WZD610" s="254"/>
      <c r="WZE610" s="254"/>
      <c r="WZF610" s="254"/>
      <c r="WZG610" s="254"/>
      <c r="WZH610" s="254"/>
      <c r="WZI610" s="254"/>
      <c r="WZJ610" s="254"/>
      <c r="WZK610" s="254"/>
      <c r="WZL610" s="254"/>
      <c r="WZM610" s="254"/>
      <c r="WZN610" s="254"/>
      <c r="WZO610" s="254"/>
      <c r="WZP610" s="254"/>
      <c r="WZQ610" s="254"/>
      <c r="WZR610" s="254"/>
      <c r="WZS610" s="254"/>
      <c r="WZT610" s="254"/>
      <c r="WZU610" s="254"/>
      <c r="WZV610" s="254"/>
      <c r="WZW610" s="254"/>
      <c r="WZX610" s="254"/>
      <c r="WZY610" s="254"/>
      <c r="WZZ610" s="254"/>
      <c r="XAA610" s="254"/>
      <c r="XAB610" s="254"/>
      <c r="XAC610" s="254"/>
      <c r="XAD610" s="254"/>
      <c r="XAE610" s="254"/>
      <c r="XAF610" s="254"/>
      <c r="XAG610" s="254"/>
      <c r="XAH610" s="254"/>
      <c r="XAI610" s="254"/>
      <c r="XAJ610" s="254"/>
      <c r="XAK610" s="254"/>
      <c r="XAL610" s="254"/>
      <c r="XAM610" s="254"/>
      <c r="XAN610" s="254"/>
      <c r="XAO610" s="254"/>
      <c r="XAP610" s="254"/>
      <c r="XAQ610" s="254"/>
      <c r="XAR610" s="254"/>
      <c r="XAS610" s="254"/>
      <c r="XAT610" s="254"/>
      <c r="XAU610" s="254"/>
      <c r="XAV610" s="254"/>
      <c r="XAW610" s="254"/>
      <c r="XAX610" s="254"/>
      <c r="XAY610" s="254"/>
      <c r="XAZ610" s="254"/>
      <c r="XBA610" s="254"/>
      <c r="XBB610" s="254"/>
      <c r="XBC610" s="254"/>
      <c r="XBD610" s="254"/>
      <c r="XBE610" s="254"/>
      <c r="XBF610" s="254"/>
      <c r="XBG610" s="254"/>
      <c r="XBH610" s="254"/>
      <c r="XBI610" s="254"/>
      <c r="XBJ610" s="254"/>
      <c r="XBK610" s="254"/>
      <c r="XBL610" s="254"/>
      <c r="XBM610" s="254"/>
      <c r="XBN610" s="254"/>
      <c r="XBO610" s="254"/>
      <c r="XBP610" s="254"/>
      <c r="XBQ610" s="254"/>
      <c r="XBR610" s="254"/>
      <c r="XBS610" s="254"/>
      <c r="XBT610" s="254"/>
      <c r="XBU610" s="254"/>
      <c r="XBV610" s="254"/>
      <c r="XBW610" s="254"/>
      <c r="XBX610" s="254"/>
      <c r="XBY610" s="254"/>
      <c r="XBZ610" s="254"/>
      <c r="XCA610" s="254"/>
      <c r="XCB610" s="254"/>
      <c r="XCC610" s="254"/>
      <c r="XCD610" s="254"/>
      <c r="XCE610" s="254"/>
      <c r="XCF610" s="254"/>
      <c r="XCG610" s="254"/>
      <c r="XCH610" s="254"/>
      <c r="XCI610" s="254"/>
      <c r="XCJ610" s="254"/>
      <c r="XCK610" s="254"/>
      <c r="XCL610" s="254"/>
      <c r="XCM610" s="254"/>
      <c r="XCN610" s="254"/>
      <c r="XCO610" s="254"/>
      <c r="XCP610" s="254"/>
      <c r="XCQ610" s="254"/>
      <c r="XCR610" s="254"/>
      <c r="XCS610" s="254"/>
      <c r="XCT610" s="254"/>
      <c r="XCU610" s="254"/>
      <c r="XCV610" s="254"/>
      <c r="XCW610" s="254"/>
      <c r="XCX610" s="254"/>
      <c r="XCY610" s="254"/>
      <c r="XCZ610" s="254"/>
      <c r="XDA610" s="254"/>
      <c r="XDB610" s="254"/>
      <c r="XDC610" s="254"/>
      <c r="XDD610" s="254"/>
      <c r="XDE610" s="254"/>
      <c r="XDF610" s="254"/>
      <c r="XDG610" s="254"/>
      <c r="XDH610" s="254"/>
      <c r="XDI610" s="254"/>
      <c r="XDJ610" s="254"/>
      <c r="XDK610" s="254"/>
      <c r="XDL610" s="254"/>
      <c r="XDM610" s="254"/>
      <c r="XDN610" s="254"/>
      <c r="XDO610" s="254"/>
      <c r="XDP610" s="254"/>
      <c r="XDQ610" s="254"/>
      <c r="XDR610" s="254"/>
      <c r="XDS610" s="254"/>
      <c r="XDT610" s="254"/>
      <c r="XDU610" s="254"/>
      <c r="XDV610" s="254"/>
      <c r="XDW610" s="254"/>
      <c r="XDX610" s="254"/>
      <c r="XDY610" s="254"/>
      <c r="XDZ610" s="254"/>
      <c r="XEA610" s="254"/>
      <c r="XEB610" s="254"/>
      <c r="XEC610" s="254"/>
      <c r="XED610" s="254"/>
      <c r="XEE610" s="254"/>
      <c r="XEF610" s="254"/>
      <c r="XEG610" s="254"/>
      <c r="XEH610" s="254"/>
      <c r="XEI610" s="254"/>
      <c r="XEJ610" s="254"/>
      <c r="XEK610" s="254"/>
      <c r="XEL610" s="254"/>
      <c r="XEM610" s="254"/>
      <c r="XEN610" s="254"/>
      <c r="XEO610" s="254"/>
      <c r="XEP610" s="254"/>
      <c r="XEQ610" s="254"/>
      <c r="XER610" s="254"/>
      <c r="XES610" s="254"/>
      <c r="XET610" s="254"/>
      <c r="XEU610" s="254"/>
      <c r="XEV610" s="254"/>
      <c r="XEW610" s="254"/>
      <c r="XEX610" s="254"/>
      <c r="XEY610" s="254"/>
      <c r="XEZ610" s="254"/>
      <c r="XFA610" s="254"/>
      <c r="XFB610" s="254"/>
      <c r="XFC610" s="254"/>
      <c r="XFD610" s="254"/>
    </row>
    <row r="611" spans="6:31 16148:16384" x14ac:dyDescent="0.25">
      <c r="F611" s="254"/>
      <c r="J611" s="254"/>
      <c r="O611" s="254"/>
      <c r="T611" s="254"/>
      <c r="V611" s="254"/>
      <c r="W611" s="254"/>
      <c r="X611" s="254"/>
      <c r="Y611" s="254"/>
      <c r="Z611" s="254"/>
      <c r="AA611" s="254"/>
      <c r="AB611" s="254"/>
      <c r="AC611" s="254"/>
      <c r="AD611" s="254"/>
      <c r="AE611" s="254"/>
      <c r="WWB611" s="254"/>
      <c r="WWC611" s="254"/>
      <c r="WWD611" s="254"/>
      <c r="WWE611" s="254"/>
      <c r="WWF611" s="254"/>
      <c r="WWG611" s="254"/>
      <c r="WWH611" s="254"/>
      <c r="WWI611" s="254"/>
      <c r="WWJ611" s="254"/>
      <c r="WWK611" s="254"/>
      <c r="WWL611" s="254"/>
      <c r="WWM611" s="254"/>
      <c r="WWN611" s="254"/>
      <c r="WWO611" s="254"/>
      <c r="WWP611" s="254"/>
      <c r="WWQ611" s="254"/>
      <c r="WWR611" s="254"/>
      <c r="WWS611" s="254"/>
      <c r="WWT611" s="254"/>
      <c r="WWU611" s="254"/>
      <c r="WWV611" s="254"/>
      <c r="WWW611" s="254"/>
      <c r="WWX611" s="254"/>
      <c r="WWY611" s="254"/>
      <c r="WWZ611" s="254"/>
      <c r="WXA611" s="254"/>
      <c r="WXB611" s="254"/>
      <c r="WXC611" s="254"/>
      <c r="WXD611" s="254"/>
      <c r="WXE611" s="254"/>
      <c r="WXF611" s="254"/>
      <c r="WXG611" s="254"/>
      <c r="WXH611" s="254"/>
      <c r="WXI611" s="254"/>
      <c r="WXJ611" s="254"/>
      <c r="WXK611" s="254"/>
      <c r="WXL611" s="254"/>
      <c r="WXM611" s="254"/>
      <c r="WXN611" s="254"/>
      <c r="WXO611" s="254"/>
      <c r="WXP611" s="254"/>
      <c r="WXQ611" s="254"/>
      <c r="WXR611" s="254"/>
      <c r="WXS611" s="254"/>
      <c r="WXT611" s="254"/>
      <c r="WXU611" s="254"/>
      <c r="WXV611" s="254"/>
      <c r="WXW611" s="254"/>
      <c r="WXX611" s="254"/>
      <c r="WXY611" s="254"/>
      <c r="WXZ611" s="254"/>
      <c r="WYA611" s="254"/>
      <c r="WYB611" s="254"/>
      <c r="WYC611" s="254"/>
      <c r="WYD611" s="254"/>
      <c r="WYE611" s="254"/>
      <c r="WYF611" s="254"/>
      <c r="WYG611" s="254"/>
      <c r="WYH611" s="254"/>
      <c r="WYI611" s="254"/>
      <c r="WYJ611" s="254"/>
      <c r="WYK611" s="254"/>
      <c r="WYL611" s="254"/>
      <c r="WYM611" s="254"/>
      <c r="WYN611" s="254"/>
      <c r="WYO611" s="254"/>
      <c r="WYP611" s="254"/>
      <c r="WYQ611" s="254"/>
      <c r="WYR611" s="254"/>
      <c r="WYS611" s="254"/>
      <c r="WYT611" s="254"/>
      <c r="WYU611" s="254"/>
      <c r="WYV611" s="254"/>
      <c r="WYW611" s="254"/>
      <c r="WYX611" s="254"/>
      <c r="WYY611" s="254"/>
      <c r="WYZ611" s="254"/>
      <c r="WZA611" s="254"/>
      <c r="WZB611" s="254"/>
      <c r="WZC611" s="254"/>
      <c r="WZD611" s="254"/>
      <c r="WZE611" s="254"/>
      <c r="WZF611" s="254"/>
      <c r="WZG611" s="254"/>
      <c r="WZH611" s="254"/>
      <c r="WZI611" s="254"/>
      <c r="WZJ611" s="254"/>
      <c r="WZK611" s="254"/>
      <c r="WZL611" s="254"/>
      <c r="WZM611" s="254"/>
      <c r="WZN611" s="254"/>
      <c r="WZO611" s="254"/>
      <c r="WZP611" s="254"/>
      <c r="WZQ611" s="254"/>
      <c r="WZR611" s="254"/>
      <c r="WZS611" s="254"/>
      <c r="WZT611" s="254"/>
      <c r="WZU611" s="254"/>
      <c r="WZV611" s="254"/>
      <c r="WZW611" s="254"/>
      <c r="WZX611" s="254"/>
      <c r="WZY611" s="254"/>
      <c r="WZZ611" s="254"/>
      <c r="XAA611" s="254"/>
      <c r="XAB611" s="254"/>
      <c r="XAC611" s="254"/>
      <c r="XAD611" s="254"/>
      <c r="XAE611" s="254"/>
      <c r="XAF611" s="254"/>
      <c r="XAG611" s="254"/>
      <c r="XAH611" s="254"/>
      <c r="XAI611" s="254"/>
      <c r="XAJ611" s="254"/>
      <c r="XAK611" s="254"/>
      <c r="XAL611" s="254"/>
      <c r="XAM611" s="254"/>
      <c r="XAN611" s="254"/>
      <c r="XAO611" s="254"/>
      <c r="XAP611" s="254"/>
      <c r="XAQ611" s="254"/>
      <c r="XAR611" s="254"/>
      <c r="XAS611" s="254"/>
      <c r="XAT611" s="254"/>
      <c r="XAU611" s="254"/>
      <c r="XAV611" s="254"/>
      <c r="XAW611" s="254"/>
      <c r="XAX611" s="254"/>
      <c r="XAY611" s="254"/>
      <c r="XAZ611" s="254"/>
      <c r="XBA611" s="254"/>
      <c r="XBB611" s="254"/>
      <c r="XBC611" s="254"/>
      <c r="XBD611" s="254"/>
      <c r="XBE611" s="254"/>
      <c r="XBF611" s="254"/>
      <c r="XBG611" s="254"/>
      <c r="XBH611" s="254"/>
      <c r="XBI611" s="254"/>
      <c r="XBJ611" s="254"/>
      <c r="XBK611" s="254"/>
      <c r="XBL611" s="254"/>
      <c r="XBM611" s="254"/>
      <c r="XBN611" s="254"/>
      <c r="XBO611" s="254"/>
      <c r="XBP611" s="254"/>
      <c r="XBQ611" s="254"/>
      <c r="XBR611" s="254"/>
      <c r="XBS611" s="254"/>
      <c r="XBT611" s="254"/>
      <c r="XBU611" s="254"/>
      <c r="XBV611" s="254"/>
      <c r="XBW611" s="254"/>
      <c r="XBX611" s="254"/>
      <c r="XBY611" s="254"/>
      <c r="XBZ611" s="254"/>
      <c r="XCA611" s="254"/>
      <c r="XCB611" s="254"/>
      <c r="XCC611" s="254"/>
      <c r="XCD611" s="254"/>
      <c r="XCE611" s="254"/>
      <c r="XCF611" s="254"/>
      <c r="XCG611" s="254"/>
      <c r="XCH611" s="254"/>
      <c r="XCI611" s="254"/>
      <c r="XCJ611" s="254"/>
      <c r="XCK611" s="254"/>
      <c r="XCL611" s="254"/>
      <c r="XCM611" s="254"/>
      <c r="XCN611" s="254"/>
      <c r="XCO611" s="254"/>
      <c r="XCP611" s="254"/>
      <c r="XCQ611" s="254"/>
      <c r="XCR611" s="254"/>
      <c r="XCS611" s="254"/>
      <c r="XCT611" s="254"/>
      <c r="XCU611" s="254"/>
      <c r="XCV611" s="254"/>
      <c r="XCW611" s="254"/>
      <c r="XCX611" s="254"/>
      <c r="XCY611" s="254"/>
      <c r="XCZ611" s="254"/>
      <c r="XDA611" s="254"/>
      <c r="XDB611" s="254"/>
      <c r="XDC611" s="254"/>
      <c r="XDD611" s="254"/>
      <c r="XDE611" s="254"/>
      <c r="XDF611" s="254"/>
      <c r="XDG611" s="254"/>
      <c r="XDH611" s="254"/>
      <c r="XDI611" s="254"/>
      <c r="XDJ611" s="254"/>
      <c r="XDK611" s="254"/>
      <c r="XDL611" s="254"/>
      <c r="XDM611" s="254"/>
      <c r="XDN611" s="254"/>
      <c r="XDO611" s="254"/>
      <c r="XDP611" s="254"/>
      <c r="XDQ611" s="254"/>
      <c r="XDR611" s="254"/>
      <c r="XDS611" s="254"/>
      <c r="XDT611" s="254"/>
      <c r="XDU611" s="254"/>
      <c r="XDV611" s="254"/>
      <c r="XDW611" s="254"/>
      <c r="XDX611" s="254"/>
      <c r="XDY611" s="254"/>
      <c r="XDZ611" s="254"/>
      <c r="XEA611" s="254"/>
      <c r="XEB611" s="254"/>
      <c r="XEC611" s="254"/>
      <c r="XED611" s="254"/>
      <c r="XEE611" s="254"/>
      <c r="XEF611" s="254"/>
      <c r="XEG611" s="254"/>
      <c r="XEH611" s="254"/>
      <c r="XEI611" s="254"/>
      <c r="XEJ611" s="254"/>
      <c r="XEK611" s="254"/>
      <c r="XEL611" s="254"/>
      <c r="XEM611" s="254"/>
      <c r="XEN611" s="254"/>
      <c r="XEO611" s="254"/>
      <c r="XEP611" s="254"/>
      <c r="XEQ611" s="254"/>
      <c r="XER611" s="254"/>
      <c r="XES611" s="254"/>
      <c r="XET611" s="254"/>
      <c r="XEU611" s="254"/>
      <c r="XEV611" s="254"/>
      <c r="XEW611" s="254"/>
      <c r="XEX611" s="254"/>
      <c r="XEY611" s="254"/>
      <c r="XEZ611" s="254"/>
      <c r="XFA611" s="254"/>
      <c r="XFB611" s="254"/>
      <c r="XFC611" s="254"/>
      <c r="XFD611" s="254"/>
    </row>
    <row r="612" spans="6:31 16148:16384" x14ac:dyDescent="0.25">
      <c r="F612" s="254"/>
      <c r="J612" s="254"/>
      <c r="O612" s="254"/>
      <c r="T612" s="254"/>
      <c r="V612" s="254"/>
      <c r="W612" s="254"/>
      <c r="X612" s="254"/>
      <c r="Y612" s="254"/>
      <c r="Z612" s="254"/>
      <c r="AA612" s="254"/>
      <c r="AB612" s="254"/>
      <c r="AC612" s="254"/>
      <c r="AD612" s="254"/>
      <c r="AE612" s="254"/>
      <c r="WWB612" s="254"/>
      <c r="WWC612" s="254"/>
      <c r="WWD612" s="254"/>
      <c r="WWE612" s="254"/>
      <c r="WWF612" s="254"/>
      <c r="WWG612" s="254"/>
      <c r="WWH612" s="254"/>
      <c r="WWI612" s="254"/>
      <c r="WWJ612" s="254"/>
      <c r="WWK612" s="254"/>
      <c r="WWL612" s="254"/>
      <c r="WWM612" s="254"/>
      <c r="WWN612" s="254"/>
      <c r="WWO612" s="254"/>
      <c r="WWP612" s="254"/>
      <c r="WWQ612" s="254"/>
      <c r="WWR612" s="254"/>
      <c r="WWS612" s="254"/>
      <c r="WWT612" s="254"/>
      <c r="WWU612" s="254"/>
      <c r="WWV612" s="254"/>
      <c r="WWW612" s="254"/>
      <c r="WWX612" s="254"/>
      <c r="WWY612" s="254"/>
      <c r="WWZ612" s="254"/>
      <c r="WXA612" s="254"/>
      <c r="WXB612" s="254"/>
      <c r="WXC612" s="254"/>
      <c r="WXD612" s="254"/>
      <c r="WXE612" s="254"/>
      <c r="WXF612" s="254"/>
      <c r="WXG612" s="254"/>
      <c r="WXH612" s="254"/>
      <c r="WXI612" s="254"/>
      <c r="WXJ612" s="254"/>
      <c r="WXK612" s="254"/>
      <c r="WXL612" s="254"/>
      <c r="WXM612" s="254"/>
      <c r="WXN612" s="254"/>
      <c r="WXO612" s="254"/>
      <c r="WXP612" s="254"/>
      <c r="WXQ612" s="254"/>
      <c r="WXR612" s="254"/>
      <c r="WXS612" s="254"/>
      <c r="WXT612" s="254"/>
      <c r="WXU612" s="254"/>
      <c r="WXV612" s="254"/>
      <c r="WXW612" s="254"/>
      <c r="WXX612" s="254"/>
      <c r="WXY612" s="254"/>
      <c r="WXZ612" s="254"/>
      <c r="WYA612" s="254"/>
      <c r="WYB612" s="254"/>
      <c r="WYC612" s="254"/>
      <c r="WYD612" s="254"/>
      <c r="WYE612" s="254"/>
      <c r="WYF612" s="254"/>
      <c r="WYG612" s="254"/>
      <c r="WYH612" s="254"/>
      <c r="WYI612" s="254"/>
      <c r="WYJ612" s="254"/>
      <c r="WYK612" s="254"/>
      <c r="WYL612" s="254"/>
      <c r="WYM612" s="254"/>
      <c r="WYN612" s="254"/>
      <c r="WYO612" s="254"/>
      <c r="WYP612" s="254"/>
      <c r="WYQ612" s="254"/>
      <c r="WYR612" s="254"/>
      <c r="WYS612" s="254"/>
      <c r="WYT612" s="254"/>
      <c r="WYU612" s="254"/>
      <c r="WYV612" s="254"/>
      <c r="WYW612" s="254"/>
      <c r="WYX612" s="254"/>
      <c r="WYY612" s="254"/>
      <c r="WYZ612" s="254"/>
      <c r="WZA612" s="254"/>
      <c r="WZB612" s="254"/>
      <c r="WZC612" s="254"/>
      <c r="WZD612" s="254"/>
      <c r="WZE612" s="254"/>
      <c r="WZF612" s="254"/>
      <c r="WZG612" s="254"/>
      <c r="WZH612" s="254"/>
      <c r="WZI612" s="254"/>
      <c r="WZJ612" s="254"/>
      <c r="WZK612" s="254"/>
      <c r="WZL612" s="254"/>
      <c r="WZM612" s="254"/>
      <c r="WZN612" s="254"/>
      <c r="WZO612" s="254"/>
      <c r="WZP612" s="254"/>
      <c r="WZQ612" s="254"/>
      <c r="WZR612" s="254"/>
      <c r="WZS612" s="254"/>
      <c r="WZT612" s="254"/>
      <c r="WZU612" s="254"/>
      <c r="WZV612" s="254"/>
      <c r="WZW612" s="254"/>
      <c r="WZX612" s="254"/>
      <c r="WZY612" s="254"/>
      <c r="WZZ612" s="254"/>
      <c r="XAA612" s="254"/>
      <c r="XAB612" s="254"/>
      <c r="XAC612" s="254"/>
      <c r="XAD612" s="254"/>
      <c r="XAE612" s="254"/>
      <c r="XAF612" s="254"/>
      <c r="XAG612" s="254"/>
      <c r="XAH612" s="254"/>
      <c r="XAI612" s="254"/>
      <c r="XAJ612" s="254"/>
      <c r="XAK612" s="254"/>
      <c r="XAL612" s="254"/>
      <c r="XAM612" s="254"/>
      <c r="XAN612" s="254"/>
      <c r="XAO612" s="254"/>
      <c r="XAP612" s="254"/>
      <c r="XAQ612" s="254"/>
      <c r="XAR612" s="254"/>
      <c r="XAS612" s="254"/>
      <c r="XAT612" s="254"/>
      <c r="XAU612" s="254"/>
      <c r="XAV612" s="254"/>
      <c r="XAW612" s="254"/>
      <c r="XAX612" s="254"/>
      <c r="XAY612" s="254"/>
      <c r="XAZ612" s="254"/>
      <c r="XBA612" s="254"/>
      <c r="XBB612" s="254"/>
      <c r="XBC612" s="254"/>
      <c r="XBD612" s="254"/>
      <c r="XBE612" s="254"/>
      <c r="XBF612" s="254"/>
      <c r="XBG612" s="254"/>
      <c r="XBH612" s="254"/>
      <c r="XBI612" s="254"/>
      <c r="XBJ612" s="254"/>
      <c r="XBK612" s="254"/>
      <c r="XBL612" s="254"/>
      <c r="XBM612" s="254"/>
      <c r="XBN612" s="254"/>
      <c r="XBO612" s="254"/>
      <c r="XBP612" s="254"/>
      <c r="XBQ612" s="254"/>
      <c r="XBR612" s="254"/>
      <c r="XBS612" s="254"/>
      <c r="XBT612" s="254"/>
      <c r="XBU612" s="254"/>
      <c r="XBV612" s="254"/>
      <c r="XBW612" s="254"/>
      <c r="XBX612" s="254"/>
      <c r="XBY612" s="254"/>
      <c r="XBZ612" s="254"/>
      <c r="XCA612" s="254"/>
      <c r="XCB612" s="254"/>
      <c r="XCC612" s="254"/>
      <c r="XCD612" s="254"/>
      <c r="XCE612" s="254"/>
      <c r="XCF612" s="254"/>
      <c r="XCG612" s="254"/>
      <c r="XCH612" s="254"/>
      <c r="XCI612" s="254"/>
      <c r="XCJ612" s="254"/>
      <c r="XCK612" s="254"/>
      <c r="XCL612" s="254"/>
      <c r="XCM612" s="254"/>
      <c r="XCN612" s="254"/>
      <c r="XCO612" s="254"/>
      <c r="XCP612" s="254"/>
      <c r="XCQ612" s="254"/>
      <c r="XCR612" s="254"/>
      <c r="XCS612" s="254"/>
      <c r="XCT612" s="254"/>
      <c r="XCU612" s="254"/>
      <c r="XCV612" s="254"/>
      <c r="XCW612" s="254"/>
      <c r="XCX612" s="254"/>
      <c r="XCY612" s="254"/>
      <c r="XCZ612" s="254"/>
      <c r="XDA612" s="254"/>
      <c r="XDB612" s="254"/>
      <c r="XDC612" s="254"/>
      <c r="XDD612" s="254"/>
      <c r="XDE612" s="254"/>
      <c r="XDF612" s="254"/>
      <c r="XDG612" s="254"/>
      <c r="XDH612" s="254"/>
      <c r="XDI612" s="254"/>
      <c r="XDJ612" s="254"/>
      <c r="XDK612" s="254"/>
      <c r="XDL612" s="254"/>
      <c r="XDM612" s="254"/>
      <c r="XDN612" s="254"/>
      <c r="XDO612" s="254"/>
      <c r="XDP612" s="254"/>
      <c r="XDQ612" s="254"/>
      <c r="XDR612" s="254"/>
      <c r="XDS612" s="254"/>
      <c r="XDT612" s="254"/>
      <c r="XDU612" s="254"/>
      <c r="XDV612" s="254"/>
      <c r="XDW612" s="254"/>
      <c r="XDX612" s="254"/>
      <c r="XDY612" s="254"/>
      <c r="XDZ612" s="254"/>
      <c r="XEA612" s="254"/>
      <c r="XEB612" s="254"/>
      <c r="XEC612" s="254"/>
      <c r="XED612" s="254"/>
      <c r="XEE612" s="254"/>
      <c r="XEF612" s="254"/>
      <c r="XEG612" s="254"/>
      <c r="XEH612" s="254"/>
      <c r="XEI612" s="254"/>
      <c r="XEJ612" s="254"/>
      <c r="XEK612" s="254"/>
      <c r="XEL612" s="254"/>
      <c r="XEM612" s="254"/>
      <c r="XEN612" s="254"/>
      <c r="XEO612" s="254"/>
      <c r="XEP612" s="254"/>
      <c r="XEQ612" s="254"/>
      <c r="XER612" s="254"/>
      <c r="XES612" s="254"/>
      <c r="XET612" s="254"/>
      <c r="XEU612" s="254"/>
      <c r="XEV612" s="254"/>
      <c r="XEW612" s="254"/>
      <c r="XEX612" s="254"/>
      <c r="XEY612" s="254"/>
      <c r="XEZ612" s="254"/>
      <c r="XFA612" s="254"/>
      <c r="XFB612" s="254"/>
      <c r="XFC612" s="254"/>
      <c r="XFD612" s="254"/>
    </row>
    <row r="613" spans="6:31 16148:16384" x14ac:dyDescent="0.25">
      <c r="F613" s="254"/>
      <c r="J613" s="254"/>
      <c r="O613" s="254"/>
      <c r="T613" s="254"/>
      <c r="V613" s="254"/>
      <c r="W613" s="254"/>
      <c r="X613" s="254"/>
      <c r="Y613" s="254"/>
      <c r="Z613" s="254"/>
      <c r="AA613" s="254"/>
      <c r="AB613" s="254"/>
      <c r="AC613" s="254"/>
      <c r="AD613" s="254"/>
      <c r="AE613" s="254"/>
      <c r="WWB613" s="254"/>
      <c r="WWC613" s="254"/>
      <c r="WWD613" s="254"/>
      <c r="WWE613" s="254"/>
      <c r="WWF613" s="254"/>
      <c r="WWG613" s="254"/>
      <c r="WWH613" s="254"/>
      <c r="WWI613" s="254"/>
      <c r="WWJ613" s="254"/>
      <c r="WWK613" s="254"/>
      <c r="WWL613" s="254"/>
      <c r="WWM613" s="254"/>
      <c r="WWN613" s="254"/>
      <c r="WWO613" s="254"/>
      <c r="WWP613" s="254"/>
      <c r="WWQ613" s="254"/>
      <c r="WWR613" s="254"/>
      <c r="WWS613" s="254"/>
      <c r="WWT613" s="254"/>
      <c r="WWU613" s="254"/>
      <c r="WWV613" s="254"/>
      <c r="WWW613" s="254"/>
      <c r="WWX613" s="254"/>
      <c r="WWY613" s="254"/>
      <c r="WWZ613" s="254"/>
      <c r="WXA613" s="254"/>
      <c r="WXB613" s="254"/>
      <c r="WXC613" s="254"/>
      <c r="WXD613" s="254"/>
      <c r="WXE613" s="254"/>
      <c r="WXF613" s="254"/>
      <c r="WXG613" s="254"/>
      <c r="WXH613" s="254"/>
      <c r="WXI613" s="254"/>
      <c r="WXJ613" s="254"/>
      <c r="WXK613" s="254"/>
      <c r="WXL613" s="254"/>
      <c r="WXM613" s="254"/>
      <c r="WXN613" s="254"/>
      <c r="WXO613" s="254"/>
      <c r="WXP613" s="254"/>
      <c r="WXQ613" s="254"/>
      <c r="WXR613" s="254"/>
      <c r="WXS613" s="254"/>
      <c r="WXT613" s="254"/>
      <c r="WXU613" s="254"/>
      <c r="WXV613" s="254"/>
      <c r="WXW613" s="254"/>
      <c r="WXX613" s="254"/>
      <c r="WXY613" s="254"/>
      <c r="WXZ613" s="254"/>
      <c r="WYA613" s="254"/>
      <c r="WYB613" s="254"/>
      <c r="WYC613" s="254"/>
      <c r="WYD613" s="254"/>
      <c r="WYE613" s="254"/>
      <c r="WYF613" s="254"/>
      <c r="WYG613" s="254"/>
      <c r="WYH613" s="254"/>
      <c r="WYI613" s="254"/>
      <c r="WYJ613" s="254"/>
      <c r="WYK613" s="254"/>
      <c r="WYL613" s="254"/>
      <c r="WYM613" s="254"/>
      <c r="WYN613" s="254"/>
      <c r="WYO613" s="254"/>
      <c r="WYP613" s="254"/>
      <c r="WYQ613" s="254"/>
      <c r="WYR613" s="254"/>
      <c r="WYS613" s="254"/>
      <c r="WYT613" s="254"/>
      <c r="WYU613" s="254"/>
      <c r="WYV613" s="254"/>
      <c r="WYW613" s="254"/>
      <c r="WYX613" s="254"/>
      <c r="WYY613" s="254"/>
      <c r="WYZ613" s="254"/>
      <c r="WZA613" s="254"/>
      <c r="WZB613" s="254"/>
      <c r="WZC613" s="254"/>
      <c r="WZD613" s="254"/>
      <c r="WZE613" s="254"/>
      <c r="WZF613" s="254"/>
      <c r="WZG613" s="254"/>
      <c r="WZH613" s="254"/>
      <c r="WZI613" s="254"/>
      <c r="WZJ613" s="254"/>
      <c r="WZK613" s="254"/>
      <c r="WZL613" s="254"/>
      <c r="WZM613" s="254"/>
      <c r="WZN613" s="254"/>
      <c r="WZO613" s="254"/>
      <c r="WZP613" s="254"/>
      <c r="WZQ613" s="254"/>
      <c r="WZR613" s="254"/>
      <c r="WZS613" s="254"/>
      <c r="WZT613" s="254"/>
      <c r="WZU613" s="254"/>
      <c r="WZV613" s="254"/>
      <c r="WZW613" s="254"/>
      <c r="WZX613" s="254"/>
      <c r="WZY613" s="254"/>
      <c r="WZZ613" s="254"/>
      <c r="XAA613" s="254"/>
      <c r="XAB613" s="254"/>
      <c r="XAC613" s="254"/>
      <c r="XAD613" s="254"/>
      <c r="XAE613" s="254"/>
      <c r="XAF613" s="254"/>
      <c r="XAG613" s="254"/>
      <c r="XAH613" s="254"/>
      <c r="XAI613" s="254"/>
      <c r="XAJ613" s="254"/>
      <c r="XAK613" s="254"/>
      <c r="XAL613" s="254"/>
      <c r="XAM613" s="254"/>
      <c r="XAN613" s="254"/>
      <c r="XAO613" s="254"/>
      <c r="XAP613" s="254"/>
      <c r="XAQ613" s="254"/>
      <c r="XAR613" s="254"/>
      <c r="XAS613" s="254"/>
      <c r="XAT613" s="254"/>
      <c r="XAU613" s="254"/>
      <c r="XAV613" s="254"/>
      <c r="XAW613" s="254"/>
      <c r="XAX613" s="254"/>
      <c r="XAY613" s="254"/>
      <c r="XAZ613" s="254"/>
      <c r="XBA613" s="254"/>
      <c r="XBB613" s="254"/>
      <c r="XBC613" s="254"/>
      <c r="XBD613" s="254"/>
      <c r="XBE613" s="254"/>
      <c r="XBF613" s="254"/>
      <c r="XBG613" s="254"/>
      <c r="XBH613" s="254"/>
      <c r="XBI613" s="254"/>
      <c r="XBJ613" s="254"/>
      <c r="XBK613" s="254"/>
      <c r="XBL613" s="254"/>
      <c r="XBM613" s="254"/>
      <c r="XBN613" s="254"/>
      <c r="XBO613" s="254"/>
      <c r="XBP613" s="254"/>
      <c r="XBQ613" s="254"/>
      <c r="XBR613" s="254"/>
      <c r="XBS613" s="254"/>
      <c r="XBT613" s="254"/>
      <c r="XBU613" s="254"/>
      <c r="XBV613" s="254"/>
      <c r="XBW613" s="254"/>
      <c r="XBX613" s="254"/>
      <c r="XBY613" s="254"/>
      <c r="XBZ613" s="254"/>
      <c r="XCA613" s="254"/>
      <c r="XCB613" s="254"/>
      <c r="XCC613" s="254"/>
      <c r="XCD613" s="254"/>
      <c r="XCE613" s="254"/>
      <c r="XCF613" s="254"/>
      <c r="XCG613" s="254"/>
      <c r="XCH613" s="254"/>
      <c r="XCI613" s="254"/>
      <c r="XCJ613" s="254"/>
      <c r="XCK613" s="254"/>
      <c r="XCL613" s="254"/>
      <c r="XCM613" s="254"/>
      <c r="XCN613" s="254"/>
      <c r="XCO613" s="254"/>
      <c r="XCP613" s="254"/>
      <c r="XCQ613" s="254"/>
      <c r="XCR613" s="254"/>
      <c r="XCS613" s="254"/>
      <c r="XCT613" s="254"/>
      <c r="XCU613" s="254"/>
      <c r="XCV613" s="254"/>
      <c r="XCW613" s="254"/>
      <c r="XCX613" s="254"/>
      <c r="XCY613" s="254"/>
      <c r="XCZ613" s="254"/>
      <c r="XDA613" s="254"/>
      <c r="XDB613" s="254"/>
      <c r="XDC613" s="254"/>
      <c r="XDD613" s="254"/>
      <c r="XDE613" s="254"/>
      <c r="XDF613" s="254"/>
      <c r="XDG613" s="254"/>
      <c r="XDH613" s="254"/>
      <c r="XDI613" s="254"/>
      <c r="XDJ613" s="254"/>
      <c r="XDK613" s="254"/>
      <c r="XDL613" s="254"/>
      <c r="XDM613" s="254"/>
      <c r="XDN613" s="254"/>
      <c r="XDO613" s="254"/>
      <c r="XDP613" s="254"/>
      <c r="XDQ613" s="254"/>
      <c r="XDR613" s="254"/>
      <c r="XDS613" s="254"/>
      <c r="XDT613" s="254"/>
      <c r="XDU613" s="254"/>
      <c r="XDV613" s="254"/>
      <c r="XDW613" s="254"/>
      <c r="XDX613" s="254"/>
      <c r="XDY613" s="254"/>
      <c r="XDZ613" s="254"/>
      <c r="XEA613" s="254"/>
      <c r="XEB613" s="254"/>
      <c r="XEC613" s="254"/>
      <c r="XED613" s="254"/>
      <c r="XEE613" s="254"/>
      <c r="XEF613" s="254"/>
      <c r="XEG613" s="254"/>
      <c r="XEH613" s="254"/>
      <c r="XEI613" s="254"/>
      <c r="XEJ613" s="254"/>
      <c r="XEK613" s="254"/>
      <c r="XEL613" s="254"/>
      <c r="XEM613" s="254"/>
      <c r="XEN613" s="254"/>
      <c r="XEO613" s="254"/>
      <c r="XEP613" s="254"/>
      <c r="XEQ613" s="254"/>
      <c r="XER613" s="254"/>
      <c r="XES613" s="254"/>
      <c r="XET613" s="254"/>
      <c r="XEU613" s="254"/>
      <c r="XEV613" s="254"/>
      <c r="XEW613" s="254"/>
      <c r="XEX613" s="254"/>
      <c r="XEY613" s="254"/>
      <c r="XEZ613" s="254"/>
      <c r="XFA613" s="254"/>
      <c r="XFB613" s="254"/>
      <c r="XFC613" s="254"/>
      <c r="XFD613" s="254"/>
    </row>
    <row r="614" spans="6:31 16148:16384" x14ac:dyDescent="0.25">
      <c r="F614" s="254"/>
      <c r="J614" s="254"/>
      <c r="O614" s="254"/>
      <c r="T614" s="254"/>
      <c r="V614" s="254"/>
      <c r="W614" s="254"/>
      <c r="X614" s="254"/>
      <c r="Y614" s="254"/>
      <c r="Z614" s="254"/>
      <c r="AA614" s="254"/>
      <c r="AB614" s="254"/>
      <c r="AC614" s="254"/>
      <c r="AD614" s="254"/>
      <c r="AE614" s="254"/>
      <c r="WWB614" s="254"/>
      <c r="WWC614" s="254"/>
      <c r="WWD614" s="254"/>
      <c r="WWE614" s="254"/>
      <c r="WWF614" s="254"/>
      <c r="WWG614" s="254"/>
      <c r="WWH614" s="254"/>
      <c r="WWI614" s="254"/>
      <c r="WWJ614" s="254"/>
      <c r="WWK614" s="254"/>
      <c r="WWL614" s="254"/>
      <c r="WWM614" s="254"/>
      <c r="WWN614" s="254"/>
      <c r="WWO614" s="254"/>
      <c r="WWP614" s="254"/>
      <c r="WWQ614" s="254"/>
      <c r="WWR614" s="254"/>
      <c r="WWS614" s="254"/>
      <c r="WWT614" s="254"/>
      <c r="WWU614" s="254"/>
      <c r="WWV614" s="254"/>
      <c r="WWW614" s="254"/>
      <c r="WWX614" s="254"/>
      <c r="WWY614" s="254"/>
      <c r="WWZ614" s="254"/>
      <c r="WXA614" s="254"/>
      <c r="WXB614" s="254"/>
      <c r="WXC614" s="254"/>
      <c r="WXD614" s="254"/>
      <c r="WXE614" s="254"/>
      <c r="WXF614" s="254"/>
      <c r="WXG614" s="254"/>
      <c r="WXH614" s="254"/>
      <c r="WXI614" s="254"/>
      <c r="WXJ614" s="254"/>
      <c r="WXK614" s="254"/>
      <c r="WXL614" s="254"/>
      <c r="WXM614" s="254"/>
      <c r="WXN614" s="254"/>
      <c r="WXO614" s="254"/>
      <c r="WXP614" s="254"/>
      <c r="WXQ614" s="254"/>
      <c r="WXR614" s="254"/>
      <c r="WXS614" s="254"/>
      <c r="WXT614" s="254"/>
      <c r="WXU614" s="254"/>
      <c r="WXV614" s="254"/>
      <c r="WXW614" s="254"/>
      <c r="WXX614" s="254"/>
      <c r="WXY614" s="254"/>
      <c r="WXZ614" s="254"/>
      <c r="WYA614" s="254"/>
      <c r="WYB614" s="254"/>
      <c r="WYC614" s="254"/>
      <c r="WYD614" s="254"/>
      <c r="WYE614" s="254"/>
      <c r="WYF614" s="254"/>
      <c r="WYG614" s="254"/>
      <c r="WYH614" s="254"/>
      <c r="WYI614" s="254"/>
      <c r="WYJ614" s="254"/>
      <c r="WYK614" s="254"/>
      <c r="WYL614" s="254"/>
      <c r="WYM614" s="254"/>
      <c r="WYN614" s="254"/>
      <c r="WYO614" s="254"/>
      <c r="WYP614" s="254"/>
      <c r="WYQ614" s="254"/>
      <c r="WYR614" s="254"/>
      <c r="WYS614" s="254"/>
      <c r="WYT614" s="254"/>
      <c r="WYU614" s="254"/>
      <c r="WYV614" s="254"/>
      <c r="WYW614" s="254"/>
      <c r="WYX614" s="254"/>
      <c r="WYY614" s="254"/>
      <c r="WYZ614" s="254"/>
      <c r="WZA614" s="254"/>
      <c r="WZB614" s="254"/>
      <c r="WZC614" s="254"/>
      <c r="WZD614" s="254"/>
      <c r="WZE614" s="254"/>
      <c r="WZF614" s="254"/>
      <c r="WZG614" s="254"/>
      <c r="WZH614" s="254"/>
      <c r="WZI614" s="254"/>
      <c r="WZJ614" s="254"/>
      <c r="WZK614" s="254"/>
      <c r="WZL614" s="254"/>
      <c r="WZM614" s="254"/>
      <c r="WZN614" s="254"/>
      <c r="WZO614" s="254"/>
      <c r="WZP614" s="254"/>
      <c r="WZQ614" s="254"/>
      <c r="WZR614" s="254"/>
      <c r="WZS614" s="254"/>
      <c r="WZT614" s="254"/>
      <c r="WZU614" s="254"/>
      <c r="WZV614" s="254"/>
      <c r="WZW614" s="254"/>
      <c r="WZX614" s="254"/>
      <c r="WZY614" s="254"/>
      <c r="WZZ614" s="254"/>
      <c r="XAA614" s="254"/>
      <c r="XAB614" s="254"/>
      <c r="XAC614" s="254"/>
      <c r="XAD614" s="254"/>
      <c r="XAE614" s="254"/>
      <c r="XAF614" s="254"/>
      <c r="XAG614" s="254"/>
      <c r="XAH614" s="254"/>
      <c r="XAI614" s="254"/>
      <c r="XAJ614" s="254"/>
      <c r="XAK614" s="254"/>
      <c r="XAL614" s="254"/>
      <c r="XAM614" s="254"/>
      <c r="XAN614" s="254"/>
      <c r="XAO614" s="254"/>
      <c r="XAP614" s="254"/>
      <c r="XAQ614" s="254"/>
      <c r="XAR614" s="254"/>
      <c r="XAS614" s="254"/>
      <c r="XAT614" s="254"/>
      <c r="XAU614" s="254"/>
      <c r="XAV614" s="254"/>
      <c r="XAW614" s="254"/>
      <c r="XAX614" s="254"/>
      <c r="XAY614" s="254"/>
      <c r="XAZ614" s="254"/>
      <c r="XBA614" s="254"/>
      <c r="XBB614" s="254"/>
      <c r="XBC614" s="254"/>
      <c r="XBD614" s="254"/>
      <c r="XBE614" s="254"/>
      <c r="XBF614" s="254"/>
      <c r="XBG614" s="254"/>
      <c r="XBH614" s="254"/>
      <c r="XBI614" s="254"/>
      <c r="XBJ614" s="254"/>
      <c r="XBK614" s="254"/>
      <c r="XBL614" s="254"/>
      <c r="XBM614" s="254"/>
      <c r="XBN614" s="254"/>
      <c r="XBO614" s="254"/>
      <c r="XBP614" s="254"/>
      <c r="XBQ614" s="254"/>
      <c r="XBR614" s="254"/>
      <c r="XBS614" s="254"/>
      <c r="XBT614" s="254"/>
      <c r="XBU614" s="254"/>
      <c r="XBV614" s="254"/>
      <c r="XBW614" s="254"/>
      <c r="XBX614" s="254"/>
      <c r="XBY614" s="254"/>
      <c r="XBZ614" s="254"/>
      <c r="XCA614" s="254"/>
      <c r="XCB614" s="254"/>
      <c r="XCC614" s="254"/>
      <c r="XCD614" s="254"/>
      <c r="XCE614" s="254"/>
      <c r="XCF614" s="254"/>
      <c r="XCG614" s="254"/>
      <c r="XCH614" s="254"/>
      <c r="XCI614" s="254"/>
      <c r="XCJ614" s="254"/>
      <c r="XCK614" s="254"/>
      <c r="XCL614" s="254"/>
      <c r="XCM614" s="254"/>
      <c r="XCN614" s="254"/>
      <c r="XCO614" s="254"/>
      <c r="XCP614" s="254"/>
      <c r="XCQ614" s="254"/>
      <c r="XCR614" s="254"/>
      <c r="XCS614" s="254"/>
      <c r="XCT614" s="254"/>
      <c r="XCU614" s="254"/>
      <c r="XCV614" s="254"/>
      <c r="XCW614" s="254"/>
      <c r="XCX614" s="254"/>
      <c r="XCY614" s="254"/>
      <c r="XCZ614" s="254"/>
      <c r="XDA614" s="254"/>
      <c r="XDB614" s="254"/>
      <c r="XDC614" s="254"/>
      <c r="XDD614" s="254"/>
      <c r="XDE614" s="254"/>
      <c r="XDF614" s="254"/>
      <c r="XDG614" s="254"/>
      <c r="XDH614" s="254"/>
      <c r="XDI614" s="254"/>
      <c r="XDJ614" s="254"/>
      <c r="XDK614" s="254"/>
      <c r="XDL614" s="254"/>
      <c r="XDM614" s="254"/>
      <c r="XDN614" s="254"/>
      <c r="XDO614" s="254"/>
      <c r="XDP614" s="254"/>
      <c r="XDQ614" s="254"/>
      <c r="XDR614" s="254"/>
      <c r="XDS614" s="254"/>
      <c r="XDT614" s="254"/>
      <c r="XDU614" s="254"/>
      <c r="XDV614" s="254"/>
      <c r="XDW614" s="254"/>
      <c r="XDX614" s="254"/>
      <c r="XDY614" s="254"/>
      <c r="XDZ614" s="254"/>
      <c r="XEA614" s="254"/>
      <c r="XEB614" s="254"/>
      <c r="XEC614" s="254"/>
      <c r="XED614" s="254"/>
      <c r="XEE614" s="254"/>
      <c r="XEF614" s="254"/>
      <c r="XEG614" s="254"/>
      <c r="XEH614" s="254"/>
      <c r="XEI614" s="254"/>
      <c r="XEJ614" s="254"/>
      <c r="XEK614" s="254"/>
      <c r="XEL614" s="254"/>
      <c r="XEM614" s="254"/>
      <c r="XEN614" s="254"/>
      <c r="XEO614" s="254"/>
      <c r="XEP614" s="254"/>
      <c r="XEQ614" s="254"/>
      <c r="XER614" s="254"/>
      <c r="XES614" s="254"/>
      <c r="XET614" s="254"/>
      <c r="XEU614" s="254"/>
      <c r="XEV614" s="254"/>
      <c r="XEW614" s="254"/>
      <c r="XEX614" s="254"/>
      <c r="XEY614" s="254"/>
      <c r="XEZ614" s="254"/>
      <c r="XFA614" s="254"/>
      <c r="XFB614" s="254"/>
      <c r="XFC614" s="254"/>
      <c r="XFD614" s="254"/>
    </row>
    <row r="615" spans="6:31 16148:16384" x14ac:dyDescent="0.25">
      <c r="F615" s="254"/>
      <c r="J615" s="254"/>
      <c r="O615" s="254"/>
      <c r="T615" s="254"/>
      <c r="V615" s="254"/>
      <c r="W615" s="254"/>
      <c r="X615" s="254"/>
      <c r="Y615" s="254"/>
      <c r="Z615" s="254"/>
      <c r="AA615" s="254"/>
      <c r="AB615" s="254"/>
      <c r="AC615" s="254"/>
      <c r="AD615" s="254"/>
      <c r="AE615" s="254"/>
      <c r="WWB615" s="254"/>
      <c r="WWC615" s="254"/>
      <c r="WWD615" s="254"/>
      <c r="WWE615" s="254"/>
      <c r="WWF615" s="254"/>
      <c r="WWG615" s="254"/>
      <c r="WWH615" s="254"/>
      <c r="WWI615" s="254"/>
      <c r="WWJ615" s="254"/>
      <c r="WWK615" s="254"/>
      <c r="WWL615" s="254"/>
      <c r="WWM615" s="254"/>
      <c r="WWN615" s="254"/>
      <c r="WWO615" s="254"/>
      <c r="WWP615" s="254"/>
      <c r="WWQ615" s="254"/>
      <c r="WWR615" s="254"/>
      <c r="WWS615" s="254"/>
      <c r="WWT615" s="254"/>
      <c r="WWU615" s="254"/>
      <c r="WWV615" s="254"/>
      <c r="WWW615" s="254"/>
      <c r="WWX615" s="254"/>
      <c r="WWY615" s="254"/>
      <c r="WWZ615" s="254"/>
      <c r="WXA615" s="254"/>
      <c r="WXB615" s="254"/>
      <c r="WXC615" s="254"/>
      <c r="WXD615" s="254"/>
      <c r="WXE615" s="254"/>
      <c r="WXF615" s="254"/>
      <c r="WXG615" s="254"/>
      <c r="WXH615" s="254"/>
      <c r="WXI615" s="254"/>
      <c r="WXJ615" s="254"/>
      <c r="WXK615" s="254"/>
      <c r="WXL615" s="254"/>
      <c r="WXM615" s="254"/>
      <c r="WXN615" s="254"/>
      <c r="WXO615" s="254"/>
      <c r="WXP615" s="254"/>
      <c r="WXQ615" s="254"/>
      <c r="WXR615" s="254"/>
      <c r="WXS615" s="254"/>
      <c r="WXT615" s="254"/>
      <c r="WXU615" s="254"/>
      <c r="WXV615" s="254"/>
      <c r="WXW615" s="254"/>
      <c r="WXX615" s="254"/>
      <c r="WXY615" s="254"/>
      <c r="WXZ615" s="254"/>
      <c r="WYA615" s="254"/>
      <c r="WYB615" s="254"/>
      <c r="WYC615" s="254"/>
      <c r="WYD615" s="254"/>
      <c r="WYE615" s="254"/>
      <c r="WYF615" s="254"/>
      <c r="WYG615" s="254"/>
      <c r="WYH615" s="254"/>
      <c r="WYI615" s="254"/>
      <c r="WYJ615" s="254"/>
      <c r="WYK615" s="254"/>
      <c r="WYL615" s="254"/>
      <c r="WYM615" s="254"/>
      <c r="WYN615" s="254"/>
      <c r="WYO615" s="254"/>
      <c r="WYP615" s="254"/>
      <c r="WYQ615" s="254"/>
      <c r="WYR615" s="254"/>
      <c r="WYS615" s="254"/>
      <c r="WYT615" s="254"/>
      <c r="WYU615" s="254"/>
      <c r="WYV615" s="254"/>
      <c r="WYW615" s="254"/>
      <c r="WYX615" s="254"/>
      <c r="WYY615" s="254"/>
      <c r="WYZ615" s="254"/>
      <c r="WZA615" s="254"/>
      <c r="WZB615" s="254"/>
      <c r="WZC615" s="254"/>
      <c r="WZD615" s="254"/>
      <c r="WZE615" s="254"/>
      <c r="WZF615" s="254"/>
      <c r="WZG615" s="254"/>
      <c r="WZH615" s="254"/>
      <c r="WZI615" s="254"/>
      <c r="WZJ615" s="254"/>
      <c r="WZK615" s="254"/>
      <c r="WZL615" s="254"/>
      <c r="WZM615" s="254"/>
      <c r="WZN615" s="254"/>
      <c r="WZO615" s="254"/>
      <c r="WZP615" s="254"/>
      <c r="WZQ615" s="254"/>
      <c r="WZR615" s="254"/>
      <c r="WZS615" s="254"/>
      <c r="WZT615" s="254"/>
      <c r="WZU615" s="254"/>
      <c r="WZV615" s="254"/>
      <c r="WZW615" s="254"/>
      <c r="WZX615" s="254"/>
      <c r="WZY615" s="254"/>
      <c r="WZZ615" s="254"/>
      <c r="XAA615" s="254"/>
      <c r="XAB615" s="254"/>
      <c r="XAC615" s="254"/>
      <c r="XAD615" s="254"/>
      <c r="XAE615" s="254"/>
      <c r="XAF615" s="254"/>
      <c r="XAG615" s="254"/>
      <c r="XAH615" s="254"/>
      <c r="XAI615" s="254"/>
      <c r="XAJ615" s="254"/>
      <c r="XAK615" s="254"/>
      <c r="XAL615" s="254"/>
      <c r="XAM615" s="254"/>
      <c r="XAN615" s="254"/>
      <c r="XAO615" s="254"/>
      <c r="XAP615" s="254"/>
      <c r="XAQ615" s="254"/>
      <c r="XAR615" s="254"/>
      <c r="XAS615" s="254"/>
      <c r="XAT615" s="254"/>
      <c r="XAU615" s="254"/>
      <c r="XAV615" s="254"/>
      <c r="XAW615" s="254"/>
      <c r="XAX615" s="254"/>
      <c r="XAY615" s="254"/>
      <c r="XAZ615" s="254"/>
      <c r="XBA615" s="254"/>
      <c r="XBB615" s="254"/>
      <c r="XBC615" s="254"/>
      <c r="XBD615" s="254"/>
      <c r="XBE615" s="254"/>
      <c r="XBF615" s="254"/>
      <c r="XBG615" s="254"/>
      <c r="XBH615" s="254"/>
      <c r="XBI615" s="254"/>
      <c r="XBJ615" s="254"/>
      <c r="XBK615" s="254"/>
      <c r="XBL615" s="254"/>
      <c r="XBM615" s="254"/>
      <c r="XBN615" s="254"/>
      <c r="XBO615" s="254"/>
      <c r="XBP615" s="254"/>
      <c r="XBQ615" s="254"/>
      <c r="XBR615" s="254"/>
      <c r="XBS615" s="254"/>
      <c r="XBT615" s="254"/>
      <c r="XBU615" s="254"/>
      <c r="XBV615" s="254"/>
      <c r="XBW615" s="254"/>
      <c r="XBX615" s="254"/>
      <c r="XBY615" s="254"/>
      <c r="XBZ615" s="254"/>
      <c r="XCA615" s="254"/>
      <c r="XCB615" s="254"/>
      <c r="XCC615" s="254"/>
      <c r="XCD615" s="254"/>
      <c r="XCE615" s="254"/>
      <c r="XCF615" s="254"/>
      <c r="XCG615" s="254"/>
      <c r="XCH615" s="254"/>
      <c r="XCI615" s="254"/>
      <c r="XCJ615" s="254"/>
      <c r="XCK615" s="254"/>
      <c r="XCL615" s="254"/>
      <c r="XCM615" s="254"/>
      <c r="XCN615" s="254"/>
      <c r="XCO615" s="254"/>
      <c r="XCP615" s="254"/>
      <c r="XCQ615" s="254"/>
      <c r="XCR615" s="254"/>
      <c r="XCS615" s="254"/>
      <c r="XCT615" s="254"/>
      <c r="XCU615" s="254"/>
      <c r="XCV615" s="254"/>
      <c r="XCW615" s="254"/>
      <c r="XCX615" s="254"/>
      <c r="XCY615" s="254"/>
      <c r="XCZ615" s="254"/>
      <c r="XDA615" s="254"/>
      <c r="XDB615" s="254"/>
      <c r="XDC615" s="254"/>
      <c r="XDD615" s="254"/>
      <c r="XDE615" s="254"/>
      <c r="XDF615" s="254"/>
      <c r="XDG615" s="254"/>
      <c r="XDH615" s="254"/>
      <c r="XDI615" s="254"/>
      <c r="XDJ615" s="254"/>
      <c r="XDK615" s="254"/>
      <c r="XDL615" s="254"/>
      <c r="XDM615" s="254"/>
      <c r="XDN615" s="254"/>
      <c r="XDO615" s="254"/>
      <c r="XDP615" s="254"/>
      <c r="XDQ615" s="254"/>
      <c r="XDR615" s="254"/>
      <c r="XDS615" s="254"/>
      <c r="XDT615" s="254"/>
      <c r="XDU615" s="254"/>
      <c r="XDV615" s="254"/>
      <c r="XDW615" s="254"/>
      <c r="XDX615" s="254"/>
      <c r="XDY615" s="254"/>
      <c r="XDZ615" s="254"/>
      <c r="XEA615" s="254"/>
      <c r="XEB615" s="254"/>
      <c r="XEC615" s="254"/>
      <c r="XED615" s="254"/>
      <c r="XEE615" s="254"/>
      <c r="XEF615" s="254"/>
      <c r="XEG615" s="254"/>
      <c r="XEH615" s="254"/>
      <c r="XEI615" s="254"/>
      <c r="XEJ615" s="254"/>
      <c r="XEK615" s="254"/>
      <c r="XEL615" s="254"/>
      <c r="XEM615" s="254"/>
      <c r="XEN615" s="254"/>
      <c r="XEO615" s="254"/>
      <c r="XEP615" s="254"/>
      <c r="XEQ615" s="254"/>
      <c r="XER615" s="254"/>
      <c r="XES615" s="254"/>
      <c r="XET615" s="254"/>
      <c r="XEU615" s="254"/>
      <c r="XEV615" s="254"/>
      <c r="XEW615" s="254"/>
      <c r="XEX615" s="254"/>
      <c r="XEY615" s="254"/>
      <c r="XEZ615" s="254"/>
      <c r="XFA615" s="254"/>
      <c r="XFB615" s="254"/>
      <c r="XFC615" s="254"/>
      <c r="XFD615" s="254"/>
    </row>
    <row r="616" spans="6:31 16148:16384" x14ac:dyDescent="0.25">
      <c r="F616" s="254"/>
      <c r="J616" s="254"/>
      <c r="O616" s="254"/>
      <c r="T616" s="254"/>
      <c r="V616" s="254"/>
      <c r="W616" s="254"/>
      <c r="X616" s="254"/>
      <c r="Y616" s="254"/>
      <c r="Z616" s="254"/>
      <c r="AA616" s="254"/>
      <c r="AB616" s="254"/>
      <c r="AC616" s="254"/>
      <c r="AD616" s="254"/>
      <c r="AE616" s="254"/>
      <c r="WWB616" s="254"/>
      <c r="WWC616" s="254"/>
      <c r="WWD616" s="254"/>
      <c r="WWE616" s="254"/>
      <c r="WWF616" s="254"/>
      <c r="WWG616" s="254"/>
      <c r="WWH616" s="254"/>
      <c r="WWI616" s="254"/>
      <c r="WWJ616" s="254"/>
      <c r="WWK616" s="254"/>
      <c r="WWL616" s="254"/>
      <c r="WWM616" s="254"/>
      <c r="WWN616" s="254"/>
      <c r="WWO616" s="254"/>
      <c r="WWP616" s="254"/>
      <c r="WWQ616" s="254"/>
      <c r="WWR616" s="254"/>
      <c r="WWS616" s="254"/>
      <c r="WWT616" s="254"/>
      <c r="WWU616" s="254"/>
      <c r="WWV616" s="254"/>
      <c r="WWW616" s="254"/>
      <c r="WWX616" s="254"/>
      <c r="WWY616" s="254"/>
      <c r="WWZ616" s="254"/>
      <c r="WXA616" s="254"/>
      <c r="WXB616" s="254"/>
      <c r="WXC616" s="254"/>
      <c r="WXD616" s="254"/>
      <c r="WXE616" s="254"/>
      <c r="WXF616" s="254"/>
      <c r="WXG616" s="254"/>
      <c r="WXH616" s="254"/>
      <c r="WXI616" s="254"/>
      <c r="WXJ616" s="254"/>
      <c r="WXK616" s="254"/>
      <c r="WXL616" s="254"/>
      <c r="WXM616" s="254"/>
      <c r="WXN616" s="254"/>
      <c r="WXO616" s="254"/>
      <c r="WXP616" s="254"/>
      <c r="WXQ616" s="254"/>
      <c r="WXR616" s="254"/>
      <c r="WXS616" s="254"/>
      <c r="WXT616" s="254"/>
      <c r="WXU616" s="254"/>
      <c r="WXV616" s="254"/>
      <c r="WXW616" s="254"/>
      <c r="WXX616" s="254"/>
      <c r="WXY616" s="254"/>
      <c r="WXZ616" s="254"/>
      <c r="WYA616" s="254"/>
      <c r="WYB616" s="254"/>
      <c r="WYC616" s="254"/>
      <c r="WYD616" s="254"/>
      <c r="WYE616" s="254"/>
      <c r="WYF616" s="254"/>
      <c r="WYG616" s="254"/>
      <c r="WYH616" s="254"/>
      <c r="WYI616" s="254"/>
      <c r="WYJ616" s="254"/>
      <c r="WYK616" s="254"/>
      <c r="WYL616" s="254"/>
      <c r="WYM616" s="254"/>
      <c r="WYN616" s="254"/>
      <c r="WYO616" s="254"/>
      <c r="WYP616" s="254"/>
      <c r="WYQ616" s="254"/>
      <c r="WYR616" s="254"/>
      <c r="WYS616" s="254"/>
      <c r="WYT616" s="254"/>
      <c r="WYU616" s="254"/>
      <c r="WYV616" s="254"/>
      <c r="WYW616" s="254"/>
      <c r="WYX616" s="254"/>
      <c r="WYY616" s="254"/>
      <c r="WYZ616" s="254"/>
      <c r="WZA616" s="254"/>
      <c r="WZB616" s="254"/>
      <c r="WZC616" s="254"/>
      <c r="WZD616" s="254"/>
      <c r="WZE616" s="254"/>
      <c r="WZF616" s="254"/>
      <c r="WZG616" s="254"/>
      <c r="WZH616" s="254"/>
      <c r="WZI616" s="254"/>
      <c r="WZJ616" s="254"/>
      <c r="WZK616" s="254"/>
      <c r="WZL616" s="254"/>
      <c r="WZM616" s="254"/>
      <c r="WZN616" s="254"/>
      <c r="WZO616" s="254"/>
      <c r="WZP616" s="254"/>
      <c r="WZQ616" s="254"/>
      <c r="WZR616" s="254"/>
      <c r="WZS616" s="254"/>
      <c r="WZT616" s="254"/>
      <c r="WZU616" s="254"/>
      <c r="WZV616" s="254"/>
      <c r="WZW616" s="254"/>
      <c r="WZX616" s="254"/>
      <c r="WZY616" s="254"/>
      <c r="WZZ616" s="254"/>
      <c r="XAA616" s="254"/>
      <c r="XAB616" s="254"/>
      <c r="XAC616" s="254"/>
      <c r="XAD616" s="254"/>
      <c r="XAE616" s="254"/>
      <c r="XAF616" s="254"/>
      <c r="XAG616" s="254"/>
      <c r="XAH616" s="254"/>
      <c r="XAI616" s="254"/>
      <c r="XAJ616" s="254"/>
      <c r="XAK616" s="254"/>
      <c r="XAL616" s="254"/>
      <c r="XAM616" s="254"/>
      <c r="XAN616" s="254"/>
      <c r="XAO616" s="254"/>
      <c r="XAP616" s="254"/>
      <c r="XAQ616" s="254"/>
      <c r="XAR616" s="254"/>
      <c r="XAS616" s="254"/>
      <c r="XAT616" s="254"/>
      <c r="XAU616" s="254"/>
      <c r="XAV616" s="254"/>
      <c r="XAW616" s="254"/>
      <c r="XAX616" s="254"/>
      <c r="XAY616" s="254"/>
      <c r="XAZ616" s="254"/>
      <c r="XBA616" s="254"/>
      <c r="XBB616" s="254"/>
      <c r="XBC616" s="254"/>
      <c r="XBD616" s="254"/>
      <c r="XBE616" s="254"/>
      <c r="XBF616" s="254"/>
      <c r="XBG616" s="254"/>
      <c r="XBH616" s="254"/>
      <c r="XBI616" s="254"/>
      <c r="XBJ616" s="254"/>
      <c r="XBK616" s="254"/>
      <c r="XBL616" s="254"/>
      <c r="XBM616" s="254"/>
      <c r="XBN616" s="254"/>
      <c r="XBO616" s="254"/>
      <c r="XBP616" s="254"/>
      <c r="XBQ616" s="254"/>
      <c r="XBR616" s="254"/>
      <c r="XBS616" s="254"/>
      <c r="XBT616" s="254"/>
      <c r="XBU616" s="254"/>
      <c r="XBV616" s="254"/>
      <c r="XBW616" s="254"/>
      <c r="XBX616" s="254"/>
      <c r="XBY616" s="254"/>
      <c r="XBZ616" s="254"/>
      <c r="XCA616" s="254"/>
      <c r="XCB616" s="254"/>
      <c r="XCC616" s="254"/>
      <c r="XCD616" s="254"/>
      <c r="XCE616" s="254"/>
      <c r="XCF616" s="254"/>
      <c r="XCG616" s="254"/>
      <c r="XCH616" s="254"/>
      <c r="XCI616" s="254"/>
      <c r="XCJ616" s="254"/>
      <c r="XCK616" s="254"/>
      <c r="XCL616" s="254"/>
      <c r="XCM616" s="254"/>
      <c r="XCN616" s="254"/>
      <c r="XCO616" s="254"/>
      <c r="XCP616" s="254"/>
      <c r="XCQ616" s="254"/>
      <c r="XCR616" s="254"/>
      <c r="XCS616" s="254"/>
      <c r="XCT616" s="254"/>
      <c r="XCU616" s="254"/>
      <c r="XCV616" s="254"/>
      <c r="XCW616" s="254"/>
      <c r="XCX616" s="254"/>
      <c r="XCY616" s="254"/>
      <c r="XCZ616" s="254"/>
      <c r="XDA616" s="254"/>
      <c r="XDB616" s="254"/>
      <c r="XDC616" s="254"/>
      <c r="XDD616" s="254"/>
      <c r="XDE616" s="254"/>
      <c r="XDF616" s="254"/>
      <c r="XDG616" s="254"/>
      <c r="XDH616" s="254"/>
      <c r="XDI616" s="254"/>
      <c r="XDJ616" s="254"/>
      <c r="XDK616" s="254"/>
      <c r="XDL616" s="254"/>
      <c r="XDM616" s="254"/>
      <c r="XDN616" s="254"/>
      <c r="XDO616" s="254"/>
      <c r="XDP616" s="254"/>
      <c r="XDQ616" s="254"/>
      <c r="XDR616" s="254"/>
      <c r="XDS616" s="254"/>
      <c r="XDT616" s="254"/>
      <c r="XDU616" s="254"/>
      <c r="XDV616" s="254"/>
      <c r="XDW616" s="254"/>
      <c r="XDX616" s="254"/>
      <c r="XDY616" s="254"/>
      <c r="XDZ616" s="254"/>
      <c r="XEA616" s="254"/>
      <c r="XEB616" s="254"/>
      <c r="XEC616" s="254"/>
      <c r="XED616" s="254"/>
      <c r="XEE616" s="254"/>
      <c r="XEF616" s="254"/>
      <c r="XEG616" s="254"/>
      <c r="XEH616" s="254"/>
      <c r="XEI616" s="254"/>
      <c r="XEJ616" s="254"/>
      <c r="XEK616" s="254"/>
      <c r="XEL616" s="254"/>
      <c r="XEM616" s="254"/>
      <c r="XEN616" s="254"/>
      <c r="XEO616" s="254"/>
      <c r="XEP616" s="254"/>
      <c r="XEQ616" s="254"/>
      <c r="XER616" s="254"/>
      <c r="XES616" s="254"/>
      <c r="XET616" s="254"/>
      <c r="XEU616" s="254"/>
      <c r="XEV616" s="254"/>
      <c r="XEW616" s="254"/>
      <c r="XEX616" s="254"/>
      <c r="XEY616" s="254"/>
      <c r="XEZ616" s="254"/>
      <c r="XFA616" s="254"/>
      <c r="XFB616" s="254"/>
      <c r="XFC616" s="254"/>
      <c r="XFD616" s="254"/>
    </row>
    <row r="617" spans="6:31 16148:16384" x14ac:dyDescent="0.25">
      <c r="F617" s="254"/>
      <c r="J617" s="254"/>
      <c r="O617" s="254"/>
      <c r="T617" s="254"/>
      <c r="V617" s="254"/>
      <c r="W617" s="254"/>
      <c r="X617" s="254"/>
      <c r="Y617" s="254"/>
      <c r="Z617" s="254"/>
      <c r="AA617" s="254"/>
      <c r="AB617" s="254"/>
      <c r="AC617" s="254"/>
      <c r="AD617" s="254"/>
      <c r="AE617" s="254"/>
      <c r="WWB617" s="254"/>
      <c r="WWC617" s="254"/>
      <c r="WWD617" s="254"/>
      <c r="WWE617" s="254"/>
      <c r="WWF617" s="254"/>
      <c r="WWG617" s="254"/>
      <c r="WWH617" s="254"/>
      <c r="WWI617" s="254"/>
      <c r="WWJ617" s="254"/>
      <c r="WWK617" s="254"/>
      <c r="WWL617" s="254"/>
      <c r="WWM617" s="254"/>
      <c r="WWN617" s="254"/>
      <c r="WWO617" s="254"/>
      <c r="WWP617" s="254"/>
      <c r="WWQ617" s="254"/>
      <c r="WWR617" s="254"/>
      <c r="WWS617" s="254"/>
      <c r="WWT617" s="254"/>
      <c r="WWU617" s="254"/>
      <c r="WWV617" s="254"/>
      <c r="WWW617" s="254"/>
      <c r="WWX617" s="254"/>
      <c r="WWY617" s="254"/>
      <c r="WWZ617" s="254"/>
      <c r="WXA617" s="254"/>
      <c r="WXB617" s="254"/>
      <c r="WXC617" s="254"/>
      <c r="WXD617" s="254"/>
      <c r="WXE617" s="254"/>
      <c r="WXF617" s="254"/>
      <c r="WXG617" s="254"/>
      <c r="WXH617" s="254"/>
      <c r="WXI617" s="254"/>
      <c r="WXJ617" s="254"/>
      <c r="WXK617" s="254"/>
      <c r="WXL617" s="254"/>
      <c r="WXM617" s="254"/>
      <c r="WXN617" s="254"/>
      <c r="WXO617" s="254"/>
      <c r="WXP617" s="254"/>
      <c r="WXQ617" s="254"/>
      <c r="WXR617" s="254"/>
      <c r="WXS617" s="254"/>
      <c r="WXT617" s="254"/>
      <c r="WXU617" s="254"/>
      <c r="WXV617" s="254"/>
      <c r="WXW617" s="254"/>
      <c r="WXX617" s="254"/>
      <c r="WXY617" s="254"/>
      <c r="WXZ617" s="254"/>
      <c r="WYA617" s="254"/>
      <c r="WYB617" s="254"/>
      <c r="WYC617" s="254"/>
      <c r="WYD617" s="254"/>
      <c r="WYE617" s="254"/>
      <c r="WYF617" s="254"/>
      <c r="WYG617" s="254"/>
      <c r="WYH617" s="254"/>
      <c r="WYI617" s="254"/>
      <c r="WYJ617" s="254"/>
      <c r="WYK617" s="254"/>
      <c r="WYL617" s="254"/>
      <c r="WYM617" s="254"/>
      <c r="WYN617" s="254"/>
      <c r="WYO617" s="254"/>
      <c r="WYP617" s="254"/>
      <c r="WYQ617" s="254"/>
      <c r="WYR617" s="254"/>
      <c r="WYS617" s="254"/>
      <c r="WYT617" s="254"/>
      <c r="WYU617" s="254"/>
      <c r="WYV617" s="254"/>
      <c r="WYW617" s="254"/>
      <c r="WYX617" s="254"/>
      <c r="WYY617" s="254"/>
      <c r="WYZ617" s="254"/>
      <c r="WZA617" s="254"/>
      <c r="WZB617" s="254"/>
      <c r="WZC617" s="254"/>
      <c r="WZD617" s="254"/>
      <c r="WZE617" s="254"/>
      <c r="WZF617" s="254"/>
      <c r="WZG617" s="254"/>
      <c r="WZH617" s="254"/>
      <c r="WZI617" s="254"/>
      <c r="WZJ617" s="254"/>
      <c r="WZK617" s="254"/>
      <c r="WZL617" s="254"/>
      <c r="WZM617" s="254"/>
      <c r="WZN617" s="254"/>
      <c r="WZO617" s="254"/>
      <c r="WZP617" s="254"/>
      <c r="WZQ617" s="254"/>
      <c r="WZR617" s="254"/>
      <c r="WZS617" s="254"/>
      <c r="WZT617" s="254"/>
      <c r="WZU617" s="254"/>
      <c r="WZV617" s="254"/>
      <c r="WZW617" s="254"/>
      <c r="WZX617" s="254"/>
      <c r="WZY617" s="254"/>
      <c r="WZZ617" s="254"/>
      <c r="XAA617" s="254"/>
      <c r="XAB617" s="254"/>
      <c r="XAC617" s="254"/>
      <c r="XAD617" s="254"/>
      <c r="XAE617" s="254"/>
      <c r="XAF617" s="254"/>
      <c r="XAG617" s="254"/>
      <c r="XAH617" s="254"/>
      <c r="XAI617" s="254"/>
      <c r="XAJ617" s="254"/>
      <c r="XAK617" s="254"/>
      <c r="XAL617" s="254"/>
      <c r="XAM617" s="254"/>
      <c r="XAN617" s="254"/>
      <c r="XAO617" s="254"/>
      <c r="XAP617" s="254"/>
      <c r="XAQ617" s="254"/>
      <c r="XAR617" s="254"/>
      <c r="XAS617" s="254"/>
      <c r="XAT617" s="254"/>
      <c r="XAU617" s="254"/>
      <c r="XAV617" s="254"/>
      <c r="XAW617" s="254"/>
      <c r="XAX617" s="254"/>
      <c r="XAY617" s="254"/>
      <c r="XAZ617" s="254"/>
      <c r="XBA617" s="254"/>
      <c r="XBB617" s="254"/>
      <c r="XBC617" s="254"/>
      <c r="XBD617" s="254"/>
      <c r="XBE617" s="254"/>
      <c r="XBF617" s="254"/>
      <c r="XBG617" s="254"/>
      <c r="XBH617" s="254"/>
      <c r="XBI617" s="254"/>
      <c r="XBJ617" s="254"/>
      <c r="XBK617" s="254"/>
      <c r="XBL617" s="254"/>
      <c r="XBM617" s="254"/>
      <c r="XBN617" s="254"/>
      <c r="XBO617" s="254"/>
      <c r="XBP617" s="254"/>
      <c r="XBQ617" s="254"/>
      <c r="XBR617" s="254"/>
      <c r="XBS617" s="254"/>
      <c r="XBT617" s="254"/>
      <c r="XBU617" s="254"/>
      <c r="XBV617" s="254"/>
      <c r="XBW617" s="254"/>
      <c r="XBX617" s="254"/>
      <c r="XBY617" s="254"/>
      <c r="XBZ617" s="254"/>
      <c r="XCA617" s="254"/>
      <c r="XCB617" s="254"/>
      <c r="XCC617" s="254"/>
      <c r="XCD617" s="254"/>
      <c r="XCE617" s="254"/>
      <c r="XCF617" s="254"/>
      <c r="XCG617" s="254"/>
      <c r="XCH617" s="254"/>
      <c r="XCI617" s="254"/>
      <c r="XCJ617" s="254"/>
      <c r="XCK617" s="254"/>
      <c r="XCL617" s="254"/>
      <c r="XCM617" s="254"/>
      <c r="XCN617" s="254"/>
      <c r="XCO617" s="254"/>
      <c r="XCP617" s="254"/>
      <c r="XCQ617" s="254"/>
      <c r="XCR617" s="254"/>
      <c r="XCS617" s="254"/>
      <c r="XCT617" s="254"/>
      <c r="XCU617" s="254"/>
      <c r="XCV617" s="254"/>
      <c r="XCW617" s="254"/>
      <c r="XCX617" s="254"/>
      <c r="XCY617" s="254"/>
      <c r="XCZ617" s="254"/>
      <c r="XDA617" s="254"/>
      <c r="XDB617" s="254"/>
      <c r="XDC617" s="254"/>
      <c r="XDD617" s="254"/>
      <c r="XDE617" s="254"/>
      <c r="XDF617" s="254"/>
      <c r="XDG617" s="254"/>
      <c r="XDH617" s="254"/>
      <c r="XDI617" s="254"/>
      <c r="XDJ617" s="254"/>
      <c r="XDK617" s="254"/>
      <c r="XDL617" s="254"/>
      <c r="XDM617" s="254"/>
      <c r="XDN617" s="254"/>
      <c r="XDO617" s="254"/>
      <c r="XDP617" s="254"/>
      <c r="XDQ617" s="254"/>
      <c r="XDR617" s="254"/>
      <c r="XDS617" s="254"/>
      <c r="XDT617" s="254"/>
      <c r="XDU617" s="254"/>
      <c r="XDV617" s="254"/>
      <c r="XDW617" s="254"/>
      <c r="XDX617" s="254"/>
      <c r="XDY617" s="254"/>
      <c r="XDZ617" s="254"/>
      <c r="XEA617" s="254"/>
      <c r="XEB617" s="254"/>
      <c r="XEC617" s="254"/>
      <c r="XED617" s="254"/>
      <c r="XEE617" s="254"/>
      <c r="XEF617" s="254"/>
      <c r="XEG617" s="254"/>
      <c r="XEH617" s="254"/>
      <c r="XEI617" s="254"/>
      <c r="XEJ617" s="254"/>
      <c r="XEK617" s="254"/>
      <c r="XEL617" s="254"/>
      <c r="XEM617" s="254"/>
      <c r="XEN617" s="254"/>
      <c r="XEO617" s="254"/>
      <c r="XEP617" s="254"/>
      <c r="XEQ617" s="254"/>
      <c r="XER617" s="254"/>
      <c r="XES617" s="254"/>
      <c r="XET617" s="254"/>
      <c r="XEU617" s="254"/>
      <c r="XEV617" s="254"/>
      <c r="XEW617" s="254"/>
      <c r="XEX617" s="254"/>
      <c r="XEY617" s="254"/>
      <c r="XEZ617" s="254"/>
      <c r="XFA617" s="254"/>
      <c r="XFB617" s="254"/>
      <c r="XFC617" s="254"/>
      <c r="XFD617" s="254"/>
    </row>
    <row r="618" spans="6:31 16148:16384" x14ac:dyDescent="0.25">
      <c r="F618" s="254"/>
      <c r="J618" s="254"/>
      <c r="O618" s="254"/>
      <c r="T618" s="254"/>
      <c r="V618" s="254"/>
      <c r="W618" s="254"/>
      <c r="X618" s="254"/>
      <c r="Y618" s="254"/>
      <c r="Z618" s="254"/>
      <c r="AA618" s="254"/>
      <c r="AB618" s="254"/>
      <c r="AC618" s="254"/>
      <c r="AD618" s="254"/>
      <c r="AE618" s="254"/>
      <c r="WWB618" s="254"/>
      <c r="WWC618" s="254"/>
      <c r="WWD618" s="254"/>
      <c r="WWE618" s="254"/>
      <c r="WWF618" s="254"/>
      <c r="WWG618" s="254"/>
      <c r="WWH618" s="254"/>
      <c r="WWI618" s="254"/>
      <c r="WWJ618" s="254"/>
      <c r="WWK618" s="254"/>
      <c r="WWL618" s="254"/>
      <c r="WWM618" s="254"/>
      <c r="WWN618" s="254"/>
      <c r="WWO618" s="254"/>
      <c r="WWP618" s="254"/>
      <c r="WWQ618" s="254"/>
      <c r="WWR618" s="254"/>
      <c r="WWS618" s="254"/>
      <c r="WWT618" s="254"/>
      <c r="WWU618" s="254"/>
      <c r="WWV618" s="254"/>
      <c r="WWW618" s="254"/>
      <c r="WWX618" s="254"/>
      <c r="WWY618" s="254"/>
      <c r="WWZ618" s="254"/>
      <c r="WXA618" s="254"/>
      <c r="WXB618" s="254"/>
      <c r="WXC618" s="254"/>
      <c r="WXD618" s="254"/>
      <c r="WXE618" s="254"/>
      <c r="WXF618" s="254"/>
      <c r="WXG618" s="254"/>
      <c r="WXH618" s="254"/>
      <c r="WXI618" s="254"/>
      <c r="WXJ618" s="254"/>
      <c r="WXK618" s="254"/>
      <c r="WXL618" s="254"/>
      <c r="WXM618" s="254"/>
      <c r="WXN618" s="254"/>
      <c r="WXO618" s="254"/>
      <c r="WXP618" s="254"/>
      <c r="WXQ618" s="254"/>
      <c r="WXR618" s="254"/>
      <c r="WXS618" s="254"/>
      <c r="WXT618" s="254"/>
      <c r="WXU618" s="254"/>
      <c r="WXV618" s="254"/>
      <c r="WXW618" s="254"/>
      <c r="WXX618" s="254"/>
      <c r="WXY618" s="254"/>
      <c r="WXZ618" s="254"/>
      <c r="WYA618" s="254"/>
      <c r="WYB618" s="254"/>
      <c r="WYC618" s="254"/>
      <c r="WYD618" s="254"/>
      <c r="WYE618" s="254"/>
      <c r="WYF618" s="254"/>
      <c r="WYG618" s="254"/>
      <c r="WYH618" s="254"/>
      <c r="WYI618" s="254"/>
      <c r="WYJ618" s="254"/>
      <c r="WYK618" s="254"/>
      <c r="WYL618" s="254"/>
      <c r="WYM618" s="254"/>
      <c r="WYN618" s="254"/>
      <c r="WYO618" s="254"/>
      <c r="WYP618" s="254"/>
      <c r="WYQ618" s="254"/>
      <c r="WYR618" s="254"/>
      <c r="WYS618" s="254"/>
      <c r="WYT618" s="254"/>
      <c r="WYU618" s="254"/>
      <c r="WYV618" s="254"/>
      <c r="WYW618" s="254"/>
      <c r="WYX618" s="254"/>
      <c r="WYY618" s="254"/>
      <c r="WYZ618" s="254"/>
      <c r="WZA618" s="254"/>
      <c r="WZB618" s="254"/>
      <c r="WZC618" s="254"/>
      <c r="WZD618" s="254"/>
      <c r="WZE618" s="254"/>
      <c r="WZF618" s="254"/>
      <c r="WZG618" s="254"/>
      <c r="WZH618" s="254"/>
      <c r="WZI618" s="254"/>
      <c r="WZJ618" s="254"/>
      <c r="WZK618" s="254"/>
      <c r="WZL618" s="254"/>
      <c r="WZM618" s="254"/>
      <c r="WZN618" s="254"/>
      <c r="WZO618" s="254"/>
      <c r="WZP618" s="254"/>
      <c r="WZQ618" s="254"/>
      <c r="WZR618" s="254"/>
      <c r="WZS618" s="254"/>
      <c r="WZT618" s="254"/>
      <c r="WZU618" s="254"/>
      <c r="WZV618" s="254"/>
      <c r="WZW618" s="254"/>
      <c r="WZX618" s="254"/>
      <c r="WZY618" s="254"/>
      <c r="WZZ618" s="254"/>
      <c r="XAA618" s="254"/>
      <c r="XAB618" s="254"/>
      <c r="XAC618" s="254"/>
      <c r="XAD618" s="254"/>
      <c r="XAE618" s="254"/>
      <c r="XAF618" s="254"/>
      <c r="XAG618" s="254"/>
      <c r="XAH618" s="254"/>
      <c r="XAI618" s="254"/>
      <c r="XAJ618" s="254"/>
      <c r="XAK618" s="254"/>
      <c r="XAL618" s="254"/>
      <c r="XAM618" s="254"/>
      <c r="XAN618" s="254"/>
      <c r="XAO618" s="254"/>
      <c r="XAP618" s="254"/>
      <c r="XAQ618" s="254"/>
      <c r="XAR618" s="254"/>
      <c r="XAS618" s="254"/>
      <c r="XAT618" s="254"/>
      <c r="XAU618" s="254"/>
      <c r="XAV618" s="254"/>
      <c r="XAW618" s="254"/>
      <c r="XAX618" s="254"/>
      <c r="XAY618" s="254"/>
      <c r="XAZ618" s="254"/>
      <c r="XBA618" s="254"/>
      <c r="XBB618" s="254"/>
      <c r="XBC618" s="254"/>
      <c r="XBD618" s="254"/>
      <c r="XBE618" s="254"/>
      <c r="XBF618" s="254"/>
      <c r="XBG618" s="254"/>
      <c r="XBH618" s="254"/>
      <c r="XBI618" s="254"/>
      <c r="XBJ618" s="254"/>
      <c r="XBK618" s="254"/>
      <c r="XBL618" s="254"/>
      <c r="XBM618" s="254"/>
      <c r="XBN618" s="254"/>
      <c r="XBO618" s="254"/>
      <c r="XBP618" s="254"/>
      <c r="XBQ618" s="254"/>
      <c r="XBR618" s="254"/>
      <c r="XBS618" s="254"/>
      <c r="XBT618" s="254"/>
      <c r="XBU618" s="254"/>
      <c r="XBV618" s="254"/>
      <c r="XBW618" s="254"/>
      <c r="XBX618" s="254"/>
      <c r="XBY618" s="254"/>
      <c r="XBZ618" s="254"/>
      <c r="XCA618" s="254"/>
      <c r="XCB618" s="254"/>
      <c r="XCC618" s="254"/>
      <c r="XCD618" s="254"/>
      <c r="XCE618" s="254"/>
      <c r="XCF618" s="254"/>
      <c r="XCG618" s="254"/>
      <c r="XCH618" s="254"/>
      <c r="XCI618" s="254"/>
      <c r="XCJ618" s="254"/>
      <c r="XCK618" s="254"/>
      <c r="XCL618" s="254"/>
      <c r="XCM618" s="254"/>
      <c r="XCN618" s="254"/>
      <c r="XCO618" s="254"/>
      <c r="XCP618" s="254"/>
      <c r="XCQ618" s="254"/>
      <c r="XCR618" s="254"/>
      <c r="XCS618" s="254"/>
      <c r="XCT618" s="254"/>
      <c r="XCU618" s="254"/>
      <c r="XCV618" s="254"/>
      <c r="XCW618" s="254"/>
      <c r="XCX618" s="254"/>
      <c r="XCY618" s="254"/>
      <c r="XCZ618" s="254"/>
      <c r="XDA618" s="254"/>
      <c r="XDB618" s="254"/>
      <c r="XDC618" s="254"/>
      <c r="XDD618" s="254"/>
      <c r="XDE618" s="254"/>
      <c r="XDF618" s="254"/>
      <c r="XDG618" s="254"/>
      <c r="XDH618" s="254"/>
      <c r="XDI618" s="254"/>
      <c r="XDJ618" s="254"/>
      <c r="XDK618" s="254"/>
      <c r="XDL618" s="254"/>
      <c r="XDM618" s="254"/>
      <c r="XDN618" s="254"/>
      <c r="XDO618" s="254"/>
      <c r="XDP618" s="254"/>
      <c r="XDQ618" s="254"/>
      <c r="XDR618" s="254"/>
      <c r="XDS618" s="254"/>
      <c r="XDT618" s="254"/>
      <c r="XDU618" s="254"/>
      <c r="XDV618" s="254"/>
      <c r="XDW618" s="254"/>
      <c r="XDX618" s="254"/>
      <c r="XDY618" s="254"/>
      <c r="XDZ618" s="254"/>
      <c r="XEA618" s="254"/>
      <c r="XEB618" s="254"/>
      <c r="XEC618" s="254"/>
      <c r="XED618" s="254"/>
      <c r="XEE618" s="254"/>
      <c r="XEF618" s="254"/>
      <c r="XEG618" s="254"/>
      <c r="XEH618" s="254"/>
      <c r="XEI618" s="254"/>
      <c r="XEJ618" s="254"/>
      <c r="XEK618" s="254"/>
      <c r="XEL618" s="254"/>
      <c r="XEM618" s="254"/>
      <c r="XEN618" s="254"/>
      <c r="XEO618" s="254"/>
      <c r="XEP618" s="254"/>
      <c r="XEQ618" s="254"/>
      <c r="XER618" s="254"/>
      <c r="XES618" s="254"/>
      <c r="XET618" s="254"/>
      <c r="XEU618" s="254"/>
      <c r="XEV618" s="254"/>
      <c r="XEW618" s="254"/>
      <c r="XEX618" s="254"/>
      <c r="XEY618" s="254"/>
      <c r="XEZ618" s="254"/>
      <c r="XFA618" s="254"/>
      <c r="XFB618" s="254"/>
      <c r="XFC618" s="254"/>
      <c r="XFD618" s="254"/>
    </row>
    <row r="619" spans="6:31 16148:16384" x14ac:dyDescent="0.25">
      <c r="F619" s="254"/>
      <c r="J619" s="254"/>
      <c r="O619" s="254"/>
      <c r="T619" s="254"/>
      <c r="V619" s="254"/>
      <c r="W619" s="254"/>
      <c r="X619" s="254"/>
      <c r="Y619" s="254"/>
      <c r="Z619" s="254"/>
      <c r="AA619" s="254"/>
      <c r="AB619" s="254"/>
      <c r="AC619" s="254"/>
      <c r="AD619" s="254"/>
      <c r="AE619" s="254"/>
      <c r="WWB619" s="254"/>
      <c r="WWC619" s="254"/>
      <c r="WWD619" s="254"/>
      <c r="WWE619" s="254"/>
      <c r="WWF619" s="254"/>
      <c r="WWG619" s="254"/>
      <c r="WWH619" s="254"/>
      <c r="WWI619" s="254"/>
      <c r="WWJ619" s="254"/>
      <c r="WWK619" s="254"/>
      <c r="WWL619" s="254"/>
      <c r="WWM619" s="254"/>
      <c r="WWN619" s="254"/>
      <c r="WWO619" s="254"/>
      <c r="WWP619" s="254"/>
      <c r="WWQ619" s="254"/>
      <c r="WWR619" s="254"/>
      <c r="WWS619" s="254"/>
      <c r="WWT619" s="254"/>
      <c r="WWU619" s="254"/>
      <c r="WWV619" s="254"/>
      <c r="WWW619" s="254"/>
      <c r="WWX619" s="254"/>
      <c r="WWY619" s="254"/>
      <c r="WWZ619" s="254"/>
      <c r="WXA619" s="254"/>
      <c r="WXB619" s="254"/>
      <c r="WXC619" s="254"/>
      <c r="WXD619" s="254"/>
      <c r="WXE619" s="254"/>
      <c r="WXF619" s="254"/>
      <c r="WXG619" s="254"/>
      <c r="WXH619" s="254"/>
      <c r="WXI619" s="254"/>
      <c r="WXJ619" s="254"/>
      <c r="WXK619" s="254"/>
      <c r="WXL619" s="254"/>
      <c r="WXM619" s="254"/>
      <c r="WXN619" s="254"/>
      <c r="WXO619" s="254"/>
      <c r="WXP619" s="254"/>
      <c r="WXQ619" s="254"/>
      <c r="WXR619" s="254"/>
      <c r="WXS619" s="254"/>
      <c r="WXT619" s="254"/>
      <c r="WXU619" s="254"/>
      <c r="WXV619" s="254"/>
      <c r="WXW619" s="254"/>
      <c r="WXX619" s="254"/>
      <c r="WXY619" s="254"/>
      <c r="WXZ619" s="254"/>
      <c r="WYA619" s="254"/>
      <c r="WYB619" s="254"/>
      <c r="WYC619" s="254"/>
      <c r="WYD619" s="254"/>
      <c r="WYE619" s="254"/>
      <c r="WYF619" s="254"/>
      <c r="WYG619" s="254"/>
      <c r="WYH619" s="254"/>
      <c r="WYI619" s="254"/>
      <c r="WYJ619" s="254"/>
      <c r="WYK619" s="254"/>
      <c r="WYL619" s="254"/>
      <c r="WYM619" s="254"/>
      <c r="WYN619" s="254"/>
      <c r="WYO619" s="254"/>
      <c r="WYP619" s="254"/>
      <c r="WYQ619" s="254"/>
      <c r="WYR619" s="254"/>
      <c r="WYS619" s="254"/>
      <c r="WYT619" s="254"/>
      <c r="WYU619" s="254"/>
      <c r="WYV619" s="254"/>
      <c r="WYW619" s="254"/>
      <c r="WYX619" s="254"/>
      <c r="WYY619" s="254"/>
      <c r="WYZ619" s="254"/>
      <c r="WZA619" s="254"/>
      <c r="WZB619" s="254"/>
      <c r="WZC619" s="254"/>
      <c r="WZD619" s="254"/>
      <c r="WZE619" s="254"/>
      <c r="WZF619" s="254"/>
      <c r="WZG619" s="254"/>
      <c r="WZH619" s="254"/>
      <c r="WZI619" s="254"/>
      <c r="WZJ619" s="254"/>
      <c r="WZK619" s="254"/>
      <c r="WZL619" s="254"/>
      <c r="WZM619" s="254"/>
      <c r="WZN619" s="254"/>
      <c r="WZO619" s="254"/>
      <c r="WZP619" s="254"/>
      <c r="WZQ619" s="254"/>
      <c r="WZR619" s="254"/>
      <c r="WZS619" s="254"/>
      <c r="WZT619" s="254"/>
      <c r="WZU619" s="254"/>
      <c r="WZV619" s="254"/>
      <c r="WZW619" s="254"/>
      <c r="WZX619" s="254"/>
      <c r="WZY619" s="254"/>
      <c r="WZZ619" s="254"/>
      <c r="XAA619" s="254"/>
      <c r="XAB619" s="254"/>
      <c r="XAC619" s="254"/>
      <c r="XAD619" s="254"/>
      <c r="XAE619" s="254"/>
      <c r="XAF619" s="254"/>
      <c r="XAG619" s="254"/>
      <c r="XAH619" s="254"/>
      <c r="XAI619" s="254"/>
      <c r="XAJ619" s="254"/>
      <c r="XAK619" s="254"/>
      <c r="XAL619" s="254"/>
      <c r="XAM619" s="254"/>
      <c r="XAN619" s="254"/>
      <c r="XAO619" s="254"/>
      <c r="XAP619" s="254"/>
      <c r="XAQ619" s="254"/>
      <c r="XAR619" s="254"/>
      <c r="XAS619" s="254"/>
      <c r="XAT619" s="254"/>
      <c r="XAU619" s="254"/>
      <c r="XAV619" s="254"/>
      <c r="XAW619" s="254"/>
      <c r="XAX619" s="254"/>
      <c r="XAY619" s="254"/>
      <c r="XAZ619" s="254"/>
      <c r="XBA619" s="254"/>
      <c r="XBB619" s="254"/>
      <c r="XBC619" s="254"/>
      <c r="XBD619" s="254"/>
      <c r="XBE619" s="254"/>
      <c r="XBF619" s="254"/>
      <c r="XBG619" s="254"/>
      <c r="XBH619" s="254"/>
      <c r="XBI619" s="254"/>
      <c r="XBJ619" s="254"/>
      <c r="XBK619" s="254"/>
      <c r="XBL619" s="254"/>
      <c r="XBM619" s="254"/>
      <c r="XBN619" s="254"/>
      <c r="XBO619" s="254"/>
      <c r="XBP619" s="254"/>
      <c r="XBQ619" s="254"/>
      <c r="XBR619" s="254"/>
      <c r="XBS619" s="254"/>
      <c r="XBT619" s="254"/>
      <c r="XBU619" s="254"/>
      <c r="XBV619" s="254"/>
      <c r="XBW619" s="254"/>
      <c r="XBX619" s="254"/>
      <c r="XBY619" s="254"/>
      <c r="XBZ619" s="254"/>
      <c r="XCA619" s="254"/>
      <c r="XCB619" s="254"/>
      <c r="XCC619" s="254"/>
      <c r="XCD619" s="254"/>
      <c r="XCE619" s="254"/>
      <c r="XCF619" s="254"/>
      <c r="XCG619" s="254"/>
      <c r="XCH619" s="254"/>
      <c r="XCI619" s="254"/>
      <c r="XCJ619" s="254"/>
      <c r="XCK619" s="254"/>
      <c r="XCL619" s="254"/>
      <c r="XCM619" s="254"/>
      <c r="XCN619" s="254"/>
      <c r="XCO619" s="254"/>
      <c r="XCP619" s="254"/>
      <c r="XCQ619" s="254"/>
      <c r="XCR619" s="254"/>
      <c r="XCS619" s="254"/>
      <c r="XCT619" s="254"/>
      <c r="XCU619" s="254"/>
      <c r="XCV619" s="254"/>
      <c r="XCW619" s="254"/>
      <c r="XCX619" s="254"/>
      <c r="XCY619" s="254"/>
      <c r="XCZ619" s="254"/>
      <c r="XDA619" s="254"/>
      <c r="XDB619" s="254"/>
      <c r="XDC619" s="254"/>
      <c r="XDD619" s="254"/>
      <c r="XDE619" s="254"/>
      <c r="XDF619" s="254"/>
      <c r="XDG619" s="254"/>
      <c r="XDH619" s="254"/>
      <c r="XDI619" s="254"/>
      <c r="XDJ619" s="254"/>
      <c r="XDK619" s="254"/>
      <c r="XDL619" s="254"/>
      <c r="XDM619" s="254"/>
      <c r="XDN619" s="254"/>
      <c r="XDO619" s="254"/>
      <c r="XDP619" s="254"/>
      <c r="XDQ619" s="254"/>
      <c r="XDR619" s="254"/>
      <c r="XDS619" s="254"/>
      <c r="XDT619" s="254"/>
      <c r="XDU619" s="254"/>
      <c r="XDV619" s="254"/>
      <c r="XDW619" s="254"/>
      <c r="XDX619" s="254"/>
      <c r="XDY619" s="254"/>
      <c r="XDZ619" s="254"/>
      <c r="XEA619" s="254"/>
      <c r="XEB619" s="254"/>
      <c r="XEC619" s="254"/>
      <c r="XED619" s="254"/>
      <c r="XEE619" s="254"/>
      <c r="XEF619" s="254"/>
      <c r="XEG619" s="254"/>
      <c r="XEH619" s="254"/>
      <c r="XEI619" s="254"/>
      <c r="XEJ619" s="254"/>
      <c r="XEK619" s="254"/>
      <c r="XEL619" s="254"/>
      <c r="XEM619" s="254"/>
      <c r="XEN619" s="254"/>
      <c r="XEO619" s="254"/>
      <c r="XEP619" s="254"/>
      <c r="XEQ619" s="254"/>
      <c r="XER619" s="254"/>
      <c r="XES619" s="254"/>
      <c r="XET619" s="254"/>
      <c r="XEU619" s="254"/>
      <c r="XEV619" s="254"/>
      <c r="XEW619" s="254"/>
      <c r="XEX619" s="254"/>
      <c r="XEY619" s="254"/>
      <c r="XEZ619" s="254"/>
      <c r="XFA619" s="254"/>
      <c r="XFB619" s="254"/>
      <c r="XFC619" s="254"/>
      <c r="XFD619" s="254"/>
    </row>
    <row r="620" spans="6:31 16148:16384" x14ac:dyDescent="0.25">
      <c r="F620" s="254"/>
      <c r="J620" s="254"/>
      <c r="O620" s="254"/>
      <c r="T620" s="254"/>
      <c r="V620" s="254"/>
      <c r="W620" s="254"/>
      <c r="X620" s="254"/>
      <c r="Y620" s="254"/>
      <c r="Z620" s="254"/>
      <c r="AA620" s="254"/>
      <c r="AB620" s="254"/>
      <c r="AC620" s="254"/>
      <c r="AD620" s="254"/>
      <c r="AE620" s="254"/>
      <c r="WWB620" s="254"/>
      <c r="WWC620" s="254"/>
      <c r="WWD620" s="254"/>
      <c r="WWE620" s="254"/>
      <c r="WWF620" s="254"/>
      <c r="WWG620" s="254"/>
      <c r="WWH620" s="254"/>
      <c r="WWI620" s="254"/>
      <c r="WWJ620" s="254"/>
      <c r="WWK620" s="254"/>
      <c r="WWL620" s="254"/>
      <c r="WWM620" s="254"/>
      <c r="WWN620" s="254"/>
      <c r="WWO620" s="254"/>
      <c r="WWP620" s="254"/>
      <c r="WWQ620" s="254"/>
      <c r="WWR620" s="254"/>
      <c r="WWS620" s="254"/>
      <c r="WWT620" s="254"/>
      <c r="WWU620" s="254"/>
      <c r="WWV620" s="254"/>
      <c r="WWW620" s="254"/>
      <c r="WWX620" s="254"/>
      <c r="WWY620" s="254"/>
      <c r="WWZ620" s="254"/>
      <c r="WXA620" s="254"/>
      <c r="WXB620" s="254"/>
      <c r="WXC620" s="254"/>
      <c r="WXD620" s="254"/>
      <c r="WXE620" s="254"/>
      <c r="WXF620" s="254"/>
      <c r="WXG620" s="254"/>
      <c r="WXH620" s="254"/>
      <c r="WXI620" s="254"/>
      <c r="WXJ620" s="254"/>
      <c r="WXK620" s="254"/>
      <c r="WXL620" s="254"/>
      <c r="WXM620" s="254"/>
      <c r="WXN620" s="254"/>
      <c r="WXO620" s="254"/>
      <c r="WXP620" s="254"/>
      <c r="WXQ620" s="254"/>
      <c r="WXR620" s="254"/>
      <c r="WXS620" s="254"/>
      <c r="WXT620" s="254"/>
      <c r="WXU620" s="254"/>
      <c r="WXV620" s="254"/>
      <c r="WXW620" s="254"/>
      <c r="WXX620" s="254"/>
      <c r="WXY620" s="254"/>
      <c r="WXZ620" s="254"/>
      <c r="WYA620" s="254"/>
      <c r="WYB620" s="254"/>
      <c r="WYC620" s="254"/>
      <c r="WYD620" s="254"/>
      <c r="WYE620" s="254"/>
      <c r="WYF620" s="254"/>
      <c r="WYG620" s="254"/>
      <c r="WYH620" s="254"/>
      <c r="WYI620" s="254"/>
      <c r="WYJ620" s="254"/>
      <c r="WYK620" s="254"/>
      <c r="WYL620" s="254"/>
      <c r="WYM620" s="254"/>
      <c r="WYN620" s="254"/>
      <c r="WYO620" s="254"/>
      <c r="WYP620" s="254"/>
      <c r="WYQ620" s="254"/>
      <c r="WYR620" s="254"/>
      <c r="WYS620" s="254"/>
      <c r="WYT620" s="254"/>
      <c r="WYU620" s="254"/>
      <c r="WYV620" s="254"/>
      <c r="WYW620" s="254"/>
      <c r="WYX620" s="254"/>
      <c r="WYY620" s="254"/>
      <c r="WYZ620" s="254"/>
      <c r="WZA620" s="254"/>
      <c r="WZB620" s="254"/>
      <c r="WZC620" s="254"/>
      <c r="WZD620" s="254"/>
      <c r="WZE620" s="254"/>
      <c r="WZF620" s="254"/>
      <c r="WZG620" s="254"/>
      <c r="WZH620" s="254"/>
      <c r="WZI620" s="254"/>
      <c r="WZJ620" s="254"/>
      <c r="WZK620" s="254"/>
      <c r="WZL620" s="254"/>
      <c r="WZM620" s="254"/>
      <c r="WZN620" s="254"/>
      <c r="WZO620" s="254"/>
      <c r="WZP620" s="254"/>
      <c r="WZQ620" s="254"/>
      <c r="WZR620" s="254"/>
      <c r="WZS620" s="254"/>
      <c r="WZT620" s="254"/>
      <c r="WZU620" s="254"/>
      <c r="WZV620" s="254"/>
      <c r="WZW620" s="254"/>
      <c r="WZX620" s="254"/>
      <c r="WZY620" s="254"/>
      <c r="WZZ620" s="254"/>
      <c r="XAA620" s="254"/>
      <c r="XAB620" s="254"/>
      <c r="XAC620" s="254"/>
      <c r="XAD620" s="254"/>
      <c r="XAE620" s="254"/>
      <c r="XAF620" s="254"/>
      <c r="XAG620" s="254"/>
      <c r="XAH620" s="254"/>
      <c r="XAI620" s="254"/>
      <c r="XAJ620" s="254"/>
      <c r="XAK620" s="254"/>
      <c r="XAL620" s="254"/>
      <c r="XAM620" s="254"/>
      <c r="XAN620" s="254"/>
      <c r="XAO620" s="254"/>
      <c r="XAP620" s="254"/>
      <c r="XAQ620" s="254"/>
      <c r="XAR620" s="254"/>
      <c r="XAS620" s="254"/>
      <c r="XAT620" s="254"/>
      <c r="XAU620" s="254"/>
      <c r="XAV620" s="254"/>
      <c r="XAW620" s="254"/>
      <c r="XAX620" s="254"/>
      <c r="XAY620" s="254"/>
      <c r="XAZ620" s="254"/>
      <c r="XBA620" s="254"/>
      <c r="XBB620" s="254"/>
      <c r="XBC620" s="254"/>
      <c r="XBD620" s="254"/>
      <c r="XBE620" s="254"/>
      <c r="XBF620" s="254"/>
      <c r="XBG620" s="254"/>
      <c r="XBH620" s="254"/>
      <c r="XBI620" s="254"/>
      <c r="XBJ620" s="254"/>
      <c r="XBK620" s="254"/>
      <c r="XBL620" s="254"/>
      <c r="XBM620" s="254"/>
      <c r="XBN620" s="254"/>
      <c r="XBO620" s="254"/>
      <c r="XBP620" s="254"/>
      <c r="XBQ620" s="254"/>
      <c r="XBR620" s="254"/>
      <c r="XBS620" s="254"/>
      <c r="XBT620" s="254"/>
      <c r="XBU620" s="254"/>
      <c r="XBV620" s="254"/>
      <c r="XBW620" s="254"/>
      <c r="XBX620" s="254"/>
      <c r="XBY620" s="254"/>
      <c r="XBZ620" s="254"/>
      <c r="XCA620" s="254"/>
      <c r="XCB620" s="254"/>
      <c r="XCC620" s="254"/>
      <c r="XCD620" s="254"/>
      <c r="XCE620" s="254"/>
      <c r="XCF620" s="254"/>
      <c r="XCG620" s="254"/>
      <c r="XCH620" s="254"/>
      <c r="XCI620" s="254"/>
      <c r="XCJ620" s="254"/>
      <c r="XCK620" s="254"/>
      <c r="XCL620" s="254"/>
      <c r="XCM620" s="254"/>
      <c r="XCN620" s="254"/>
      <c r="XCO620" s="254"/>
      <c r="XCP620" s="254"/>
      <c r="XCQ620" s="254"/>
      <c r="XCR620" s="254"/>
      <c r="XCS620" s="254"/>
      <c r="XCT620" s="254"/>
      <c r="XCU620" s="254"/>
      <c r="XCV620" s="254"/>
      <c r="XCW620" s="254"/>
      <c r="XCX620" s="254"/>
      <c r="XCY620" s="254"/>
      <c r="XCZ620" s="254"/>
      <c r="XDA620" s="254"/>
      <c r="XDB620" s="254"/>
      <c r="XDC620" s="254"/>
      <c r="XDD620" s="254"/>
      <c r="XDE620" s="254"/>
      <c r="XDF620" s="254"/>
      <c r="XDG620" s="254"/>
      <c r="XDH620" s="254"/>
      <c r="XDI620" s="254"/>
      <c r="XDJ620" s="254"/>
      <c r="XDK620" s="254"/>
      <c r="XDL620" s="254"/>
      <c r="XDM620" s="254"/>
      <c r="XDN620" s="254"/>
      <c r="XDO620" s="254"/>
      <c r="XDP620" s="254"/>
      <c r="XDQ620" s="254"/>
      <c r="XDR620" s="254"/>
      <c r="XDS620" s="254"/>
      <c r="XDT620" s="254"/>
      <c r="XDU620" s="254"/>
      <c r="XDV620" s="254"/>
      <c r="XDW620" s="254"/>
      <c r="XDX620" s="254"/>
      <c r="XDY620" s="254"/>
      <c r="XDZ620" s="254"/>
      <c r="XEA620" s="254"/>
      <c r="XEB620" s="254"/>
      <c r="XEC620" s="254"/>
      <c r="XED620" s="254"/>
      <c r="XEE620" s="254"/>
      <c r="XEF620" s="254"/>
      <c r="XEG620" s="254"/>
      <c r="XEH620" s="254"/>
      <c r="XEI620" s="254"/>
      <c r="XEJ620" s="254"/>
      <c r="XEK620" s="254"/>
      <c r="XEL620" s="254"/>
      <c r="XEM620" s="254"/>
      <c r="XEN620" s="254"/>
      <c r="XEO620" s="254"/>
      <c r="XEP620" s="254"/>
      <c r="XEQ620" s="254"/>
      <c r="XER620" s="254"/>
      <c r="XES620" s="254"/>
      <c r="XET620" s="254"/>
      <c r="XEU620" s="254"/>
      <c r="XEV620" s="254"/>
      <c r="XEW620" s="254"/>
      <c r="XEX620" s="254"/>
      <c r="XEY620" s="254"/>
      <c r="XEZ620" s="254"/>
      <c r="XFA620" s="254"/>
      <c r="XFB620" s="254"/>
      <c r="XFC620" s="254"/>
      <c r="XFD620" s="254"/>
    </row>
    <row r="621" spans="6:31 16148:16384" x14ac:dyDescent="0.25">
      <c r="F621" s="254"/>
      <c r="J621" s="254"/>
      <c r="O621" s="254"/>
      <c r="T621" s="254"/>
      <c r="V621" s="254"/>
      <c r="W621" s="254"/>
      <c r="X621" s="254"/>
      <c r="Y621" s="254"/>
      <c r="Z621" s="254"/>
      <c r="AA621" s="254"/>
      <c r="AB621" s="254"/>
      <c r="AC621" s="254"/>
      <c r="AD621" s="254"/>
      <c r="AE621" s="254"/>
      <c r="WWB621" s="254"/>
      <c r="WWC621" s="254"/>
      <c r="WWD621" s="254"/>
      <c r="WWE621" s="254"/>
      <c r="WWF621" s="254"/>
      <c r="WWG621" s="254"/>
      <c r="WWH621" s="254"/>
      <c r="WWI621" s="254"/>
      <c r="WWJ621" s="254"/>
      <c r="WWK621" s="254"/>
      <c r="WWL621" s="254"/>
      <c r="WWM621" s="254"/>
      <c r="WWN621" s="254"/>
      <c r="WWO621" s="254"/>
      <c r="WWP621" s="254"/>
      <c r="WWQ621" s="254"/>
      <c r="WWR621" s="254"/>
      <c r="WWS621" s="254"/>
      <c r="WWT621" s="254"/>
      <c r="WWU621" s="254"/>
      <c r="WWV621" s="254"/>
      <c r="WWW621" s="254"/>
      <c r="WWX621" s="254"/>
      <c r="WWY621" s="254"/>
      <c r="WWZ621" s="254"/>
      <c r="WXA621" s="254"/>
      <c r="WXB621" s="254"/>
      <c r="WXC621" s="254"/>
      <c r="WXD621" s="254"/>
      <c r="WXE621" s="254"/>
      <c r="WXF621" s="254"/>
      <c r="WXG621" s="254"/>
      <c r="WXH621" s="254"/>
      <c r="WXI621" s="254"/>
      <c r="WXJ621" s="254"/>
      <c r="WXK621" s="254"/>
      <c r="WXL621" s="254"/>
      <c r="WXM621" s="254"/>
      <c r="WXN621" s="254"/>
      <c r="WXO621" s="254"/>
      <c r="WXP621" s="254"/>
      <c r="WXQ621" s="254"/>
      <c r="WXR621" s="254"/>
      <c r="WXS621" s="254"/>
      <c r="WXT621" s="254"/>
      <c r="WXU621" s="254"/>
      <c r="WXV621" s="254"/>
      <c r="WXW621" s="254"/>
      <c r="WXX621" s="254"/>
      <c r="WXY621" s="254"/>
      <c r="WXZ621" s="254"/>
      <c r="WYA621" s="254"/>
      <c r="WYB621" s="254"/>
      <c r="WYC621" s="254"/>
      <c r="WYD621" s="254"/>
      <c r="WYE621" s="254"/>
      <c r="WYF621" s="254"/>
      <c r="WYG621" s="254"/>
      <c r="WYH621" s="254"/>
      <c r="WYI621" s="254"/>
      <c r="WYJ621" s="254"/>
      <c r="WYK621" s="254"/>
      <c r="WYL621" s="254"/>
      <c r="WYM621" s="254"/>
      <c r="WYN621" s="254"/>
      <c r="WYO621" s="254"/>
      <c r="WYP621" s="254"/>
      <c r="WYQ621" s="254"/>
      <c r="WYR621" s="254"/>
      <c r="WYS621" s="254"/>
      <c r="WYT621" s="254"/>
      <c r="WYU621" s="254"/>
      <c r="WYV621" s="254"/>
      <c r="WYW621" s="254"/>
      <c r="WYX621" s="254"/>
      <c r="WYY621" s="254"/>
      <c r="WYZ621" s="254"/>
      <c r="WZA621" s="254"/>
      <c r="WZB621" s="254"/>
      <c r="WZC621" s="254"/>
      <c r="WZD621" s="254"/>
      <c r="WZE621" s="254"/>
      <c r="WZF621" s="254"/>
      <c r="WZG621" s="254"/>
      <c r="WZH621" s="254"/>
      <c r="WZI621" s="254"/>
      <c r="WZJ621" s="254"/>
      <c r="WZK621" s="254"/>
      <c r="WZL621" s="254"/>
      <c r="WZM621" s="254"/>
      <c r="WZN621" s="254"/>
      <c r="WZO621" s="254"/>
      <c r="WZP621" s="254"/>
      <c r="WZQ621" s="254"/>
      <c r="WZR621" s="254"/>
      <c r="WZS621" s="254"/>
      <c r="WZT621" s="254"/>
      <c r="WZU621" s="254"/>
      <c r="WZV621" s="254"/>
      <c r="WZW621" s="254"/>
      <c r="WZX621" s="254"/>
      <c r="WZY621" s="254"/>
      <c r="WZZ621" s="254"/>
      <c r="XAA621" s="254"/>
      <c r="XAB621" s="254"/>
      <c r="XAC621" s="254"/>
      <c r="XAD621" s="254"/>
      <c r="XAE621" s="254"/>
      <c r="XAF621" s="254"/>
      <c r="XAG621" s="254"/>
      <c r="XAH621" s="254"/>
      <c r="XAI621" s="254"/>
      <c r="XAJ621" s="254"/>
      <c r="XAK621" s="254"/>
      <c r="XAL621" s="254"/>
      <c r="XAM621" s="254"/>
      <c r="XAN621" s="254"/>
      <c r="XAO621" s="254"/>
      <c r="XAP621" s="254"/>
      <c r="XAQ621" s="254"/>
      <c r="XAR621" s="254"/>
      <c r="XAS621" s="254"/>
      <c r="XAT621" s="254"/>
      <c r="XAU621" s="254"/>
      <c r="XAV621" s="254"/>
      <c r="XAW621" s="254"/>
      <c r="XAX621" s="254"/>
      <c r="XAY621" s="254"/>
      <c r="XAZ621" s="254"/>
      <c r="XBA621" s="254"/>
      <c r="XBB621" s="254"/>
      <c r="XBC621" s="254"/>
      <c r="XBD621" s="254"/>
      <c r="XBE621" s="254"/>
      <c r="XBF621" s="254"/>
      <c r="XBG621" s="254"/>
      <c r="XBH621" s="254"/>
      <c r="XBI621" s="254"/>
      <c r="XBJ621" s="254"/>
      <c r="XBK621" s="254"/>
      <c r="XBL621" s="254"/>
      <c r="XBM621" s="254"/>
      <c r="XBN621" s="254"/>
      <c r="XBO621" s="254"/>
      <c r="XBP621" s="254"/>
      <c r="XBQ621" s="254"/>
      <c r="XBR621" s="254"/>
      <c r="XBS621" s="254"/>
      <c r="XBT621" s="254"/>
      <c r="XBU621" s="254"/>
      <c r="XBV621" s="254"/>
      <c r="XBW621" s="254"/>
      <c r="XBX621" s="254"/>
      <c r="XBY621" s="254"/>
      <c r="XBZ621" s="254"/>
      <c r="XCA621" s="254"/>
      <c r="XCB621" s="254"/>
      <c r="XCC621" s="254"/>
      <c r="XCD621" s="254"/>
      <c r="XCE621" s="254"/>
      <c r="XCF621" s="254"/>
      <c r="XCG621" s="254"/>
      <c r="XCH621" s="254"/>
      <c r="XCI621" s="254"/>
      <c r="XCJ621" s="254"/>
      <c r="XCK621" s="254"/>
      <c r="XCL621" s="254"/>
      <c r="XCM621" s="254"/>
      <c r="XCN621" s="254"/>
      <c r="XCO621" s="254"/>
      <c r="XCP621" s="254"/>
      <c r="XCQ621" s="254"/>
      <c r="XCR621" s="254"/>
      <c r="XCS621" s="254"/>
      <c r="XCT621" s="254"/>
      <c r="XCU621" s="254"/>
      <c r="XCV621" s="254"/>
      <c r="XCW621" s="254"/>
      <c r="XCX621" s="254"/>
      <c r="XCY621" s="254"/>
      <c r="XCZ621" s="254"/>
      <c r="XDA621" s="254"/>
      <c r="XDB621" s="254"/>
      <c r="XDC621" s="254"/>
      <c r="XDD621" s="254"/>
      <c r="XDE621" s="254"/>
      <c r="XDF621" s="254"/>
      <c r="XDG621" s="254"/>
      <c r="XDH621" s="254"/>
      <c r="XDI621" s="254"/>
      <c r="XDJ621" s="254"/>
      <c r="XDK621" s="254"/>
      <c r="XDL621" s="254"/>
      <c r="XDM621" s="254"/>
      <c r="XDN621" s="254"/>
      <c r="XDO621" s="254"/>
      <c r="XDP621" s="254"/>
      <c r="XDQ621" s="254"/>
      <c r="XDR621" s="254"/>
      <c r="XDS621" s="254"/>
      <c r="XDT621" s="254"/>
      <c r="XDU621" s="254"/>
      <c r="XDV621" s="254"/>
      <c r="XDW621" s="254"/>
      <c r="XDX621" s="254"/>
      <c r="XDY621" s="254"/>
      <c r="XDZ621" s="254"/>
      <c r="XEA621" s="254"/>
      <c r="XEB621" s="254"/>
      <c r="XEC621" s="254"/>
      <c r="XED621" s="254"/>
      <c r="XEE621" s="254"/>
      <c r="XEF621" s="254"/>
      <c r="XEG621" s="254"/>
      <c r="XEH621" s="254"/>
      <c r="XEI621" s="254"/>
      <c r="XEJ621" s="254"/>
      <c r="XEK621" s="254"/>
      <c r="XEL621" s="254"/>
      <c r="XEM621" s="254"/>
      <c r="XEN621" s="254"/>
      <c r="XEO621" s="254"/>
      <c r="XEP621" s="254"/>
      <c r="XEQ621" s="254"/>
      <c r="XER621" s="254"/>
      <c r="XES621" s="254"/>
      <c r="XET621" s="254"/>
      <c r="XEU621" s="254"/>
      <c r="XEV621" s="254"/>
      <c r="XEW621" s="254"/>
      <c r="XEX621" s="254"/>
      <c r="XEY621" s="254"/>
      <c r="XEZ621" s="254"/>
      <c r="XFA621" s="254"/>
      <c r="XFB621" s="254"/>
      <c r="XFC621" s="254"/>
      <c r="XFD621" s="254"/>
    </row>
    <row r="622" spans="6:31 16148:16384" x14ac:dyDescent="0.25">
      <c r="F622" s="254"/>
      <c r="J622" s="254"/>
      <c r="O622" s="254"/>
      <c r="T622" s="254"/>
      <c r="V622" s="254"/>
      <c r="W622" s="254"/>
      <c r="X622" s="254"/>
      <c r="Y622" s="254"/>
      <c r="Z622" s="254"/>
      <c r="AA622" s="254"/>
      <c r="AB622" s="254"/>
      <c r="AC622" s="254"/>
      <c r="AD622" s="254"/>
      <c r="AE622" s="254"/>
      <c r="WWB622" s="254"/>
      <c r="WWC622" s="254"/>
      <c r="WWD622" s="254"/>
      <c r="WWE622" s="254"/>
      <c r="WWF622" s="254"/>
      <c r="WWG622" s="254"/>
      <c r="WWH622" s="254"/>
      <c r="WWI622" s="254"/>
      <c r="WWJ622" s="254"/>
      <c r="WWK622" s="254"/>
      <c r="WWL622" s="254"/>
      <c r="WWM622" s="254"/>
      <c r="WWN622" s="254"/>
      <c r="WWO622" s="254"/>
      <c r="WWP622" s="254"/>
      <c r="WWQ622" s="254"/>
      <c r="WWR622" s="254"/>
      <c r="WWS622" s="254"/>
      <c r="WWT622" s="254"/>
      <c r="WWU622" s="254"/>
      <c r="WWV622" s="254"/>
      <c r="WWW622" s="254"/>
      <c r="WWX622" s="254"/>
      <c r="WWY622" s="254"/>
      <c r="WWZ622" s="254"/>
      <c r="WXA622" s="254"/>
      <c r="WXB622" s="254"/>
      <c r="WXC622" s="254"/>
      <c r="WXD622" s="254"/>
      <c r="WXE622" s="254"/>
      <c r="WXF622" s="254"/>
      <c r="WXG622" s="254"/>
      <c r="WXH622" s="254"/>
      <c r="WXI622" s="254"/>
      <c r="WXJ622" s="254"/>
      <c r="WXK622" s="254"/>
      <c r="WXL622" s="254"/>
      <c r="WXM622" s="254"/>
      <c r="WXN622" s="254"/>
      <c r="WXO622" s="254"/>
      <c r="WXP622" s="254"/>
      <c r="WXQ622" s="254"/>
      <c r="WXR622" s="254"/>
      <c r="WXS622" s="254"/>
      <c r="WXT622" s="254"/>
      <c r="WXU622" s="254"/>
      <c r="WXV622" s="254"/>
      <c r="WXW622" s="254"/>
      <c r="WXX622" s="254"/>
      <c r="WXY622" s="254"/>
      <c r="WXZ622" s="254"/>
      <c r="WYA622" s="254"/>
      <c r="WYB622" s="254"/>
      <c r="WYC622" s="254"/>
      <c r="WYD622" s="254"/>
      <c r="WYE622" s="254"/>
      <c r="WYF622" s="254"/>
      <c r="WYG622" s="254"/>
      <c r="WYH622" s="254"/>
      <c r="WYI622" s="254"/>
      <c r="WYJ622" s="254"/>
      <c r="WYK622" s="254"/>
      <c r="WYL622" s="254"/>
      <c r="WYM622" s="254"/>
      <c r="WYN622" s="254"/>
      <c r="WYO622" s="254"/>
      <c r="WYP622" s="254"/>
      <c r="WYQ622" s="254"/>
      <c r="WYR622" s="254"/>
      <c r="WYS622" s="254"/>
      <c r="WYT622" s="254"/>
      <c r="WYU622" s="254"/>
      <c r="WYV622" s="254"/>
      <c r="WYW622" s="254"/>
      <c r="WYX622" s="254"/>
      <c r="WYY622" s="254"/>
      <c r="WYZ622" s="254"/>
      <c r="WZA622" s="254"/>
      <c r="WZB622" s="254"/>
      <c r="WZC622" s="254"/>
      <c r="WZD622" s="254"/>
      <c r="WZE622" s="254"/>
      <c r="WZF622" s="254"/>
      <c r="WZG622" s="254"/>
      <c r="WZH622" s="254"/>
      <c r="WZI622" s="254"/>
      <c r="WZJ622" s="254"/>
      <c r="WZK622" s="254"/>
      <c r="WZL622" s="254"/>
      <c r="WZM622" s="254"/>
      <c r="WZN622" s="254"/>
      <c r="WZO622" s="254"/>
      <c r="WZP622" s="254"/>
      <c r="WZQ622" s="254"/>
      <c r="WZR622" s="254"/>
      <c r="WZS622" s="254"/>
      <c r="WZT622" s="254"/>
      <c r="WZU622" s="254"/>
      <c r="WZV622" s="254"/>
      <c r="WZW622" s="254"/>
      <c r="WZX622" s="254"/>
      <c r="WZY622" s="254"/>
      <c r="WZZ622" s="254"/>
      <c r="XAA622" s="254"/>
      <c r="XAB622" s="254"/>
      <c r="XAC622" s="254"/>
      <c r="XAD622" s="254"/>
      <c r="XAE622" s="254"/>
      <c r="XAF622" s="254"/>
      <c r="XAG622" s="254"/>
      <c r="XAH622" s="254"/>
      <c r="XAI622" s="254"/>
      <c r="XAJ622" s="254"/>
      <c r="XAK622" s="254"/>
      <c r="XAL622" s="254"/>
      <c r="XAM622" s="254"/>
      <c r="XAN622" s="254"/>
      <c r="XAO622" s="254"/>
      <c r="XAP622" s="254"/>
      <c r="XAQ622" s="254"/>
      <c r="XAR622" s="254"/>
      <c r="XAS622" s="254"/>
      <c r="XAT622" s="254"/>
      <c r="XAU622" s="254"/>
      <c r="XAV622" s="254"/>
      <c r="XAW622" s="254"/>
      <c r="XAX622" s="254"/>
      <c r="XAY622" s="254"/>
      <c r="XAZ622" s="254"/>
      <c r="XBA622" s="254"/>
      <c r="XBB622" s="254"/>
      <c r="XBC622" s="254"/>
      <c r="XBD622" s="254"/>
      <c r="XBE622" s="254"/>
      <c r="XBF622" s="254"/>
      <c r="XBG622" s="254"/>
      <c r="XBH622" s="254"/>
      <c r="XBI622" s="254"/>
      <c r="XBJ622" s="254"/>
      <c r="XBK622" s="254"/>
      <c r="XBL622" s="254"/>
      <c r="XBM622" s="254"/>
      <c r="XBN622" s="254"/>
      <c r="XBO622" s="254"/>
      <c r="XBP622" s="254"/>
      <c r="XBQ622" s="254"/>
      <c r="XBR622" s="254"/>
      <c r="XBS622" s="254"/>
      <c r="XBT622" s="254"/>
      <c r="XBU622" s="254"/>
      <c r="XBV622" s="254"/>
      <c r="XBW622" s="254"/>
      <c r="XBX622" s="254"/>
      <c r="XBY622" s="254"/>
      <c r="XBZ622" s="254"/>
      <c r="XCA622" s="254"/>
      <c r="XCB622" s="254"/>
      <c r="XCC622" s="254"/>
      <c r="XCD622" s="254"/>
      <c r="XCE622" s="254"/>
      <c r="XCF622" s="254"/>
      <c r="XCG622" s="254"/>
      <c r="XCH622" s="254"/>
      <c r="XCI622" s="254"/>
      <c r="XCJ622" s="254"/>
      <c r="XCK622" s="254"/>
      <c r="XCL622" s="254"/>
      <c r="XCM622" s="254"/>
      <c r="XCN622" s="254"/>
      <c r="XCO622" s="254"/>
      <c r="XCP622" s="254"/>
      <c r="XCQ622" s="254"/>
      <c r="XCR622" s="254"/>
      <c r="XCS622" s="254"/>
      <c r="XCT622" s="254"/>
      <c r="XCU622" s="254"/>
      <c r="XCV622" s="254"/>
      <c r="XCW622" s="254"/>
      <c r="XCX622" s="254"/>
      <c r="XCY622" s="254"/>
      <c r="XCZ622" s="254"/>
      <c r="XDA622" s="254"/>
      <c r="XDB622" s="254"/>
      <c r="XDC622" s="254"/>
      <c r="XDD622" s="254"/>
      <c r="XDE622" s="254"/>
      <c r="XDF622" s="254"/>
      <c r="XDG622" s="254"/>
      <c r="XDH622" s="254"/>
      <c r="XDI622" s="254"/>
      <c r="XDJ622" s="254"/>
      <c r="XDK622" s="254"/>
      <c r="XDL622" s="254"/>
      <c r="XDM622" s="254"/>
      <c r="XDN622" s="254"/>
      <c r="XDO622" s="254"/>
      <c r="XDP622" s="254"/>
      <c r="XDQ622" s="254"/>
      <c r="XDR622" s="254"/>
      <c r="XDS622" s="254"/>
      <c r="XDT622" s="254"/>
      <c r="XDU622" s="254"/>
      <c r="XDV622" s="254"/>
      <c r="XDW622" s="254"/>
      <c r="XDX622" s="254"/>
      <c r="XDY622" s="254"/>
      <c r="XDZ622" s="254"/>
      <c r="XEA622" s="254"/>
      <c r="XEB622" s="254"/>
      <c r="XEC622" s="254"/>
      <c r="XED622" s="254"/>
      <c r="XEE622" s="254"/>
      <c r="XEF622" s="254"/>
      <c r="XEG622" s="254"/>
      <c r="XEH622" s="254"/>
      <c r="XEI622" s="254"/>
      <c r="XEJ622" s="254"/>
      <c r="XEK622" s="254"/>
      <c r="XEL622" s="254"/>
      <c r="XEM622" s="254"/>
      <c r="XEN622" s="254"/>
      <c r="XEO622" s="254"/>
      <c r="XEP622" s="254"/>
      <c r="XEQ622" s="254"/>
      <c r="XER622" s="254"/>
      <c r="XES622" s="254"/>
      <c r="XET622" s="254"/>
      <c r="XEU622" s="254"/>
      <c r="XEV622" s="254"/>
      <c r="XEW622" s="254"/>
      <c r="XEX622" s="254"/>
      <c r="XEY622" s="254"/>
      <c r="XEZ622" s="254"/>
      <c r="XFA622" s="254"/>
      <c r="XFB622" s="254"/>
      <c r="XFC622" s="254"/>
      <c r="XFD622" s="254"/>
    </row>
    <row r="623" spans="6:31 16148:16384" x14ac:dyDescent="0.25">
      <c r="F623" s="254"/>
      <c r="J623" s="254"/>
      <c r="O623" s="254"/>
      <c r="T623" s="254"/>
      <c r="V623" s="254"/>
      <c r="W623" s="254"/>
      <c r="X623" s="254"/>
      <c r="Y623" s="254"/>
      <c r="Z623" s="254"/>
      <c r="AA623" s="254"/>
      <c r="AB623" s="254"/>
      <c r="AC623" s="254"/>
      <c r="AD623" s="254"/>
      <c r="AE623" s="254"/>
      <c r="WWB623" s="254"/>
      <c r="WWC623" s="254"/>
      <c r="WWD623" s="254"/>
      <c r="WWE623" s="254"/>
      <c r="WWF623" s="254"/>
      <c r="WWG623" s="254"/>
      <c r="WWH623" s="254"/>
      <c r="WWI623" s="254"/>
      <c r="WWJ623" s="254"/>
      <c r="WWK623" s="254"/>
      <c r="WWL623" s="254"/>
      <c r="WWM623" s="254"/>
      <c r="WWN623" s="254"/>
      <c r="WWO623" s="254"/>
      <c r="WWP623" s="254"/>
      <c r="WWQ623" s="254"/>
      <c r="WWR623" s="254"/>
      <c r="WWS623" s="254"/>
      <c r="WWT623" s="254"/>
      <c r="WWU623" s="254"/>
      <c r="WWV623" s="254"/>
      <c r="WWW623" s="254"/>
      <c r="WWX623" s="254"/>
      <c r="WWY623" s="254"/>
      <c r="WWZ623" s="254"/>
      <c r="WXA623" s="254"/>
      <c r="WXB623" s="254"/>
      <c r="WXC623" s="254"/>
      <c r="WXD623" s="254"/>
      <c r="WXE623" s="254"/>
      <c r="WXF623" s="254"/>
      <c r="WXG623" s="254"/>
      <c r="WXH623" s="254"/>
      <c r="WXI623" s="254"/>
      <c r="WXJ623" s="254"/>
      <c r="WXK623" s="254"/>
      <c r="WXL623" s="254"/>
      <c r="WXM623" s="254"/>
      <c r="WXN623" s="254"/>
      <c r="WXO623" s="254"/>
      <c r="WXP623" s="254"/>
      <c r="WXQ623" s="254"/>
      <c r="WXR623" s="254"/>
      <c r="WXS623" s="254"/>
      <c r="WXT623" s="254"/>
      <c r="WXU623" s="254"/>
      <c r="WXV623" s="254"/>
      <c r="WXW623" s="254"/>
      <c r="WXX623" s="254"/>
      <c r="WXY623" s="254"/>
      <c r="WXZ623" s="254"/>
      <c r="WYA623" s="254"/>
      <c r="WYB623" s="254"/>
      <c r="WYC623" s="254"/>
      <c r="WYD623" s="254"/>
      <c r="WYE623" s="254"/>
      <c r="WYF623" s="254"/>
      <c r="WYG623" s="254"/>
      <c r="WYH623" s="254"/>
      <c r="WYI623" s="254"/>
      <c r="WYJ623" s="254"/>
      <c r="WYK623" s="254"/>
      <c r="WYL623" s="254"/>
      <c r="WYM623" s="254"/>
      <c r="WYN623" s="254"/>
      <c r="WYO623" s="254"/>
      <c r="WYP623" s="254"/>
      <c r="WYQ623" s="254"/>
      <c r="WYR623" s="254"/>
      <c r="WYS623" s="254"/>
      <c r="WYT623" s="254"/>
      <c r="WYU623" s="254"/>
      <c r="WYV623" s="254"/>
      <c r="WYW623" s="254"/>
      <c r="WYX623" s="254"/>
      <c r="WYY623" s="254"/>
      <c r="WYZ623" s="254"/>
      <c r="WZA623" s="254"/>
      <c r="WZB623" s="254"/>
      <c r="WZC623" s="254"/>
      <c r="WZD623" s="254"/>
      <c r="WZE623" s="254"/>
      <c r="WZF623" s="254"/>
      <c r="WZG623" s="254"/>
      <c r="WZH623" s="254"/>
      <c r="WZI623" s="254"/>
      <c r="WZJ623" s="254"/>
      <c r="WZK623" s="254"/>
      <c r="WZL623" s="254"/>
      <c r="WZM623" s="254"/>
      <c r="WZN623" s="254"/>
      <c r="WZO623" s="254"/>
      <c r="WZP623" s="254"/>
      <c r="WZQ623" s="254"/>
      <c r="WZR623" s="254"/>
      <c r="WZS623" s="254"/>
      <c r="WZT623" s="254"/>
      <c r="WZU623" s="254"/>
      <c r="WZV623" s="254"/>
      <c r="WZW623" s="254"/>
      <c r="WZX623" s="254"/>
      <c r="WZY623" s="254"/>
      <c r="WZZ623" s="254"/>
      <c r="XAA623" s="254"/>
      <c r="XAB623" s="254"/>
      <c r="XAC623" s="254"/>
      <c r="XAD623" s="254"/>
      <c r="XAE623" s="254"/>
      <c r="XAF623" s="254"/>
      <c r="XAG623" s="254"/>
      <c r="XAH623" s="254"/>
      <c r="XAI623" s="254"/>
      <c r="XAJ623" s="254"/>
      <c r="XAK623" s="254"/>
      <c r="XAL623" s="254"/>
      <c r="XAM623" s="254"/>
      <c r="XAN623" s="254"/>
      <c r="XAO623" s="254"/>
      <c r="XAP623" s="254"/>
      <c r="XAQ623" s="254"/>
      <c r="XAR623" s="254"/>
      <c r="XAS623" s="254"/>
      <c r="XAT623" s="254"/>
      <c r="XAU623" s="254"/>
      <c r="XAV623" s="254"/>
      <c r="XAW623" s="254"/>
      <c r="XAX623" s="254"/>
      <c r="XAY623" s="254"/>
      <c r="XAZ623" s="254"/>
      <c r="XBA623" s="254"/>
      <c r="XBB623" s="254"/>
      <c r="XBC623" s="254"/>
      <c r="XBD623" s="254"/>
      <c r="XBE623" s="254"/>
      <c r="XBF623" s="254"/>
      <c r="XBG623" s="254"/>
      <c r="XBH623" s="254"/>
      <c r="XBI623" s="254"/>
      <c r="XBJ623" s="254"/>
      <c r="XBK623" s="254"/>
      <c r="XBL623" s="254"/>
      <c r="XBM623" s="254"/>
      <c r="XBN623" s="254"/>
      <c r="XBO623" s="254"/>
      <c r="XBP623" s="254"/>
      <c r="XBQ623" s="254"/>
      <c r="XBR623" s="254"/>
      <c r="XBS623" s="254"/>
      <c r="XBT623" s="254"/>
      <c r="XBU623" s="254"/>
      <c r="XBV623" s="254"/>
      <c r="XBW623" s="254"/>
      <c r="XBX623" s="254"/>
      <c r="XBY623" s="254"/>
      <c r="XBZ623" s="254"/>
      <c r="XCA623" s="254"/>
      <c r="XCB623" s="254"/>
      <c r="XCC623" s="254"/>
      <c r="XCD623" s="254"/>
      <c r="XCE623" s="254"/>
      <c r="XCF623" s="254"/>
      <c r="XCG623" s="254"/>
      <c r="XCH623" s="254"/>
      <c r="XCI623" s="254"/>
      <c r="XCJ623" s="254"/>
      <c r="XCK623" s="254"/>
      <c r="XCL623" s="254"/>
      <c r="XCM623" s="254"/>
      <c r="XCN623" s="254"/>
      <c r="XCO623" s="254"/>
      <c r="XCP623" s="254"/>
      <c r="XCQ623" s="254"/>
      <c r="XCR623" s="254"/>
      <c r="XCS623" s="254"/>
      <c r="XCT623" s="254"/>
      <c r="XCU623" s="254"/>
      <c r="XCV623" s="254"/>
      <c r="XCW623" s="254"/>
      <c r="XCX623" s="254"/>
      <c r="XCY623" s="254"/>
      <c r="XCZ623" s="254"/>
      <c r="XDA623" s="254"/>
      <c r="XDB623" s="254"/>
      <c r="XDC623" s="254"/>
      <c r="XDD623" s="254"/>
      <c r="XDE623" s="254"/>
      <c r="XDF623" s="254"/>
      <c r="XDG623" s="254"/>
      <c r="XDH623" s="254"/>
      <c r="XDI623" s="254"/>
      <c r="XDJ623" s="254"/>
      <c r="XDK623" s="254"/>
      <c r="XDL623" s="254"/>
      <c r="XDM623" s="254"/>
      <c r="XDN623" s="254"/>
      <c r="XDO623" s="254"/>
      <c r="XDP623" s="254"/>
      <c r="XDQ623" s="254"/>
      <c r="XDR623" s="254"/>
      <c r="XDS623" s="254"/>
      <c r="XDT623" s="254"/>
      <c r="XDU623" s="254"/>
      <c r="XDV623" s="254"/>
      <c r="XDW623" s="254"/>
      <c r="XDX623" s="254"/>
      <c r="XDY623" s="254"/>
      <c r="XDZ623" s="254"/>
      <c r="XEA623" s="254"/>
      <c r="XEB623" s="254"/>
      <c r="XEC623" s="254"/>
      <c r="XED623" s="254"/>
      <c r="XEE623" s="254"/>
      <c r="XEF623" s="254"/>
      <c r="XEG623" s="254"/>
      <c r="XEH623" s="254"/>
      <c r="XEI623" s="254"/>
      <c r="XEJ623" s="254"/>
      <c r="XEK623" s="254"/>
      <c r="XEL623" s="254"/>
      <c r="XEM623" s="254"/>
      <c r="XEN623" s="254"/>
      <c r="XEO623" s="254"/>
      <c r="XEP623" s="254"/>
      <c r="XEQ623" s="254"/>
      <c r="XER623" s="254"/>
      <c r="XES623" s="254"/>
      <c r="XET623" s="254"/>
      <c r="XEU623" s="254"/>
      <c r="XEV623" s="254"/>
      <c r="XEW623" s="254"/>
      <c r="XEX623" s="254"/>
      <c r="XEY623" s="254"/>
      <c r="XEZ623" s="254"/>
      <c r="XFA623" s="254"/>
      <c r="XFB623" s="254"/>
      <c r="XFC623" s="254"/>
      <c r="XFD623" s="254"/>
    </row>
    <row r="624" spans="6:31 16148:16384" x14ac:dyDescent="0.25">
      <c r="F624" s="254"/>
      <c r="J624" s="254"/>
      <c r="O624" s="254"/>
      <c r="T624" s="254"/>
      <c r="V624" s="254"/>
      <c r="W624" s="254"/>
      <c r="X624" s="254"/>
      <c r="Y624" s="254"/>
      <c r="Z624" s="254"/>
      <c r="AA624" s="254"/>
      <c r="AB624" s="254"/>
      <c r="AC624" s="254"/>
      <c r="AD624" s="254"/>
      <c r="AE624" s="254"/>
      <c r="WWB624" s="254"/>
      <c r="WWC624" s="254"/>
      <c r="WWD624" s="254"/>
      <c r="WWE624" s="254"/>
      <c r="WWF624" s="254"/>
      <c r="WWG624" s="254"/>
      <c r="WWH624" s="254"/>
      <c r="WWI624" s="254"/>
      <c r="WWJ624" s="254"/>
      <c r="WWK624" s="254"/>
      <c r="WWL624" s="254"/>
      <c r="WWM624" s="254"/>
      <c r="WWN624" s="254"/>
      <c r="WWO624" s="254"/>
      <c r="WWP624" s="254"/>
      <c r="WWQ624" s="254"/>
      <c r="WWR624" s="254"/>
      <c r="WWS624" s="254"/>
      <c r="WWT624" s="254"/>
      <c r="WWU624" s="254"/>
      <c r="WWV624" s="254"/>
      <c r="WWW624" s="254"/>
      <c r="WWX624" s="254"/>
      <c r="WWY624" s="254"/>
      <c r="WWZ624" s="254"/>
      <c r="WXA624" s="254"/>
      <c r="WXB624" s="254"/>
      <c r="WXC624" s="254"/>
      <c r="WXD624" s="254"/>
      <c r="WXE624" s="254"/>
      <c r="WXF624" s="254"/>
      <c r="WXG624" s="254"/>
      <c r="WXH624" s="254"/>
      <c r="WXI624" s="254"/>
      <c r="WXJ624" s="254"/>
      <c r="WXK624" s="254"/>
      <c r="WXL624" s="254"/>
      <c r="WXM624" s="254"/>
      <c r="WXN624" s="254"/>
      <c r="WXO624" s="254"/>
      <c r="WXP624" s="254"/>
      <c r="WXQ624" s="254"/>
      <c r="WXR624" s="254"/>
      <c r="WXS624" s="254"/>
      <c r="WXT624" s="254"/>
      <c r="WXU624" s="254"/>
      <c r="WXV624" s="254"/>
      <c r="WXW624" s="254"/>
      <c r="WXX624" s="254"/>
      <c r="WXY624" s="254"/>
      <c r="WXZ624" s="254"/>
      <c r="WYA624" s="254"/>
      <c r="WYB624" s="254"/>
      <c r="WYC624" s="254"/>
      <c r="WYD624" s="254"/>
      <c r="WYE624" s="254"/>
      <c r="WYF624" s="254"/>
      <c r="WYG624" s="254"/>
      <c r="WYH624" s="254"/>
      <c r="WYI624" s="254"/>
      <c r="WYJ624" s="254"/>
      <c r="WYK624" s="254"/>
      <c r="WYL624" s="254"/>
      <c r="WYM624" s="254"/>
      <c r="WYN624" s="254"/>
      <c r="WYO624" s="254"/>
      <c r="WYP624" s="254"/>
      <c r="WYQ624" s="254"/>
      <c r="WYR624" s="254"/>
      <c r="WYS624" s="254"/>
      <c r="WYT624" s="254"/>
      <c r="WYU624" s="254"/>
      <c r="WYV624" s="254"/>
      <c r="WYW624" s="254"/>
      <c r="WYX624" s="254"/>
      <c r="WYY624" s="254"/>
      <c r="WYZ624" s="254"/>
      <c r="WZA624" s="254"/>
      <c r="WZB624" s="254"/>
      <c r="WZC624" s="254"/>
      <c r="WZD624" s="254"/>
      <c r="WZE624" s="254"/>
      <c r="WZF624" s="254"/>
      <c r="WZG624" s="254"/>
      <c r="WZH624" s="254"/>
      <c r="WZI624" s="254"/>
      <c r="WZJ624" s="254"/>
      <c r="WZK624" s="254"/>
      <c r="WZL624" s="254"/>
      <c r="WZM624" s="254"/>
      <c r="WZN624" s="254"/>
      <c r="WZO624" s="254"/>
      <c r="WZP624" s="254"/>
      <c r="WZQ624" s="254"/>
      <c r="WZR624" s="254"/>
      <c r="WZS624" s="254"/>
      <c r="WZT624" s="254"/>
      <c r="WZU624" s="254"/>
      <c r="WZV624" s="254"/>
      <c r="WZW624" s="254"/>
      <c r="WZX624" s="254"/>
      <c r="WZY624" s="254"/>
      <c r="WZZ624" s="254"/>
      <c r="XAA624" s="254"/>
      <c r="XAB624" s="254"/>
      <c r="XAC624" s="254"/>
      <c r="XAD624" s="254"/>
      <c r="XAE624" s="254"/>
      <c r="XAF624" s="254"/>
      <c r="XAG624" s="254"/>
      <c r="XAH624" s="254"/>
      <c r="XAI624" s="254"/>
      <c r="XAJ624" s="254"/>
      <c r="XAK624" s="254"/>
      <c r="XAL624" s="254"/>
      <c r="XAM624" s="254"/>
      <c r="XAN624" s="254"/>
      <c r="XAO624" s="254"/>
      <c r="XAP624" s="254"/>
      <c r="XAQ624" s="254"/>
      <c r="XAR624" s="254"/>
      <c r="XAS624" s="254"/>
      <c r="XAT624" s="254"/>
      <c r="XAU624" s="254"/>
      <c r="XAV624" s="254"/>
      <c r="XAW624" s="254"/>
      <c r="XAX624" s="254"/>
      <c r="XAY624" s="254"/>
      <c r="XAZ624" s="254"/>
      <c r="XBA624" s="254"/>
      <c r="XBB624" s="254"/>
      <c r="XBC624" s="254"/>
      <c r="XBD624" s="254"/>
      <c r="XBE624" s="254"/>
      <c r="XBF624" s="254"/>
      <c r="XBG624" s="254"/>
      <c r="XBH624" s="254"/>
      <c r="XBI624" s="254"/>
      <c r="XBJ624" s="254"/>
      <c r="XBK624" s="254"/>
      <c r="XBL624" s="254"/>
      <c r="XBM624" s="254"/>
      <c r="XBN624" s="254"/>
      <c r="XBO624" s="254"/>
      <c r="XBP624" s="254"/>
      <c r="XBQ624" s="254"/>
      <c r="XBR624" s="254"/>
      <c r="XBS624" s="254"/>
      <c r="XBT624" s="254"/>
      <c r="XBU624" s="254"/>
      <c r="XBV624" s="254"/>
      <c r="XBW624" s="254"/>
      <c r="XBX624" s="254"/>
      <c r="XBY624" s="254"/>
      <c r="XBZ624" s="254"/>
      <c r="XCA624" s="254"/>
      <c r="XCB624" s="254"/>
      <c r="XCC624" s="254"/>
      <c r="XCD624" s="254"/>
      <c r="XCE624" s="254"/>
      <c r="XCF624" s="254"/>
      <c r="XCG624" s="254"/>
      <c r="XCH624" s="254"/>
      <c r="XCI624" s="254"/>
      <c r="XCJ624" s="254"/>
      <c r="XCK624" s="254"/>
      <c r="XCL624" s="254"/>
      <c r="XCM624" s="254"/>
      <c r="XCN624" s="254"/>
      <c r="XCO624" s="254"/>
      <c r="XCP624" s="254"/>
      <c r="XCQ624" s="254"/>
      <c r="XCR624" s="254"/>
      <c r="XCS624" s="254"/>
      <c r="XCT624" s="254"/>
      <c r="XCU624" s="254"/>
      <c r="XCV624" s="254"/>
      <c r="XCW624" s="254"/>
      <c r="XCX624" s="254"/>
      <c r="XCY624" s="254"/>
      <c r="XCZ624" s="254"/>
      <c r="XDA624" s="254"/>
      <c r="XDB624" s="254"/>
      <c r="XDC624" s="254"/>
      <c r="XDD624" s="254"/>
      <c r="XDE624" s="254"/>
      <c r="XDF624" s="254"/>
      <c r="XDG624" s="254"/>
      <c r="XDH624" s="254"/>
      <c r="XDI624" s="254"/>
      <c r="XDJ624" s="254"/>
      <c r="XDK624" s="254"/>
      <c r="XDL624" s="254"/>
      <c r="XDM624" s="254"/>
      <c r="XDN624" s="254"/>
      <c r="XDO624" s="254"/>
      <c r="XDP624" s="254"/>
      <c r="XDQ624" s="254"/>
      <c r="XDR624" s="254"/>
      <c r="XDS624" s="254"/>
      <c r="XDT624" s="254"/>
      <c r="XDU624" s="254"/>
      <c r="XDV624" s="254"/>
      <c r="XDW624" s="254"/>
      <c r="XDX624" s="254"/>
      <c r="XDY624" s="254"/>
      <c r="XDZ624" s="254"/>
      <c r="XEA624" s="254"/>
      <c r="XEB624" s="254"/>
      <c r="XEC624" s="254"/>
      <c r="XED624" s="254"/>
      <c r="XEE624" s="254"/>
      <c r="XEF624" s="254"/>
      <c r="XEG624" s="254"/>
      <c r="XEH624" s="254"/>
      <c r="XEI624" s="254"/>
      <c r="XEJ624" s="254"/>
      <c r="XEK624" s="254"/>
      <c r="XEL624" s="254"/>
      <c r="XEM624" s="254"/>
      <c r="XEN624" s="254"/>
      <c r="XEO624" s="254"/>
      <c r="XEP624" s="254"/>
      <c r="XEQ624" s="254"/>
      <c r="XER624" s="254"/>
      <c r="XES624" s="254"/>
      <c r="XET624" s="254"/>
      <c r="XEU624" s="254"/>
      <c r="XEV624" s="254"/>
      <c r="XEW624" s="254"/>
      <c r="XEX624" s="254"/>
      <c r="XEY624" s="254"/>
      <c r="XEZ624" s="254"/>
      <c r="XFA624" s="254"/>
      <c r="XFB624" s="254"/>
      <c r="XFC624" s="254"/>
      <c r="XFD624" s="254"/>
    </row>
    <row r="625" spans="6:31 16148:16384" x14ac:dyDescent="0.25">
      <c r="F625" s="254"/>
      <c r="J625" s="254"/>
      <c r="O625" s="254"/>
      <c r="T625" s="254"/>
      <c r="V625" s="254"/>
      <c r="W625" s="254"/>
      <c r="X625" s="254"/>
      <c r="Y625" s="254"/>
      <c r="Z625" s="254"/>
      <c r="AA625" s="254"/>
      <c r="AB625" s="254"/>
      <c r="AC625" s="254"/>
      <c r="AD625" s="254"/>
      <c r="AE625" s="254"/>
      <c r="WWB625" s="254"/>
      <c r="WWC625" s="254"/>
      <c r="WWD625" s="254"/>
      <c r="WWE625" s="254"/>
      <c r="WWF625" s="254"/>
      <c r="WWG625" s="254"/>
      <c r="WWH625" s="254"/>
      <c r="WWI625" s="254"/>
      <c r="WWJ625" s="254"/>
      <c r="WWK625" s="254"/>
      <c r="WWL625" s="254"/>
      <c r="WWM625" s="254"/>
      <c r="WWN625" s="254"/>
      <c r="WWO625" s="254"/>
      <c r="WWP625" s="254"/>
      <c r="WWQ625" s="254"/>
      <c r="WWR625" s="254"/>
      <c r="WWS625" s="254"/>
      <c r="WWT625" s="254"/>
      <c r="WWU625" s="254"/>
      <c r="WWV625" s="254"/>
      <c r="WWW625" s="254"/>
      <c r="WWX625" s="254"/>
      <c r="WWY625" s="254"/>
      <c r="WWZ625" s="254"/>
      <c r="WXA625" s="254"/>
      <c r="WXB625" s="254"/>
      <c r="WXC625" s="254"/>
      <c r="WXD625" s="254"/>
      <c r="WXE625" s="254"/>
      <c r="WXF625" s="254"/>
      <c r="WXG625" s="254"/>
      <c r="WXH625" s="254"/>
      <c r="WXI625" s="254"/>
      <c r="WXJ625" s="254"/>
      <c r="WXK625" s="254"/>
      <c r="WXL625" s="254"/>
      <c r="WXM625" s="254"/>
      <c r="WXN625" s="254"/>
      <c r="WXO625" s="254"/>
      <c r="WXP625" s="254"/>
      <c r="WXQ625" s="254"/>
      <c r="WXR625" s="254"/>
      <c r="WXS625" s="254"/>
      <c r="WXT625" s="254"/>
      <c r="WXU625" s="254"/>
      <c r="WXV625" s="254"/>
      <c r="WXW625" s="254"/>
      <c r="WXX625" s="254"/>
      <c r="WXY625" s="254"/>
      <c r="WXZ625" s="254"/>
      <c r="WYA625" s="254"/>
      <c r="WYB625" s="254"/>
      <c r="WYC625" s="254"/>
      <c r="WYD625" s="254"/>
      <c r="WYE625" s="254"/>
      <c r="WYF625" s="254"/>
      <c r="WYG625" s="254"/>
      <c r="WYH625" s="254"/>
      <c r="WYI625" s="254"/>
      <c r="WYJ625" s="254"/>
      <c r="WYK625" s="254"/>
      <c r="WYL625" s="254"/>
      <c r="WYM625" s="254"/>
      <c r="WYN625" s="254"/>
      <c r="WYO625" s="254"/>
      <c r="WYP625" s="254"/>
      <c r="WYQ625" s="254"/>
      <c r="WYR625" s="254"/>
      <c r="WYS625" s="254"/>
      <c r="WYT625" s="254"/>
      <c r="WYU625" s="254"/>
      <c r="WYV625" s="254"/>
      <c r="WYW625" s="254"/>
      <c r="WYX625" s="254"/>
      <c r="WYY625" s="254"/>
      <c r="WYZ625" s="254"/>
      <c r="WZA625" s="254"/>
      <c r="WZB625" s="254"/>
      <c r="WZC625" s="254"/>
      <c r="WZD625" s="254"/>
      <c r="WZE625" s="254"/>
      <c r="WZF625" s="254"/>
      <c r="WZG625" s="254"/>
      <c r="WZH625" s="254"/>
      <c r="WZI625" s="254"/>
      <c r="WZJ625" s="254"/>
      <c r="WZK625" s="254"/>
      <c r="WZL625" s="254"/>
      <c r="WZM625" s="254"/>
      <c r="WZN625" s="254"/>
      <c r="WZO625" s="254"/>
      <c r="WZP625" s="254"/>
      <c r="WZQ625" s="254"/>
      <c r="WZR625" s="254"/>
      <c r="WZS625" s="254"/>
      <c r="WZT625" s="254"/>
      <c r="WZU625" s="254"/>
      <c r="WZV625" s="254"/>
      <c r="WZW625" s="254"/>
      <c r="WZX625" s="254"/>
      <c r="WZY625" s="254"/>
      <c r="WZZ625" s="254"/>
      <c r="XAA625" s="254"/>
      <c r="XAB625" s="254"/>
      <c r="XAC625" s="254"/>
      <c r="XAD625" s="254"/>
      <c r="XAE625" s="254"/>
      <c r="XAF625" s="254"/>
      <c r="XAG625" s="254"/>
      <c r="XAH625" s="254"/>
      <c r="XAI625" s="254"/>
      <c r="XAJ625" s="254"/>
      <c r="XAK625" s="254"/>
      <c r="XAL625" s="254"/>
      <c r="XAM625" s="254"/>
      <c r="XAN625" s="254"/>
      <c r="XAO625" s="254"/>
      <c r="XAP625" s="254"/>
      <c r="XAQ625" s="254"/>
      <c r="XAR625" s="254"/>
      <c r="XAS625" s="254"/>
      <c r="XAT625" s="254"/>
      <c r="XAU625" s="254"/>
      <c r="XAV625" s="254"/>
      <c r="XAW625" s="254"/>
      <c r="XAX625" s="254"/>
      <c r="XAY625" s="254"/>
      <c r="XAZ625" s="254"/>
      <c r="XBA625" s="254"/>
      <c r="XBB625" s="254"/>
      <c r="XBC625" s="254"/>
      <c r="XBD625" s="254"/>
      <c r="XBE625" s="254"/>
      <c r="XBF625" s="254"/>
      <c r="XBG625" s="254"/>
      <c r="XBH625" s="254"/>
      <c r="XBI625" s="254"/>
      <c r="XBJ625" s="254"/>
      <c r="XBK625" s="254"/>
      <c r="XBL625" s="254"/>
      <c r="XBM625" s="254"/>
      <c r="XBN625" s="254"/>
      <c r="XBO625" s="254"/>
      <c r="XBP625" s="254"/>
      <c r="XBQ625" s="254"/>
      <c r="XBR625" s="254"/>
      <c r="XBS625" s="254"/>
      <c r="XBT625" s="254"/>
      <c r="XBU625" s="254"/>
      <c r="XBV625" s="254"/>
      <c r="XBW625" s="254"/>
      <c r="XBX625" s="254"/>
      <c r="XBY625" s="254"/>
      <c r="XBZ625" s="254"/>
      <c r="XCA625" s="254"/>
      <c r="XCB625" s="254"/>
      <c r="XCC625" s="254"/>
      <c r="XCD625" s="254"/>
      <c r="XCE625" s="254"/>
      <c r="XCF625" s="254"/>
      <c r="XCG625" s="254"/>
      <c r="XCH625" s="254"/>
      <c r="XCI625" s="254"/>
      <c r="XCJ625" s="254"/>
      <c r="XCK625" s="254"/>
      <c r="XCL625" s="254"/>
      <c r="XCM625" s="254"/>
      <c r="XCN625" s="254"/>
      <c r="XCO625" s="254"/>
      <c r="XCP625" s="254"/>
      <c r="XCQ625" s="254"/>
      <c r="XCR625" s="254"/>
      <c r="XCS625" s="254"/>
      <c r="XCT625" s="254"/>
      <c r="XCU625" s="254"/>
      <c r="XCV625" s="254"/>
      <c r="XCW625" s="254"/>
      <c r="XCX625" s="254"/>
      <c r="XCY625" s="254"/>
      <c r="XCZ625" s="254"/>
      <c r="XDA625" s="254"/>
      <c r="XDB625" s="254"/>
      <c r="XDC625" s="254"/>
      <c r="XDD625" s="254"/>
      <c r="XDE625" s="254"/>
      <c r="XDF625" s="254"/>
      <c r="XDG625" s="254"/>
      <c r="XDH625" s="254"/>
      <c r="XDI625" s="254"/>
      <c r="XDJ625" s="254"/>
      <c r="XDK625" s="254"/>
      <c r="XDL625" s="254"/>
      <c r="XDM625" s="254"/>
      <c r="XDN625" s="254"/>
      <c r="XDO625" s="254"/>
      <c r="XDP625" s="254"/>
      <c r="XDQ625" s="254"/>
      <c r="XDR625" s="254"/>
      <c r="XDS625" s="254"/>
      <c r="XDT625" s="254"/>
      <c r="XDU625" s="254"/>
      <c r="XDV625" s="254"/>
      <c r="XDW625" s="254"/>
      <c r="XDX625" s="254"/>
      <c r="XDY625" s="254"/>
      <c r="XDZ625" s="254"/>
      <c r="XEA625" s="254"/>
      <c r="XEB625" s="254"/>
      <c r="XEC625" s="254"/>
      <c r="XED625" s="254"/>
      <c r="XEE625" s="254"/>
      <c r="XEF625" s="254"/>
      <c r="XEG625" s="254"/>
      <c r="XEH625" s="254"/>
      <c r="XEI625" s="254"/>
      <c r="XEJ625" s="254"/>
      <c r="XEK625" s="254"/>
      <c r="XEL625" s="254"/>
      <c r="XEM625" s="254"/>
      <c r="XEN625" s="254"/>
      <c r="XEO625" s="254"/>
      <c r="XEP625" s="254"/>
      <c r="XEQ625" s="254"/>
      <c r="XER625" s="254"/>
      <c r="XES625" s="254"/>
      <c r="XET625" s="254"/>
      <c r="XEU625" s="254"/>
      <c r="XEV625" s="254"/>
      <c r="XEW625" s="254"/>
      <c r="XEX625" s="254"/>
      <c r="XEY625" s="254"/>
      <c r="XEZ625" s="254"/>
      <c r="XFA625" s="254"/>
      <c r="XFB625" s="254"/>
      <c r="XFC625" s="254"/>
      <c r="XFD625" s="254"/>
    </row>
    <row r="626" spans="6:31 16148:16384" x14ac:dyDescent="0.25">
      <c r="F626" s="254"/>
      <c r="J626" s="254"/>
      <c r="O626" s="254"/>
      <c r="T626" s="254"/>
      <c r="V626" s="254"/>
      <c r="W626" s="254"/>
      <c r="X626" s="254"/>
      <c r="Y626" s="254"/>
      <c r="Z626" s="254"/>
      <c r="AA626" s="254"/>
      <c r="AB626" s="254"/>
      <c r="AC626" s="254"/>
      <c r="AD626" s="254"/>
      <c r="AE626" s="254"/>
      <c r="WWB626" s="254"/>
      <c r="WWC626" s="254"/>
      <c r="WWD626" s="254"/>
      <c r="WWE626" s="254"/>
      <c r="WWF626" s="254"/>
      <c r="WWG626" s="254"/>
      <c r="WWH626" s="254"/>
      <c r="WWI626" s="254"/>
      <c r="WWJ626" s="254"/>
      <c r="WWK626" s="254"/>
      <c r="WWL626" s="254"/>
      <c r="WWM626" s="254"/>
      <c r="WWN626" s="254"/>
      <c r="WWO626" s="254"/>
      <c r="WWP626" s="254"/>
      <c r="WWQ626" s="254"/>
      <c r="WWR626" s="254"/>
      <c r="WWS626" s="254"/>
      <c r="WWT626" s="254"/>
      <c r="WWU626" s="254"/>
      <c r="WWV626" s="254"/>
      <c r="WWW626" s="254"/>
      <c r="WWX626" s="254"/>
      <c r="WWY626" s="254"/>
      <c r="WWZ626" s="254"/>
      <c r="WXA626" s="254"/>
      <c r="WXB626" s="254"/>
      <c r="WXC626" s="254"/>
      <c r="WXD626" s="254"/>
      <c r="WXE626" s="254"/>
      <c r="WXF626" s="254"/>
      <c r="WXG626" s="254"/>
      <c r="WXH626" s="254"/>
      <c r="WXI626" s="254"/>
      <c r="WXJ626" s="254"/>
      <c r="WXK626" s="254"/>
      <c r="WXL626" s="254"/>
      <c r="WXM626" s="254"/>
      <c r="WXN626" s="254"/>
      <c r="WXO626" s="254"/>
      <c r="WXP626" s="254"/>
      <c r="WXQ626" s="254"/>
      <c r="WXR626" s="254"/>
      <c r="WXS626" s="254"/>
      <c r="WXT626" s="254"/>
      <c r="WXU626" s="254"/>
      <c r="WXV626" s="254"/>
      <c r="WXW626" s="254"/>
      <c r="WXX626" s="254"/>
      <c r="WXY626" s="254"/>
      <c r="WXZ626" s="254"/>
      <c r="WYA626" s="254"/>
      <c r="WYB626" s="254"/>
      <c r="WYC626" s="254"/>
      <c r="WYD626" s="254"/>
      <c r="WYE626" s="254"/>
      <c r="WYF626" s="254"/>
      <c r="WYG626" s="254"/>
      <c r="WYH626" s="254"/>
      <c r="WYI626" s="254"/>
      <c r="WYJ626" s="254"/>
      <c r="WYK626" s="254"/>
      <c r="WYL626" s="254"/>
      <c r="WYM626" s="254"/>
      <c r="WYN626" s="254"/>
      <c r="WYO626" s="254"/>
      <c r="WYP626" s="254"/>
      <c r="WYQ626" s="254"/>
      <c r="WYR626" s="254"/>
      <c r="WYS626" s="254"/>
      <c r="WYT626" s="254"/>
      <c r="WYU626" s="254"/>
      <c r="WYV626" s="254"/>
      <c r="WYW626" s="254"/>
      <c r="WYX626" s="254"/>
      <c r="WYY626" s="254"/>
      <c r="WYZ626" s="254"/>
      <c r="WZA626" s="254"/>
      <c r="WZB626" s="254"/>
      <c r="WZC626" s="254"/>
      <c r="WZD626" s="254"/>
      <c r="WZE626" s="254"/>
      <c r="WZF626" s="254"/>
      <c r="WZG626" s="254"/>
      <c r="WZH626" s="254"/>
      <c r="WZI626" s="254"/>
      <c r="WZJ626" s="254"/>
      <c r="WZK626" s="254"/>
      <c r="WZL626" s="254"/>
      <c r="WZM626" s="254"/>
      <c r="WZN626" s="254"/>
      <c r="WZO626" s="254"/>
      <c r="WZP626" s="254"/>
      <c r="WZQ626" s="254"/>
      <c r="WZR626" s="254"/>
      <c r="WZS626" s="254"/>
      <c r="WZT626" s="254"/>
      <c r="WZU626" s="254"/>
      <c r="WZV626" s="254"/>
      <c r="WZW626" s="254"/>
      <c r="WZX626" s="254"/>
      <c r="WZY626" s="254"/>
      <c r="WZZ626" s="254"/>
      <c r="XAA626" s="254"/>
      <c r="XAB626" s="254"/>
      <c r="XAC626" s="254"/>
      <c r="XAD626" s="254"/>
      <c r="XAE626" s="254"/>
      <c r="XAF626" s="254"/>
      <c r="XAG626" s="254"/>
      <c r="XAH626" s="254"/>
      <c r="XAI626" s="254"/>
      <c r="XAJ626" s="254"/>
      <c r="XAK626" s="254"/>
      <c r="XAL626" s="254"/>
      <c r="XAM626" s="254"/>
      <c r="XAN626" s="254"/>
      <c r="XAO626" s="254"/>
      <c r="XAP626" s="254"/>
      <c r="XAQ626" s="254"/>
      <c r="XAR626" s="254"/>
      <c r="XAS626" s="254"/>
      <c r="XAT626" s="254"/>
      <c r="XAU626" s="254"/>
      <c r="XAV626" s="254"/>
      <c r="XAW626" s="254"/>
      <c r="XAX626" s="254"/>
      <c r="XAY626" s="254"/>
      <c r="XAZ626" s="254"/>
      <c r="XBA626" s="254"/>
      <c r="XBB626" s="254"/>
      <c r="XBC626" s="254"/>
      <c r="XBD626" s="254"/>
      <c r="XBE626" s="254"/>
      <c r="XBF626" s="254"/>
      <c r="XBG626" s="254"/>
      <c r="XBH626" s="254"/>
      <c r="XBI626" s="254"/>
      <c r="XBJ626" s="254"/>
      <c r="XBK626" s="254"/>
      <c r="XBL626" s="254"/>
      <c r="XBM626" s="254"/>
      <c r="XBN626" s="254"/>
      <c r="XBO626" s="254"/>
      <c r="XBP626" s="254"/>
      <c r="XBQ626" s="254"/>
      <c r="XBR626" s="254"/>
      <c r="XBS626" s="254"/>
      <c r="XBT626" s="254"/>
      <c r="XBU626" s="254"/>
      <c r="XBV626" s="254"/>
      <c r="XBW626" s="254"/>
      <c r="XBX626" s="254"/>
      <c r="XBY626" s="254"/>
      <c r="XBZ626" s="254"/>
      <c r="XCA626" s="254"/>
      <c r="XCB626" s="254"/>
      <c r="XCC626" s="254"/>
      <c r="XCD626" s="254"/>
      <c r="XCE626" s="254"/>
      <c r="XCF626" s="254"/>
      <c r="XCG626" s="254"/>
      <c r="XCH626" s="254"/>
      <c r="XCI626" s="254"/>
      <c r="XCJ626" s="254"/>
      <c r="XCK626" s="254"/>
      <c r="XCL626" s="254"/>
      <c r="XCM626" s="254"/>
      <c r="XCN626" s="254"/>
      <c r="XCO626" s="254"/>
      <c r="XCP626" s="254"/>
      <c r="XCQ626" s="254"/>
      <c r="XCR626" s="254"/>
      <c r="XCS626" s="254"/>
      <c r="XCT626" s="254"/>
      <c r="XCU626" s="254"/>
      <c r="XCV626" s="254"/>
      <c r="XCW626" s="254"/>
      <c r="XCX626" s="254"/>
      <c r="XCY626" s="254"/>
      <c r="XCZ626" s="254"/>
      <c r="XDA626" s="254"/>
      <c r="XDB626" s="254"/>
      <c r="XDC626" s="254"/>
      <c r="XDD626" s="254"/>
      <c r="XDE626" s="254"/>
      <c r="XDF626" s="254"/>
      <c r="XDG626" s="254"/>
      <c r="XDH626" s="254"/>
      <c r="XDI626" s="254"/>
      <c r="XDJ626" s="254"/>
      <c r="XDK626" s="254"/>
      <c r="XDL626" s="254"/>
      <c r="XDM626" s="254"/>
      <c r="XDN626" s="254"/>
      <c r="XDO626" s="254"/>
      <c r="XDP626" s="254"/>
      <c r="XDQ626" s="254"/>
      <c r="XDR626" s="254"/>
      <c r="XDS626" s="254"/>
      <c r="XDT626" s="254"/>
      <c r="XDU626" s="254"/>
      <c r="XDV626" s="254"/>
      <c r="XDW626" s="254"/>
      <c r="XDX626" s="254"/>
      <c r="XDY626" s="254"/>
      <c r="XDZ626" s="254"/>
      <c r="XEA626" s="254"/>
      <c r="XEB626" s="254"/>
      <c r="XEC626" s="254"/>
      <c r="XED626" s="254"/>
      <c r="XEE626" s="254"/>
      <c r="XEF626" s="254"/>
      <c r="XEG626" s="254"/>
      <c r="XEH626" s="254"/>
      <c r="XEI626" s="254"/>
      <c r="XEJ626" s="254"/>
      <c r="XEK626" s="254"/>
      <c r="XEL626" s="254"/>
      <c r="XEM626" s="254"/>
      <c r="XEN626" s="254"/>
      <c r="XEO626" s="254"/>
      <c r="XEP626" s="254"/>
      <c r="XEQ626" s="254"/>
      <c r="XER626" s="254"/>
      <c r="XES626" s="254"/>
      <c r="XET626" s="254"/>
      <c r="XEU626" s="254"/>
      <c r="XEV626" s="254"/>
      <c r="XEW626" s="254"/>
      <c r="XEX626" s="254"/>
      <c r="XEY626" s="254"/>
      <c r="XEZ626" s="254"/>
      <c r="XFA626" s="254"/>
      <c r="XFB626" s="254"/>
      <c r="XFC626" s="254"/>
      <c r="XFD626" s="254"/>
    </row>
    <row r="627" spans="6:31 16148:16384" x14ac:dyDescent="0.25">
      <c r="F627" s="254"/>
      <c r="J627" s="254"/>
      <c r="O627" s="254"/>
      <c r="T627" s="254"/>
      <c r="V627" s="254"/>
      <c r="W627" s="254"/>
      <c r="X627" s="254"/>
      <c r="Y627" s="254"/>
      <c r="Z627" s="254"/>
      <c r="AA627" s="254"/>
      <c r="AB627" s="254"/>
      <c r="AC627" s="254"/>
      <c r="AD627" s="254"/>
      <c r="AE627" s="254"/>
      <c r="WWB627" s="254"/>
      <c r="WWC627" s="254"/>
      <c r="WWD627" s="254"/>
      <c r="WWE627" s="254"/>
      <c r="WWF627" s="254"/>
      <c r="WWG627" s="254"/>
      <c r="WWH627" s="254"/>
      <c r="WWI627" s="254"/>
      <c r="WWJ627" s="254"/>
      <c r="WWK627" s="254"/>
      <c r="WWL627" s="254"/>
      <c r="WWM627" s="254"/>
      <c r="WWN627" s="254"/>
      <c r="WWO627" s="254"/>
      <c r="WWP627" s="254"/>
      <c r="WWQ627" s="254"/>
      <c r="WWR627" s="254"/>
      <c r="WWS627" s="254"/>
      <c r="WWT627" s="254"/>
      <c r="WWU627" s="254"/>
      <c r="WWV627" s="254"/>
      <c r="WWW627" s="254"/>
      <c r="WWX627" s="254"/>
      <c r="WWY627" s="254"/>
      <c r="WWZ627" s="254"/>
      <c r="WXA627" s="254"/>
      <c r="WXB627" s="254"/>
      <c r="WXC627" s="254"/>
      <c r="WXD627" s="254"/>
      <c r="WXE627" s="254"/>
      <c r="WXF627" s="254"/>
      <c r="WXG627" s="254"/>
      <c r="WXH627" s="254"/>
      <c r="WXI627" s="254"/>
      <c r="WXJ627" s="254"/>
      <c r="WXK627" s="254"/>
      <c r="WXL627" s="254"/>
      <c r="WXM627" s="254"/>
      <c r="WXN627" s="254"/>
      <c r="WXO627" s="254"/>
      <c r="WXP627" s="254"/>
      <c r="WXQ627" s="254"/>
      <c r="WXR627" s="254"/>
      <c r="WXS627" s="254"/>
      <c r="WXT627" s="254"/>
      <c r="WXU627" s="254"/>
      <c r="WXV627" s="254"/>
      <c r="WXW627" s="254"/>
      <c r="WXX627" s="254"/>
      <c r="WXY627" s="254"/>
      <c r="WXZ627" s="254"/>
      <c r="WYA627" s="254"/>
      <c r="WYB627" s="254"/>
      <c r="WYC627" s="254"/>
      <c r="WYD627" s="254"/>
      <c r="WYE627" s="254"/>
      <c r="WYF627" s="254"/>
      <c r="WYG627" s="254"/>
      <c r="WYH627" s="254"/>
      <c r="WYI627" s="254"/>
      <c r="WYJ627" s="254"/>
      <c r="WYK627" s="254"/>
      <c r="WYL627" s="254"/>
      <c r="WYM627" s="254"/>
      <c r="WYN627" s="254"/>
      <c r="WYO627" s="254"/>
      <c r="WYP627" s="254"/>
      <c r="WYQ627" s="254"/>
      <c r="WYR627" s="254"/>
      <c r="WYS627" s="254"/>
      <c r="WYT627" s="254"/>
      <c r="WYU627" s="254"/>
      <c r="WYV627" s="254"/>
      <c r="WYW627" s="254"/>
      <c r="WYX627" s="254"/>
      <c r="WYY627" s="254"/>
      <c r="WYZ627" s="254"/>
      <c r="WZA627" s="254"/>
      <c r="WZB627" s="254"/>
      <c r="WZC627" s="254"/>
      <c r="WZD627" s="254"/>
      <c r="WZE627" s="254"/>
      <c r="WZF627" s="254"/>
      <c r="WZG627" s="254"/>
      <c r="WZH627" s="254"/>
      <c r="WZI627" s="254"/>
      <c r="WZJ627" s="254"/>
      <c r="WZK627" s="254"/>
      <c r="WZL627" s="254"/>
      <c r="WZM627" s="254"/>
      <c r="WZN627" s="254"/>
      <c r="WZO627" s="254"/>
      <c r="WZP627" s="254"/>
      <c r="WZQ627" s="254"/>
      <c r="WZR627" s="254"/>
      <c r="WZS627" s="254"/>
      <c r="WZT627" s="254"/>
      <c r="WZU627" s="254"/>
      <c r="WZV627" s="254"/>
      <c r="WZW627" s="254"/>
      <c r="WZX627" s="254"/>
      <c r="WZY627" s="254"/>
      <c r="WZZ627" s="254"/>
      <c r="XAA627" s="254"/>
      <c r="XAB627" s="254"/>
      <c r="XAC627" s="254"/>
      <c r="XAD627" s="254"/>
      <c r="XAE627" s="254"/>
      <c r="XAF627" s="254"/>
      <c r="XAG627" s="254"/>
      <c r="XAH627" s="254"/>
      <c r="XAI627" s="254"/>
      <c r="XAJ627" s="254"/>
      <c r="XAK627" s="254"/>
      <c r="XAL627" s="254"/>
      <c r="XAM627" s="254"/>
      <c r="XAN627" s="254"/>
      <c r="XAO627" s="254"/>
      <c r="XAP627" s="254"/>
      <c r="XAQ627" s="254"/>
      <c r="XAR627" s="254"/>
      <c r="XAS627" s="254"/>
      <c r="XAT627" s="254"/>
      <c r="XAU627" s="254"/>
      <c r="XAV627" s="254"/>
      <c r="XAW627" s="254"/>
      <c r="XAX627" s="254"/>
      <c r="XAY627" s="254"/>
      <c r="XAZ627" s="254"/>
      <c r="XBA627" s="254"/>
      <c r="XBB627" s="254"/>
      <c r="XBC627" s="254"/>
      <c r="XBD627" s="254"/>
      <c r="XBE627" s="254"/>
      <c r="XBF627" s="254"/>
      <c r="XBG627" s="254"/>
      <c r="XBH627" s="254"/>
      <c r="XBI627" s="254"/>
      <c r="XBJ627" s="254"/>
      <c r="XBK627" s="254"/>
      <c r="XBL627" s="254"/>
      <c r="XBM627" s="254"/>
      <c r="XBN627" s="254"/>
      <c r="XBO627" s="254"/>
      <c r="XBP627" s="254"/>
      <c r="XBQ627" s="254"/>
      <c r="XBR627" s="254"/>
      <c r="XBS627" s="254"/>
      <c r="XBT627" s="254"/>
      <c r="XBU627" s="254"/>
      <c r="XBV627" s="254"/>
      <c r="XBW627" s="254"/>
      <c r="XBX627" s="254"/>
      <c r="XBY627" s="254"/>
      <c r="XBZ627" s="254"/>
      <c r="XCA627" s="254"/>
      <c r="XCB627" s="254"/>
      <c r="XCC627" s="254"/>
      <c r="XCD627" s="254"/>
      <c r="XCE627" s="254"/>
      <c r="XCF627" s="254"/>
      <c r="XCG627" s="254"/>
      <c r="XCH627" s="254"/>
      <c r="XCI627" s="254"/>
      <c r="XCJ627" s="254"/>
      <c r="XCK627" s="254"/>
      <c r="XCL627" s="254"/>
      <c r="XCM627" s="254"/>
      <c r="XCN627" s="254"/>
      <c r="XCO627" s="254"/>
      <c r="XCP627" s="254"/>
      <c r="XCQ627" s="254"/>
      <c r="XCR627" s="254"/>
      <c r="XCS627" s="254"/>
      <c r="XCT627" s="254"/>
      <c r="XCU627" s="254"/>
      <c r="XCV627" s="254"/>
      <c r="XCW627" s="254"/>
      <c r="XCX627" s="254"/>
      <c r="XCY627" s="254"/>
      <c r="XCZ627" s="254"/>
      <c r="XDA627" s="254"/>
      <c r="XDB627" s="254"/>
      <c r="XDC627" s="254"/>
      <c r="XDD627" s="254"/>
      <c r="XDE627" s="254"/>
      <c r="XDF627" s="254"/>
      <c r="XDG627" s="254"/>
      <c r="XDH627" s="254"/>
      <c r="XDI627" s="254"/>
      <c r="XDJ627" s="254"/>
      <c r="XDK627" s="254"/>
      <c r="XDL627" s="254"/>
      <c r="XDM627" s="254"/>
      <c r="XDN627" s="254"/>
      <c r="XDO627" s="254"/>
      <c r="XDP627" s="254"/>
      <c r="XDQ627" s="254"/>
      <c r="XDR627" s="254"/>
      <c r="XDS627" s="254"/>
      <c r="XDT627" s="254"/>
      <c r="XDU627" s="254"/>
      <c r="XDV627" s="254"/>
      <c r="XDW627" s="254"/>
      <c r="XDX627" s="254"/>
      <c r="XDY627" s="254"/>
      <c r="XDZ627" s="254"/>
      <c r="XEA627" s="254"/>
      <c r="XEB627" s="254"/>
      <c r="XEC627" s="254"/>
      <c r="XED627" s="254"/>
      <c r="XEE627" s="254"/>
      <c r="XEF627" s="254"/>
      <c r="XEG627" s="254"/>
      <c r="XEH627" s="254"/>
      <c r="XEI627" s="254"/>
      <c r="XEJ627" s="254"/>
      <c r="XEK627" s="254"/>
      <c r="XEL627" s="254"/>
      <c r="XEM627" s="254"/>
      <c r="XEN627" s="254"/>
      <c r="XEO627" s="254"/>
      <c r="XEP627" s="254"/>
      <c r="XEQ627" s="254"/>
      <c r="XER627" s="254"/>
      <c r="XES627" s="254"/>
      <c r="XET627" s="254"/>
      <c r="XEU627" s="254"/>
      <c r="XEV627" s="254"/>
      <c r="XEW627" s="254"/>
      <c r="XEX627" s="254"/>
      <c r="XEY627" s="254"/>
      <c r="XEZ627" s="254"/>
      <c r="XFA627" s="254"/>
      <c r="XFB627" s="254"/>
      <c r="XFC627" s="254"/>
      <c r="XFD627" s="254"/>
    </row>
    <row r="628" spans="6:31 16148:16384" x14ac:dyDescent="0.25">
      <c r="F628" s="254"/>
      <c r="J628" s="254"/>
      <c r="O628" s="254"/>
      <c r="T628" s="254"/>
      <c r="V628" s="254"/>
      <c r="W628" s="254"/>
      <c r="X628" s="254"/>
      <c r="Y628" s="254"/>
      <c r="Z628" s="254"/>
      <c r="AA628" s="254"/>
      <c r="AB628" s="254"/>
      <c r="AC628" s="254"/>
      <c r="AD628" s="254"/>
      <c r="AE628" s="254"/>
      <c r="WWB628" s="254"/>
      <c r="WWC628" s="254"/>
      <c r="WWD628" s="254"/>
      <c r="WWE628" s="254"/>
      <c r="WWF628" s="254"/>
      <c r="WWG628" s="254"/>
      <c r="WWH628" s="254"/>
      <c r="WWI628" s="254"/>
      <c r="WWJ628" s="254"/>
      <c r="WWK628" s="254"/>
      <c r="WWL628" s="254"/>
      <c r="WWM628" s="254"/>
      <c r="WWN628" s="254"/>
      <c r="WWO628" s="254"/>
      <c r="WWP628" s="254"/>
      <c r="WWQ628" s="254"/>
      <c r="WWR628" s="254"/>
      <c r="WWS628" s="254"/>
      <c r="WWT628" s="254"/>
      <c r="WWU628" s="254"/>
      <c r="WWV628" s="254"/>
      <c r="WWW628" s="254"/>
      <c r="WWX628" s="254"/>
      <c r="WWY628" s="254"/>
      <c r="WWZ628" s="254"/>
      <c r="WXA628" s="254"/>
      <c r="WXB628" s="254"/>
      <c r="WXC628" s="254"/>
      <c r="WXD628" s="254"/>
      <c r="WXE628" s="254"/>
      <c r="WXF628" s="254"/>
      <c r="WXG628" s="254"/>
      <c r="WXH628" s="254"/>
      <c r="WXI628" s="254"/>
      <c r="WXJ628" s="254"/>
      <c r="WXK628" s="254"/>
      <c r="WXL628" s="254"/>
      <c r="WXM628" s="254"/>
      <c r="WXN628" s="254"/>
      <c r="WXO628" s="254"/>
      <c r="WXP628" s="254"/>
      <c r="WXQ628" s="254"/>
      <c r="WXR628" s="254"/>
      <c r="WXS628" s="254"/>
      <c r="WXT628" s="254"/>
      <c r="WXU628" s="254"/>
      <c r="WXV628" s="254"/>
      <c r="WXW628" s="254"/>
      <c r="WXX628" s="254"/>
      <c r="WXY628" s="254"/>
      <c r="WXZ628" s="254"/>
      <c r="WYA628" s="254"/>
      <c r="WYB628" s="254"/>
      <c r="WYC628" s="254"/>
      <c r="WYD628" s="254"/>
      <c r="WYE628" s="254"/>
      <c r="WYF628" s="254"/>
      <c r="WYG628" s="254"/>
      <c r="WYH628" s="254"/>
      <c r="WYI628" s="254"/>
      <c r="WYJ628" s="254"/>
      <c r="WYK628" s="254"/>
      <c r="WYL628" s="254"/>
      <c r="WYM628" s="254"/>
      <c r="WYN628" s="254"/>
      <c r="WYO628" s="254"/>
      <c r="WYP628" s="254"/>
      <c r="WYQ628" s="254"/>
      <c r="WYR628" s="254"/>
      <c r="WYS628" s="254"/>
      <c r="WYT628" s="254"/>
      <c r="WYU628" s="254"/>
      <c r="WYV628" s="254"/>
      <c r="WYW628" s="254"/>
      <c r="WYX628" s="254"/>
      <c r="WYY628" s="254"/>
      <c r="WYZ628" s="254"/>
      <c r="WZA628" s="254"/>
      <c r="WZB628" s="254"/>
      <c r="WZC628" s="254"/>
      <c r="WZD628" s="254"/>
      <c r="WZE628" s="254"/>
      <c r="WZF628" s="254"/>
      <c r="WZG628" s="254"/>
      <c r="WZH628" s="254"/>
      <c r="WZI628" s="254"/>
      <c r="WZJ628" s="254"/>
      <c r="WZK628" s="254"/>
      <c r="WZL628" s="254"/>
      <c r="WZM628" s="254"/>
      <c r="WZN628" s="254"/>
      <c r="WZO628" s="254"/>
      <c r="WZP628" s="254"/>
      <c r="WZQ628" s="254"/>
      <c r="WZR628" s="254"/>
      <c r="WZS628" s="254"/>
      <c r="WZT628" s="254"/>
      <c r="WZU628" s="254"/>
      <c r="WZV628" s="254"/>
      <c r="WZW628" s="254"/>
      <c r="WZX628" s="254"/>
      <c r="WZY628" s="254"/>
      <c r="WZZ628" s="254"/>
      <c r="XAA628" s="254"/>
      <c r="XAB628" s="254"/>
      <c r="XAC628" s="254"/>
      <c r="XAD628" s="254"/>
      <c r="XAE628" s="254"/>
      <c r="XAF628" s="254"/>
      <c r="XAG628" s="254"/>
      <c r="XAH628" s="254"/>
      <c r="XAI628" s="254"/>
      <c r="XAJ628" s="254"/>
      <c r="XAK628" s="254"/>
      <c r="XAL628" s="254"/>
      <c r="XAM628" s="254"/>
      <c r="XAN628" s="254"/>
      <c r="XAO628" s="254"/>
      <c r="XAP628" s="254"/>
      <c r="XAQ628" s="254"/>
      <c r="XAR628" s="254"/>
      <c r="XAS628" s="254"/>
      <c r="XAT628" s="254"/>
      <c r="XAU628" s="254"/>
      <c r="XAV628" s="254"/>
      <c r="XAW628" s="254"/>
      <c r="XAX628" s="254"/>
      <c r="XAY628" s="254"/>
      <c r="XAZ628" s="254"/>
      <c r="XBA628" s="254"/>
      <c r="XBB628" s="254"/>
      <c r="XBC628" s="254"/>
      <c r="XBD628" s="254"/>
      <c r="XBE628" s="254"/>
      <c r="XBF628" s="254"/>
      <c r="XBG628" s="254"/>
      <c r="XBH628" s="254"/>
      <c r="XBI628" s="254"/>
      <c r="XBJ628" s="254"/>
      <c r="XBK628" s="254"/>
      <c r="XBL628" s="254"/>
      <c r="XBM628" s="254"/>
      <c r="XBN628" s="254"/>
      <c r="XBO628" s="254"/>
      <c r="XBP628" s="254"/>
      <c r="XBQ628" s="254"/>
      <c r="XBR628" s="254"/>
      <c r="XBS628" s="254"/>
      <c r="XBT628" s="254"/>
      <c r="XBU628" s="254"/>
      <c r="XBV628" s="254"/>
      <c r="XBW628" s="254"/>
      <c r="XBX628" s="254"/>
      <c r="XBY628" s="254"/>
      <c r="XBZ628" s="254"/>
      <c r="XCA628" s="254"/>
      <c r="XCB628" s="254"/>
      <c r="XCC628" s="254"/>
      <c r="XCD628" s="254"/>
      <c r="XCE628" s="254"/>
      <c r="XCF628" s="254"/>
      <c r="XCG628" s="254"/>
      <c r="XCH628" s="254"/>
      <c r="XCI628" s="254"/>
      <c r="XCJ628" s="254"/>
      <c r="XCK628" s="254"/>
      <c r="XCL628" s="254"/>
      <c r="XCM628" s="254"/>
      <c r="XCN628" s="254"/>
      <c r="XCO628" s="254"/>
      <c r="XCP628" s="254"/>
      <c r="XCQ628" s="254"/>
      <c r="XCR628" s="254"/>
      <c r="XCS628" s="254"/>
      <c r="XCT628" s="254"/>
      <c r="XCU628" s="254"/>
      <c r="XCV628" s="254"/>
      <c r="XCW628" s="254"/>
      <c r="XCX628" s="254"/>
      <c r="XCY628" s="254"/>
      <c r="XCZ628" s="254"/>
      <c r="XDA628" s="254"/>
      <c r="XDB628" s="254"/>
      <c r="XDC628" s="254"/>
      <c r="XDD628" s="254"/>
      <c r="XDE628" s="254"/>
      <c r="XDF628" s="254"/>
      <c r="XDG628" s="254"/>
      <c r="XDH628" s="254"/>
      <c r="XDI628" s="254"/>
      <c r="XDJ628" s="254"/>
      <c r="XDK628" s="254"/>
      <c r="XDL628" s="254"/>
      <c r="XDM628" s="254"/>
      <c r="XDN628" s="254"/>
      <c r="XDO628" s="254"/>
      <c r="XDP628" s="254"/>
      <c r="XDQ628" s="254"/>
      <c r="XDR628" s="254"/>
      <c r="XDS628" s="254"/>
      <c r="XDT628" s="254"/>
      <c r="XDU628" s="254"/>
      <c r="XDV628" s="254"/>
      <c r="XDW628" s="254"/>
      <c r="XDX628" s="254"/>
      <c r="XDY628" s="254"/>
      <c r="XDZ628" s="254"/>
      <c r="XEA628" s="254"/>
      <c r="XEB628" s="254"/>
      <c r="XEC628" s="254"/>
      <c r="XED628" s="254"/>
      <c r="XEE628" s="254"/>
      <c r="XEF628" s="254"/>
      <c r="XEG628" s="254"/>
      <c r="XEH628" s="254"/>
      <c r="XEI628" s="254"/>
      <c r="XEJ628" s="254"/>
      <c r="XEK628" s="254"/>
      <c r="XEL628" s="254"/>
      <c r="XEM628" s="254"/>
      <c r="XEN628" s="254"/>
      <c r="XEO628" s="254"/>
      <c r="XEP628" s="254"/>
      <c r="XEQ628" s="254"/>
      <c r="XER628" s="254"/>
      <c r="XES628" s="254"/>
      <c r="XET628" s="254"/>
      <c r="XEU628" s="254"/>
      <c r="XEV628" s="254"/>
      <c r="XEW628" s="254"/>
      <c r="XEX628" s="254"/>
      <c r="XEY628" s="254"/>
      <c r="XEZ628" s="254"/>
      <c r="XFA628" s="254"/>
      <c r="XFB628" s="254"/>
      <c r="XFC628" s="254"/>
      <c r="XFD628" s="254"/>
    </row>
    <row r="629" spans="6:31 16148:16384" x14ac:dyDescent="0.25">
      <c r="F629" s="254"/>
      <c r="J629" s="254"/>
      <c r="O629" s="254"/>
      <c r="T629" s="254"/>
      <c r="V629" s="254"/>
      <c r="W629" s="254"/>
      <c r="X629" s="254"/>
      <c r="Y629" s="254"/>
      <c r="Z629" s="254"/>
      <c r="AA629" s="254"/>
      <c r="AB629" s="254"/>
      <c r="AC629" s="254"/>
      <c r="AD629" s="254"/>
      <c r="AE629" s="254"/>
      <c r="WWB629" s="254"/>
      <c r="WWC629" s="254"/>
      <c r="WWD629" s="254"/>
      <c r="WWE629" s="254"/>
      <c r="WWF629" s="254"/>
      <c r="WWG629" s="254"/>
      <c r="WWH629" s="254"/>
      <c r="WWI629" s="254"/>
      <c r="WWJ629" s="254"/>
      <c r="WWK629" s="254"/>
      <c r="WWL629" s="254"/>
      <c r="WWM629" s="254"/>
      <c r="WWN629" s="254"/>
      <c r="WWO629" s="254"/>
      <c r="WWP629" s="254"/>
      <c r="WWQ629" s="254"/>
      <c r="WWR629" s="254"/>
      <c r="WWS629" s="254"/>
      <c r="WWT629" s="254"/>
      <c r="WWU629" s="254"/>
      <c r="WWV629" s="254"/>
      <c r="WWW629" s="254"/>
      <c r="WWX629" s="254"/>
      <c r="WWY629" s="254"/>
      <c r="WWZ629" s="254"/>
      <c r="WXA629" s="254"/>
      <c r="WXB629" s="254"/>
      <c r="WXC629" s="254"/>
      <c r="WXD629" s="254"/>
      <c r="WXE629" s="254"/>
      <c r="WXF629" s="254"/>
      <c r="WXG629" s="254"/>
      <c r="WXH629" s="254"/>
      <c r="WXI629" s="254"/>
      <c r="WXJ629" s="254"/>
      <c r="WXK629" s="254"/>
      <c r="WXL629" s="254"/>
      <c r="WXM629" s="254"/>
      <c r="WXN629" s="254"/>
      <c r="WXO629" s="254"/>
      <c r="WXP629" s="254"/>
      <c r="WXQ629" s="254"/>
      <c r="WXR629" s="254"/>
      <c r="WXS629" s="254"/>
      <c r="WXT629" s="254"/>
      <c r="WXU629" s="254"/>
      <c r="WXV629" s="254"/>
      <c r="WXW629" s="254"/>
      <c r="WXX629" s="254"/>
      <c r="WXY629" s="254"/>
      <c r="WXZ629" s="254"/>
      <c r="WYA629" s="254"/>
      <c r="WYB629" s="254"/>
      <c r="WYC629" s="254"/>
      <c r="WYD629" s="254"/>
      <c r="WYE629" s="254"/>
      <c r="WYF629" s="254"/>
      <c r="WYG629" s="254"/>
      <c r="WYH629" s="254"/>
      <c r="WYI629" s="254"/>
      <c r="WYJ629" s="254"/>
      <c r="WYK629" s="254"/>
      <c r="WYL629" s="254"/>
      <c r="WYM629" s="254"/>
      <c r="WYN629" s="254"/>
      <c r="WYO629" s="254"/>
      <c r="WYP629" s="254"/>
      <c r="WYQ629" s="254"/>
      <c r="WYR629" s="254"/>
      <c r="WYS629" s="254"/>
      <c r="WYT629" s="254"/>
      <c r="WYU629" s="254"/>
      <c r="WYV629" s="254"/>
      <c r="WYW629" s="254"/>
      <c r="WYX629" s="254"/>
      <c r="WYY629" s="254"/>
      <c r="WYZ629" s="254"/>
      <c r="WZA629" s="254"/>
      <c r="WZB629" s="254"/>
      <c r="WZC629" s="254"/>
      <c r="WZD629" s="254"/>
      <c r="WZE629" s="254"/>
      <c r="WZF629" s="254"/>
      <c r="WZG629" s="254"/>
      <c r="WZH629" s="254"/>
      <c r="WZI629" s="254"/>
      <c r="WZJ629" s="254"/>
      <c r="WZK629" s="254"/>
      <c r="WZL629" s="254"/>
      <c r="WZM629" s="254"/>
      <c r="WZN629" s="254"/>
      <c r="WZO629" s="254"/>
      <c r="WZP629" s="254"/>
      <c r="WZQ629" s="254"/>
      <c r="WZR629" s="254"/>
      <c r="WZS629" s="254"/>
      <c r="WZT629" s="254"/>
      <c r="WZU629" s="254"/>
      <c r="WZV629" s="254"/>
      <c r="WZW629" s="254"/>
      <c r="WZX629" s="254"/>
      <c r="WZY629" s="254"/>
      <c r="WZZ629" s="254"/>
      <c r="XAA629" s="254"/>
      <c r="XAB629" s="254"/>
      <c r="XAC629" s="254"/>
      <c r="XAD629" s="254"/>
      <c r="XAE629" s="254"/>
      <c r="XAF629" s="254"/>
      <c r="XAG629" s="254"/>
      <c r="XAH629" s="254"/>
      <c r="XAI629" s="254"/>
      <c r="XAJ629" s="254"/>
      <c r="XAK629" s="254"/>
      <c r="XAL629" s="254"/>
      <c r="XAM629" s="254"/>
      <c r="XAN629" s="254"/>
      <c r="XAO629" s="254"/>
      <c r="XAP629" s="254"/>
      <c r="XAQ629" s="254"/>
      <c r="XAR629" s="254"/>
      <c r="XAS629" s="254"/>
      <c r="XAT629" s="254"/>
      <c r="XAU629" s="254"/>
      <c r="XAV629" s="254"/>
      <c r="XAW629" s="254"/>
      <c r="XAX629" s="254"/>
      <c r="XAY629" s="254"/>
      <c r="XAZ629" s="254"/>
      <c r="XBA629" s="254"/>
      <c r="XBB629" s="254"/>
      <c r="XBC629" s="254"/>
      <c r="XBD629" s="254"/>
      <c r="XBE629" s="254"/>
      <c r="XBF629" s="254"/>
      <c r="XBG629" s="254"/>
      <c r="XBH629" s="254"/>
      <c r="XBI629" s="254"/>
      <c r="XBJ629" s="254"/>
      <c r="XBK629" s="254"/>
      <c r="XBL629" s="254"/>
      <c r="XBM629" s="254"/>
      <c r="XBN629" s="254"/>
      <c r="XBO629" s="254"/>
      <c r="XBP629" s="254"/>
      <c r="XBQ629" s="254"/>
      <c r="XBR629" s="254"/>
      <c r="XBS629" s="254"/>
      <c r="XBT629" s="254"/>
      <c r="XBU629" s="254"/>
      <c r="XBV629" s="254"/>
      <c r="XBW629" s="254"/>
      <c r="XBX629" s="254"/>
      <c r="XBY629" s="254"/>
      <c r="XBZ629" s="254"/>
      <c r="XCA629" s="254"/>
      <c r="XCB629" s="254"/>
      <c r="XCC629" s="254"/>
      <c r="XCD629" s="254"/>
      <c r="XCE629" s="254"/>
      <c r="XCF629" s="254"/>
      <c r="XCG629" s="254"/>
      <c r="XCH629" s="254"/>
      <c r="XCI629" s="254"/>
      <c r="XCJ629" s="254"/>
      <c r="XCK629" s="254"/>
      <c r="XCL629" s="254"/>
      <c r="XCM629" s="254"/>
      <c r="XCN629" s="254"/>
      <c r="XCO629" s="254"/>
      <c r="XCP629" s="254"/>
      <c r="XCQ629" s="254"/>
      <c r="XCR629" s="254"/>
      <c r="XCS629" s="254"/>
      <c r="XCT629" s="254"/>
      <c r="XCU629" s="254"/>
      <c r="XCV629" s="254"/>
      <c r="XCW629" s="254"/>
      <c r="XCX629" s="254"/>
      <c r="XCY629" s="254"/>
      <c r="XCZ629" s="254"/>
      <c r="XDA629" s="254"/>
      <c r="XDB629" s="254"/>
      <c r="XDC629" s="254"/>
      <c r="XDD629" s="254"/>
      <c r="XDE629" s="254"/>
      <c r="XDF629" s="254"/>
      <c r="XDG629" s="254"/>
      <c r="XDH629" s="254"/>
      <c r="XDI629" s="254"/>
      <c r="XDJ629" s="254"/>
      <c r="XDK629" s="254"/>
      <c r="XDL629" s="254"/>
      <c r="XDM629" s="254"/>
      <c r="XDN629" s="254"/>
      <c r="XDO629" s="254"/>
      <c r="XDP629" s="254"/>
      <c r="XDQ629" s="254"/>
      <c r="XDR629" s="254"/>
      <c r="XDS629" s="254"/>
      <c r="XDT629" s="254"/>
      <c r="XDU629" s="254"/>
      <c r="XDV629" s="254"/>
      <c r="XDW629" s="254"/>
      <c r="XDX629" s="254"/>
      <c r="XDY629" s="254"/>
      <c r="XDZ629" s="254"/>
      <c r="XEA629" s="254"/>
      <c r="XEB629" s="254"/>
      <c r="XEC629" s="254"/>
      <c r="XED629" s="254"/>
      <c r="XEE629" s="254"/>
      <c r="XEF629" s="254"/>
      <c r="XEG629" s="254"/>
      <c r="XEH629" s="254"/>
      <c r="XEI629" s="254"/>
      <c r="XEJ629" s="254"/>
      <c r="XEK629" s="254"/>
      <c r="XEL629" s="254"/>
      <c r="XEM629" s="254"/>
      <c r="XEN629" s="254"/>
      <c r="XEO629" s="254"/>
      <c r="XEP629" s="254"/>
      <c r="XEQ629" s="254"/>
      <c r="XER629" s="254"/>
      <c r="XES629" s="254"/>
      <c r="XET629" s="254"/>
      <c r="XEU629" s="254"/>
      <c r="XEV629" s="254"/>
      <c r="XEW629" s="254"/>
      <c r="XEX629" s="254"/>
      <c r="XEY629" s="254"/>
      <c r="XEZ629" s="254"/>
      <c r="XFA629" s="254"/>
      <c r="XFB629" s="254"/>
      <c r="XFC629" s="254"/>
      <c r="XFD629" s="254"/>
    </row>
    <row r="630" spans="6:31 16148:16384" x14ac:dyDescent="0.25">
      <c r="F630" s="254"/>
      <c r="J630" s="254"/>
      <c r="O630" s="254"/>
      <c r="T630" s="254"/>
      <c r="V630" s="254"/>
      <c r="W630" s="254"/>
      <c r="X630" s="254"/>
      <c r="Y630" s="254"/>
      <c r="Z630" s="254"/>
      <c r="AA630" s="254"/>
      <c r="AB630" s="254"/>
      <c r="AC630" s="254"/>
      <c r="AD630" s="254"/>
      <c r="AE630" s="254"/>
      <c r="WWB630" s="254"/>
      <c r="WWC630" s="254"/>
      <c r="WWD630" s="254"/>
      <c r="WWE630" s="254"/>
      <c r="WWF630" s="254"/>
      <c r="WWG630" s="254"/>
      <c r="WWH630" s="254"/>
      <c r="WWI630" s="254"/>
      <c r="WWJ630" s="254"/>
      <c r="WWK630" s="254"/>
      <c r="WWL630" s="254"/>
      <c r="WWM630" s="254"/>
      <c r="WWN630" s="254"/>
      <c r="WWO630" s="254"/>
      <c r="WWP630" s="254"/>
      <c r="WWQ630" s="254"/>
      <c r="WWR630" s="254"/>
      <c r="WWS630" s="254"/>
      <c r="WWT630" s="254"/>
      <c r="WWU630" s="254"/>
      <c r="WWV630" s="254"/>
      <c r="WWW630" s="254"/>
      <c r="WWX630" s="254"/>
      <c r="WWY630" s="254"/>
      <c r="WWZ630" s="254"/>
      <c r="WXA630" s="254"/>
      <c r="WXB630" s="254"/>
      <c r="WXC630" s="254"/>
      <c r="WXD630" s="254"/>
      <c r="WXE630" s="254"/>
      <c r="WXF630" s="254"/>
      <c r="WXG630" s="254"/>
      <c r="WXH630" s="254"/>
      <c r="WXI630" s="254"/>
      <c r="WXJ630" s="254"/>
      <c r="WXK630" s="254"/>
      <c r="WXL630" s="254"/>
      <c r="WXM630" s="254"/>
      <c r="WXN630" s="254"/>
      <c r="WXO630" s="254"/>
      <c r="WXP630" s="254"/>
      <c r="WXQ630" s="254"/>
      <c r="WXR630" s="254"/>
      <c r="WXS630" s="254"/>
      <c r="WXT630" s="254"/>
      <c r="WXU630" s="254"/>
      <c r="WXV630" s="254"/>
      <c r="WXW630" s="254"/>
      <c r="WXX630" s="254"/>
      <c r="WXY630" s="254"/>
      <c r="WXZ630" s="254"/>
      <c r="WYA630" s="254"/>
      <c r="WYB630" s="254"/>
      <c r="WYC630" s="254"/>
      <c r="WYD630" s="254"/>
      <c r="WYE630" s="254"/>
      <c r="WYF630" s="254"/>
      <c r="WYG630" s="254"/>
      <c r="WYH630" s="254"/>
      <c r="WYI630" s="254"/>
      <c r="WYJ630" s="254"/>
      <c r="WYK630" s="254"/>
      <c r="WYL630" s="254"/>
      <c r="WYM630" s="254"/>
      <c r="WYN630" s="254"/>
      <c r="WYO630" s="254"/>
      <c r="WYP630" s="254"/>
      <c r="WYQ630" s="254"/>
      <c r="WYR630" s="254"/>
      <c r="WYS630" s="254"/>
      <c r="WYT630" s="254"/>
      <c r="WYU630" s="254"/>
      <c r="WYV630" s="254"/>
      <c r="WYW630" s="254"/>
      <c r="WYX630" s="254"/>
      <c r="WYY630" s="254"/>
      <c r="WYZ630" s="254"/>
      <c r="WZA630" s="254"/>
      <c r="WZB630" s="254"/>
      <c r="WZC630" s="254"/>
      <c r="WZD630" s="254"/>
      <c r="WZE630" s="254"/>
      <c r="WZF630" s="254"/>
      <c r="WZG630" s="254"/>
      <c r="WZH630" s="254"/>
      <c r="WZI630" s="254"/>
      <c r="WZJ630" s="254"/>
      <c r="WZK630" s="254"/>
      <c r="WZL630" s="254"/>
      <c r="WZM630" s="254"/>
      <c r="WZN630" s="254"/>
      <c r="WZO630" s="254"/>
      <c r="WZP630" s="254"/>
      <c r="WZQ630" s="254"/>
      <c r="WZR630" s="254"/>
      <c r="WZS630" s="254"/>
      <c r="WZT630" s="254"/>
      <c r="WZU630" s="254"/>
      <c r="WZV630" s="254"/>
      <c r="WZW630" s="254"/>
      <c r="WZX630" s="254"/>
      <c r="WZY630" s="254"/>
      <c r="WZZ630" s="254"/>
      <c r="XAA630" s="254"/>
      <c r="XAB630" s="254"/>
      <c r="XAC630" s="254"/>
      <c r="XAD630" s="254"/>
      <c r="XAE630" s="254"/>
      <c r="XAF630" s="254"/>
      <c r="XAG630" s="254"/>
      <c r="XAH630" s="254"/>
      <c r="XAI630" s="254"/>
      <c r="XAJ630" s="254"/>
      <c r="XAK630" s="254"/>
      <c r="XAL630" s="254"/>
      <c r="XAM630" s="254"/>
      <c r="XAN630" s="254"/>
      <c r="XAO630" s="254"/>
      <c r="XAP630" s="254"/>
      <c r="XAQ630" s="254"/>
      <c r="XAR630" s="254"/>
      <c r="XAS630" s="254"/>
      <c r="XAT630" s="254"/>
      <c r="XAU630" s="254"/>
      <c r="XAV630" s="254"/>
      <c r="XAW630" s="254"/>
      <c r="XAX630" s="254"/>
      <c r="XAY630" s="254"/>
      <c r="XAZ630" s="254"/>
      <c r="XBA630" s="254"/>
      <c r="XBB630" s="254"/>
      <c r="XBC630" s="254"/>
      <c r="XBD630" s="254"/>
      <c r="XBE630" s="254"/>
      <c r="XBF630" s="254"/>
      <c r="XBG630" s="254"/>
      <c r="XBH630" s="254"/>
      <c r="XBI630" s="254"/>
      <c r="XBJ630" s="254"/>
      <c r="XBK630" s="254"/>
      <c r="XBL630" s="254"/>
      <c r="XBM630" s="254"/>
      <c r="XBN630" s="254"/>
      <c r="XBO630" s="254"/>
      <c r="XBP630" s="254"/>
      <c r="XBQ630" s="254"/>
      <c r="XBR630" s="254"/>
      <c r="XBS630" s="254"/>
      <c r="XBT630" s="254"/>
      <c r="XBU630" s="254"/>
      <c r="XBV630" s="254"/>
      <c r="XBW630" s="254"/>
      <c r="XBX630" s="254"/>
      <c r="XBY630" s="254"/>
      <c r="XBZ630" s="254"/>
      <c r="XCA630" s="254"/>
      <c r="XCB630" s="254"/>
      <c r="XCC630" s="254"/>
      <c r="XCD630" s="254"/>
      <c r="XCE630" s="254"/>
      <c r="XCF630" s="254"/>
      <c r="XCG630" s="254"/>
      <c r="XCH630" s="254"/>
      <c r="XCI630" s="254"/>
      <c r="XCJ630" s="254"/>
      <c r="XCK630" s="254"/>
      <c r="XCL630" s="254"/>
      <c r="XCM630" s="254"/>
      <c r="XCN630" s="254"/>
      <c r="XCO630" s="254"/>
      <c r="XCP630" s="254"/>
      <c r="XCQ630" s="254"/>
      <c r="XCR630" s="254"/>
      <c r="XCS630" s="254"/>
      <c r="XCT630" s="254"/>
      <c r="XCU630" s="254"/>
      <c r="XCV630" s="254"/>
      <c r="XCW630" s="254"/>
      <c r="XCX630" s="254"/>
      <c r="XCY630" s="254"/>
      <c r="XCZ630" s="254"/>
      <c r="XDA630" s="254"/>
      <c r="XDB630" s="254"/>
      <c r="XDC630" s="254"/>
      <c r="XDD630" s="254"/>
      <c r="XDE630" s="254"/>
      <c r="XDF630" s="254"/>
      <c r="XDG630" s="254"/>
      <c r="XDH630" s="254"/>
      <c r="XDI630" s="254"/>
      <c r="XDJ630" s="254"/>
      <c r="XDK630" s="254"/>
      <c r="XDL630" s="254"/>
      <c r="XDM630" s="254"/>
      <c r="XDN630" s="254"/>
      <c r="XDO630" s="254"/>
      <c r="XDP630" s="254"/>
      <c r="XDQ630" s="254"/>
      <c r="XDR630" s="254"/>
      <c r="XDS630" s="254"/>
      <c r="XDT630" s="254"/>
      <c r="XDU630" s="254"/>
      <c r="XDV630" s="254"/>
      <c r="XDW630" s="254"/>
      <c r="XDX630" s="254"/>
      <c r="XDY630" s="254"/>
      <c r="XDZ630" s="254"/>
      <c r="XEA630" s="254"/>
      <c r="XEB630" s="254"/>
      <c r="XEC630" s="254"/>
      <c r="XED630" s="254"/>
      <c r="XEE630" s="254"/>
      <c r="XEF630" s="254"/>
      <c r="XEG630" s="254"/>
      <c r="XEH630" s="254"/>
      <c r="XEI630" s="254"/>
      <c r="XEJ630" s="254"/>
      <c r="XEK630" s="254"/>
      <c r="XEL630" s="254"/>
      <c r="XEM630" s="254"/>
      <c r="XEN630" s="254"/>
      <c r="XEO630" s="254"/>
      <c r="XEP630" s="254"/>
      <c r="XEQ630" s="254"/>
      <c r="XER630" s="254"/>
      <c r="XES630" s="254"/>
      <c r="XET630" s="254"/>
      <c r="XEU630" s="254"/>
      <c r="XEV630" s="254"/>
      <c r="XEW630" s="254"/>
      <c r="XEX630" s="254"/>
      <c r="XEY630" s="254"/>
      <c r="XEZ630" s="254"/>
      <c r="XFA630" s="254"/>
      <c r="XFB630" s="254"/>
      <c r="XFC630" s="254"/>
      <c r="XFD630" s="254"/>
    </row>
    <row r="631" spans="6:31 16148:16384" x14ac:dyDescent="0.25">
      <c r="F631" s="254"/>
      <c r="J631" s="254"/>
      <c r="O631" s="254"/>
      <c r="T631" s="254"/>
      <c r="V631" s="254"/>
      <c r="W631" s="254"/>
      <c r="X631" s="254"/>
      <c r="Y631" s="254"/>
      <c r="Z631" s="254"/>
      <c r="AA631" s="254"/>
      <c r="AB631" s="254"/>
      <c r="AC631" s="254"/>
      <c r="AD631" s="254"/>
      <c r="AE631" s="254"/>
      <c r="WWB631" s="254"/>
      <c r="WWC631" s="254"/>
      <c r="WWD631" s="254"/>
      <c r="WWE631" s="254"/>
      <c r="WWF631" s="254"/>
      <c r="WWG631" s="254"/>
      <c r="WWH631" s="254"/>
      <c r="WWI631" s="254"/>
      <c r="WWJ631" s="254"/>
      <c r="WWK631" s="254"/>
      <c r="WWL631" s="254"/>
      <c r="WWM631" s="254"/>
      <c r="WWN631" s="254"/>
      <c r="WWO631" s="254"/>
      <c r="WWP631" s="254"/>
      <c r="WWQ631" s="254"/>
      <c r="WWR631" s="254"/>
      <c r="WWS631" s="254"/>
      <c r="WWT631" s="254"/>
      <c r="WWU631" s="254"/>
      <c r="WWV631" s="254"/>
      <c r="WWW631" s="254"/>
      <c r="WWX631" s="254"/>
      <c r="WWY631" s="254"/>
      <c r="WWZ631" s="254"/>
      <c r="WXA631" s="254"/>
      <c r="WXB631" s="254"/>
      <c r="WXC631" s="254"/>
      <c r="WXD631" s="254"/>
      <c r="WXE631" s="254"/>
      <c r="WXF631" s="254"/>
      <c r="WXG631" s="254"/>
      <c r="WXH631" s="254"/>
      <c r="WXI631" s="254"/>
      <c r="WXJ631" s="254"/>
      <c r="WXK631" s="254"/>
      <c r="WXL631" s="254"/>
      <c r="WXM631" s="254"/>
      <c r="WXN631" s="254"/>
      <c r="WXO631" s="254"/>
      <c r="WXP631" s="254"/>
      <c r="WXQ631" s="254"/>
      <c r="WXR631" s="254"/>
      <c r="WXS631" s="254"/>
      <c r="WXT631" s="254"/>
      <c r="WXU631" s="254"/>
      <c r="WXV631" s="254"/>
      <c r="WXW631" s="254"/>
      <c r="WXX631" s="254"/>
      <c r="WXY631" s="254"/>
      <c r="WXZ631" s="254"/>
      <c r="WYA631" s="254"/>
      <c r="WYB631" s="254"/>
      <c r="WYC631" s="254"/>
      <c r="WYD631" s="254"/>
      <c r="WYE631" s="254"/>
      <c r="WYF631" s="254"/>
      <c r="WYG631" s="254"/>
      <c r="WYH631" s="254"/>
      <c r="WYI631" s="254"/>
      <c r="WYJ631" s="254"/>
      <c r="WYK631" s="254"/>
      <c r="WYL631" s="254"/>
      <c r="WYM631" s="254"/>
      <c r="WYN631" s="254"/>
      <c r="WYO631" s="254"/>
      <c r="WYP631" s="254"/>
      <c r="WYQ631" s="254"/>
      <c r="WYR631" s="254"/>
      <c r="WYS631" s="254"/>
      <c r="WYT631" s="254"/>
      <c r="WYU631" s="254"/>
      <c r="WYV631" s="254"/>
      <c r="WYW631" s="254"/>
      <c r="WYX631" s="254"/>
      <c r="WYY631" s="254"/>
      <c r="WYZ631" s="254"/>
      <c r="WZA631" s="254"/>
      <c r="WZB631" s="254"/>
      <c r="WZC631" s="254"/>
      <c r="WZD631" s="254"/>
      <c r="WZE631" s="254"/>
      <c r="WZF631" s="254"/>
      <c r="WZG631" s="254"/>
      <c r="WZH631" s="254"/>
      <c r="WZI631" s="254"/>
      <c r="WZJ631" s="254"/>
      <c r="WZK631" s="254"/>
      <c r="WZL631" s="254"/>
      <c r="WZM631" s="254"/>
      <c r="WZN631" s="254"/>
      <c r="WZO631" s="254"/>
      <c r="WZP631" s="254"/>
      <c r="WZQ631" s="254"/>
      <c r="WZR631" s="254"/>
      <c r="WZS631" s="254"/>
      <c r="WZT631" s="254"/>
      <c r="WZU631" s="254"/>
      <c r="WZV631" s="254"/>
      <c r="WZW631" s="254"/>
      <c r="WZX631" s="254"/>
      <c r="WZY631" s="254"/>
      <c r="WZZ631" s="254"/>
      <c r="XAA631" s="254"/>
      <c r="XAB631" s="254"/>
      <c r="XAC631" s="254"/>
      <c r="XAD631" s="254"/>
      <c r="XAE631" s="254"/>
      <c r="XAF631" s="254"/>
      <c r="XAG631" s="254"/>
      <c r="XAH631" s="254"/>
      <c r="XAI631" s="254"/>
      <c r="XAJ631" s="254"/>
      <c r="XAK631" s="254"/>
      <c r="XAL631" s="254"/>
      <c r="XAM631" s="254"/>
      <c r="XAN631" s="254"/>
      <c r="XAO631" s="254"/>
      <c r="XAP631" s="254"/>
      <c r="XAQ631" s="254"/>
      <c r="XAR631" s="254"/>
      <c r="XAS631" s="254"/>
      <c r="XAT631" s="254"/>
      <c r="XAU631" s="254"/>
      <c r="XAV631" s="254"/>
      <c r="XAW631" s="254"/>
      <c r="XAX631" s="254"/>
      <c r="XAY631" s="254"/>
      <c r="XAZ631" s="254"/>
      <c r="XBA631" s="254"/>
      <c r="XBB631" s="254"/>
      <c r="XBC631" s="254"/>
      <c r="XBD631" s="254"/>
      <c r="XBE631" s="254"/>
      <c r="XBF631" s="254"/>
      <c r="XBG631" s="254"/>
      <c r="XBH631" s="254"/>
      <c r="XBI631" s="254"/>
      <c r="XBJ631" s="254"/>
      <c r="XBK631" s="254"/>
      <c r="XBL631" s="254"/>
      <c r="XBM631" s="254"/>
      <c r="XBN631" s="254"/>
      <c r="XBO631" s="254"/>
      <c r="XBP631" s="254"/>
      <c r="XBQ631" s="254"/>
      <c r="XBR631" s="254"/>
      <c r="XBS631" s="254"/>
      <c r="XBT631" s="254"/>
      <c r="XBU631" s="254"/>
      <c r="XBV631" s="254"/>
      <c r="XBW631" s="254"/>
      <c r="XBX631" s="254"/>
      <c r="XBY631" s="254"/>
      <c r="XBZ631" s="254"/>
      <c r="XCA631" s="254"/>
      <c r="XCB631" s="254"/>
      <c r="XCC631" s="254"/>
      <c r="XCD631" s="254"/>
      <c r="XCE631" s="254"/>
      <c r="XCF631" s="254"/>
      <c r="XCG631" s="254"/>
      <c r="XCH631" s="254"/>
      <c r="XCI631" s="254"/>
      <c r="XCJ631" s="254"/>
      <c r="XCK631" s="254"/>
      <c r="XCL631" s="254"/>
      <c r="XCM631" s="254"/>
      <c r="XCN631" s="254"/>
      <c r="XCO631" s="254"/>
      <c r="XCP631" s="254"/>
      <c r="XCQ631" s="254"/>
      <c r="XCR631" s="254"/>
      <c r="XCS631" s="254"/>
      <c r="XCT631" s="254"/>
      <c r="XCU631" s="254"/>
      <c r="XCV631" s="254"/>
      <c r="XCW631" s="254"/>
      <c r="XCX631" s="254"/>
      <c r="XCY631" s="254"/>
      <c r="XCZ631" s="254"/>
      <c r="XDA631" s="254"/>
      <c r="XDB631" s="254"/>
      <c r="XDC631" s="254"/>
      <c r="XDD631" s="254"/>
      <c r="XDE631" s="254"/>
      <c r="XDF631" s="254"/>
      <c r="XDG631" s="254"/>
      <c r="XDH631" s="254"/>
      <c r="XDI631" s="254"/>
      <c r="XDJ631" s="254"/>
      <c r="XDK631" s="254"/>
      <c r="XDL631" s="254"/>
      <c r="XDM631" s="254"/>
      <c r="XDN631" s="254"/>
      <c r="XDO631" s="254"/>
      <c r="XDP631" s="254"/>
      <c r="XDQ631" s="254"/>
      <c r="XDR631" s="254"/>
      <c r="XDS631" s="254"/>
      <c r="XDT631" s="254"/>
      <c r="XDU631" s="254"/>
      <c r="XDV631" s="254"/>
      <c r="XDW631" s="254"/>
      <c r="XDX631" s="254"/>
      <c r="XDY631" s="254"/>
      <c r="XDZ631" s="254"/>
      <c r="XEA631" s="254"/>
      <c r="XEB631" s="254"/>
      <c r="XEC631" s="254"/>
      <c r="XED631" s="254"/>
      <c r="XEE631" s="254"/>
      <c r="XEF631" s="254"/>
      <c r="XEG631" s="254"/>
      <c r="XEH631" s="254"/>
      <c r="XEI631" s="254"/>
      <c r="XEJ631" s="254"/>
      <c r="XEK631" s="254"/>
      <c r="XEL631" s="254"/>
      <c r="XEM631" s="254"/>
      <c r="XEN631" s="254"/>
      <c r="XEO631" s="254"/>
      <c r="XEP631" s="254"/>
      <c r="XEQ631" s="254"/>
      <c r="XER631" s="254"/>
      <c r="XES631" s="254"/>
      <c r="XET631" s="254"/>
      <c r="XEU631" s="254"/>
      <c r="XEV631" s="254"/>
      <c r="XEW631" s="254"/>
      <c r="XEX631" s="254"/>
      <c r="XEY631" s="254"/>
      <c r="XEZ631" s="254"/>
      <c r="XFA631" s="254"/>
      <c r="XFB631" s="254"/>
      <c r="XFC631" s="254"/>
      <c r="XFD631" s="254"/>
    </row>
    <row r="632" spans="6:31 16148:16384" x14ac:dyDescent="0.25">
      <c r="F632" s="254"/>
      <c r="J632" s="254"/>
      <c r="O632" s="254"/>
      <c r="T632" s="254"/>
      <c r="V632" s="254"/>
      <c r="W632" s="254"/>
      <c r="X632" s="254"/>
      <c r="Y632" s="254"/>
      <c r="Z632" s="254"/>
      <c r="AA632" s="254"/>
      <c r="AB632" s="254"/>
      <c r="AC632" s="254"/>
      <c r="AD632" s="254"/>
      <c r="AE632" s="254"/>
      <c r="WWB632" s="254"/>
      <c r="WWC632" s="254"/>
      <c r="WWD632" s="254"/>
      <c r="WWE632" s="254"/>
      <c r="WWF632" s="254"/>
      <c r="WWG632" s="254"/>
      <c r="WWH632" s="254"/>
      <c r="WWI632" s="254"/>
      <c r="WWJ632" s="254"/>
      <c r="WWK632" s="254"/>
      <c r="WWL632" s="254"/>
      <c r="WWM632" s="254"/>
      <c r="WWN632" s="254"/>
      <c r="WWO632" s="254"/>
      <c r="WWP632" s="254"/>
      <c r="WWQ632" s="254"/>
      <c r="WWR632" s="254"/>
      <c r="WWS632" s="254"/>
      <c r="WWT632" s="254"/>
      <c r="WWU632" s="254"/>
      <c r="WWV632" s="254"/>
      <c r="WWW632" s="254"/>
      <c r="WWX632" s="254"/>
      <c r="WWY632" s="254"/>
      <c r="WWZ632" s="254"/>
      <c r="WXA632" s="254"/>
      <c r="WXB632" s="254"/>
      <c r="WXC632" s="254"/>
      <c r="WXD632" s="254"/>
      <c r="WXE632" s="254"/>
      <c r="WXF632" s="254"/>
      <c r="WXG632" s="254"/>
      <c r="WXH632" s="254"/>
      <c r="WXI632" s="254"/>
      <c r="WXJ632" s="254"/>
      <c r="WXK632" s="254"/>
      <c r="WXL632" s="254"/>
      <c r="WXM632" s="254"/>
      <c r="WXN632" s="254"/>
      <c r="WXO632" s="254"/>
      <c r="WXP632" s="254"/>
      <c r="WXQ632" s="254"/>
      <c r="WXR632" s="254"/>
      <c r="WXS632" s="254"/>
      <c r="WXT632" s="254"/>
      <c r="WXU632" s="254"/>
      <c r="WXV632" s="254"/>
      <c r="WXW632" s="254"/>
      <c r="WXX632" s="254"/>
      <c r="WXY632" s="254"/>
      <c r="WXZ632" s="254"/>
      <c r="WYA632" s="254"/>
      <c r="WYB632" s="254"/>
      <c r="WYC632" s="254"/>
      <c r="WYD632" s="254"/>
      <c r="WYE632" s="254"/>
      <c r="WYF632" s="254"/>
      <c r="WYG632" s="254"/>
      <c r="WYH632" s="254"/>
      <c r="WYI632" s="254"/>
      <c r="WYJ632" s="254"/>
      <c r="WYK632" s="254"/>
      <c r="WYL632" s="254"/>
      <c r="WYM632" s="254"/>
      <c r="WYN632" s="254"/>
      <c r="WYO632" s="254"/>
      <c r="WYP632" s="254"/>
      <c r="WYQ632" s="254"/>
      <c r="WYR632" s="254"/>
      <c r="WYS632" s="254"/>
      <c r="WYT632" s="254"/>
      <c r="WYU632" s="254"/>
      <c r="WYV632" s="254"/>
      <c r="WYW632" s="254"/>
      <c r="WYX632" s="254"/>
      <c r="WYY632" s="254"/>
      <c r="WYZ632" s="254"/>
      <c r="WZA632" s="254"/>
      <c r="WZB632" s="254"/>
      <c r="WZC632" s="254"/>
      <c r="WZD632" s="254"/>
      <c r="WZE632" s="254"/>
      <c r="WZF632" s="254"/>
      <c r="WZG632" s="254"/>
      <c r="WZH632" s="254"/>
      <c r="WZI632" s="254"/>
      <c r="WZJ632" s="254"/>
      <c r="WZK632" s="254"/>
      <c r="WZL632" s="254"/>
      <c r="WZM632" s="254"/>
      <c r="WZN632" s="254"/>
      <c r="WZO632" s="254"/>
      <c r="WZP632" s="254"/>
      <c r="WZQ632" s="254"/>
      <c r="WZR632" s="254"/>
      <c r="WZS632" s="254"/>
      <c r="WZT632" s="254"/>
      <c r="WZU632" s="254"/>
      <c r="WZV632" s="254"/>
      <c r="WZW632" s="254"/>
      <c r="WZX632" s="254"/>
      <c r="WZY632" s="254"/>
      <c r="WZZ632" s="254"/>
      <c r="XAA632" s="254"/>
      <c r="XAB632" s="254"/>
      <c r="XAC632" s="254"/>
      <c r="XAD632" s="254"/>
      <c r="XAE632" s="254"/>
      <c r="XAF632" s="254"/>
      <c r="XAG632" s="254"/>
      <c r="XAH632" s="254"/>
      <c r="XAI632" s="254"/>
      <c r="XAJ632" s="254"/>
      <c r="XAK632" s="254"/>
      <c r="XAL632" s="254"/>
      <c r="XAM632" s="254"/>
      <c r="XAN632" s="254"/>
      <c r="XAO632" s="254"/>
      <c r="XAP632" s="254"/>
      <c r="XAQ632" s="254"/>
      <c r="XAR632" s="254"/>
      <c r="XAS632" s="254"/>
      <c r="XAT632" s="254"/>
      <c r="XAU632" s="254"/>
      <c r="XAV632" s="254"/>
      <c r="XAW632" s="254"/>
      <c r="XAX632" s="254"/>
      <c r="XAY632" s="254"/>
      <c r="XAZ632" s="254"/>
      <c r="XBA632" s="254"/>
      <c r="XBB632" s="254"/>
      <c r="XBC632" s="254"/>
      <c r="XBD632" s="254"/>
      <c r="XBE632" s="254"/>
      <c r="XBF632" s="254"/>
      <c r="XBG632" s="254"/>
      <c r="XBH632" s="254"/>
      <c r="XBI632" s="254"/>
      <c r="XBJ632" s="254"/>
      <c r="XBK632" s="254"/>
      <c r="XBL632" s="254"/>
      <c r="XBM632" s="254"/>
      <c r="XBN632" s="254"/>
      <c r="XBO632" s="254"/>
      <c r="XBP632" s="254"/>
      <c r="XBQ632" s="254"/>
      <c r="XBR632" s="254"/>
      <c r="XBS632" s="254"/>
      <c r="XBT632" s="254"/>
      <c r="XBU632" s="254"/>
      <c r="XBV632" s="254"/>
      <c r="XBW632" s="254"/>
      <c r="XBX632" s="254"/>
      <c r="XBY632" s="254"/>
      <c r="XBZ632" s="254"/>
      <c r="XCA632" s="254"/>
      <c r="XCB632" s="254"/>
      <c r="XCC632" s="254"/>
      <c r="XCD632" s="254"/>
      <c r="XCE632" s="254"/>
      <c r="XCF632" s="254"/>
      <c r="XCG632" s="254"/>
      <c r="XCH632" s="254"/>
      <c r="XCI632" s="254"/>
      <c r="XCJ632" s="254"/>
      <c r="XCK632" s="254"/>
      <c r="XCL632" s="254"/>
      <c r="XCM632" s="254"/>
      <c r="XCN632" s="254"/>
      <c r="XCO632" s="254"/>
      <c r="XCP632" s="254"/>
      <c r="XCQ632" s="254"/>
      <c r="XCR632" s="254"/>
      <c r="XCS632" s="254"/>
      <c r="XCT632" s="254"/>
      <c r="XCU632" s="254"/>
      <c r="XCV632" s="254"/>
      <c r="XCW632" s="254"/>
      <c r="XCX632" s="254"/>
      <c r="XCY632" s="254"/>
      <c r="XCZ632" s="254"/>
      <c r="XDA632" s="254"/>
      <c r="XDB632" s="254"/>
      <c r="XDC632" s="254"/>
      <c r="XDD632" s="254"/>
      <c r="XDE632" s="254"/>
      <c r="XDF632" s="254"/>
      <c r="XDG632" s="254"/>
      <c r="XDH632" s="254"/>
      <c r="XDI632" s="254"/>
      <c r="XDJ632" s="254"/>
      <c r="XDK632" s="254"/>
      <c r="XDL632" s="254"/>
      <c r="XDM632" s="254"/>
      <c r="XDN632" s="254"/>
      <c r="XDO632" s="254"/>
      <c r="XDP632" s="254"/>
      <c r="XDQ632" s="254"/>
      <c r="XDR632" s="254"/>
      <c r="XDS632" s="254"/>
      <c r="XDT632" s="254"/>
      <c r="XDU632" s="254"/>
      <c r="XDV632" s="254"/>
      <c r="XDW632" s="254"/>
      <c r="XDX632" s="254"/>
      <c r="XDY632" s="254"/>
      <c r="XDZ632" s="254"/>
      <c r="XEA632" s="254"/>
      <c r="XEB632" s="254"/>
      <c r="XEC632" s="254"/>
      <c r="XED632" s="254"/>
      <c r="XEE632" s="254"/>
      <c r="XEF632" s="254"/>
      <c r="XEG632" s="254"/>
      <c r="XEH632" s="254"/>
      <c r="XEI632" s="254"/>
      <c r="XEJ632" s="254"/>
      <c r="XEK632" s="254"/>
      <c r="XEL632" s="254"/>
      <c r="XEM632" s="254"/>
      <c r="XEN632" s="254"/>
      <c r="XEO632" s="254"/>
      <c r="XEP632" s="254"/>
      <c r="XEQ632" s="254"/>
      <c r="XER632" s="254"/>
      <c r="XES632" s="254"/>
      <c r="XET632" s="254"/>
      <c r="XEU632" s="254"/>
      <c r="XEV632" s="254"/>
      <c r="XEW632" s="254"/>
      <c r="XEX632" s="254"/>
      <c r="XEY632" s="254"/>
      <c r="XEZ632" s="254"/>
      <c r="XFA632" s="254"/>
      <c r="XFB632" s="254"/>
      <c r="XFC632" s="254"/>
      <c r="XFD632" s="254"/>
    </row>
    <row r="633" spans="6:31 16148:16384" x14ac:dyDescent="0.25">
      <c r="F633" s="254"/>
      <c r="J633" s="254"/>
      <c r="O633" s="254"/>
      <c r="T633" s="254"/>
      <c r="V633" s="254"/>
      <c r="W633" s="254"/>
      <c r="X633" s="254"/>
      <c r="Y633" s="254"/>
      <c r="Z633" s="254"/>
      <c r="AA633" s="254"/>
      <c r="AB633" s="254"/>
      <c r="AC633" s="254"/>
      <c r="AD633" s="254"/>
      <c r="AE633" s="254"/>
      <c r="WWB633" s="254"/>
      <c r="WWC633" s="254"/>
      <c r="WWD633" s="254"/>
      <c r="WWE633" s="254"/>
      <c r="WWF633" s="254"/>
      <c r="WWG633" s="254"/>
      <c r="WWH633" s="254"/>
      <c r="WWI633" s="254"/>
      <c r="WWJ633" s="254"/>
      <c r="WWK633" s="254"/>
      <c r="WWL633" s="254"/>
      <c r="WWM633" s="254"/>
      <c r="WWN633" s="254"/>
      <c r="WWO633" s="254"/>
      <c r="WWP633" s="254"/>
      <c r="WWQ633" s="254"/>
      <c r="WWR633" s="254"/>
      <c r="WWS633" s="254"/>
      <c r="WWT633" s="254"/>
      <c r="WWU633" s="254"/>
      <c r="WWV633" s="254"/>
      <c r="WWW633" s="254"/>
      <c r="WWX633" s="254"/>
      <c r="WWY633" s="254"/>
      <c r="WWZ633" s="254"/>
      <c r="WXA633" s="254"/>
      <c r="WXB633" s="254"/>
      <c r="WXC633" s="254"/>
      <c r="WXD633" s="254"/>
      <c r="WXE633" s="254"/>
      <c r="WXF633" s="254"/>
      <c r="WXG633" s="254"/>
      <c r="WXH633" s="254"/>
      <c r="WXI633" s="254"/>
      <c r="WXJ633" s="254"/>
      <c r="WXK633" s="254"/>
      <c r="WXL633" s="254"/>
      <c r="WXM633" s="254"/>
      <c r="WXN633" s="254"/>
      <c r="WXO633" s="254"/>
      <c r="WXP633" s="254"/>
      <c r="WXQ633" s="254"/>
      <c r="WXR633" s="254"/>
      <c r="WXS633" s="254"/>
      <c r="WXT633" s="254"/>
      <c r="WXU633" s="254"/>
      <c r="WXV633" s="254"/>
      <c r="WXW633" s="254"/>
      <c r="WXX633" s="254"/>
      <c r="WXY633" s="254"/>
      <c r="WXZ633" s="254"/>
      <c r="WYA633" s="254"/>
      <c r="WYB633" s="254"/>
      <c r="WYC633" s="254"/>
      <c r="WYD633" s="254"/>
      <c r="WYE633" s="254"/>
      <c r="WYF633" s="254"/>
      <c r="WYG633" s="254"/>
      <c r="WYH633" s="254"/>
      <c r="WYI633" s="254"/>
      <c r="WYJ633" s="254"/>
      <c r="WYK633" s="254"/>
      <c r="WYL633" s="254"/>
      <c r="WYM633" s="254"/>
      <c r="WYN633" s="254"/>
      <c r="WYO633" s="254"/>
      <c r="WYP633" s="254"/>
      <c r="WYQ633" s="254"/>
      <c r="WYR633" s="254"/>
      <c r="WYS633" s="254"/>
      <c r="WYT633" s="254"/>
      <c r="WYU633" s="254"/>
      <c r="WYV633" s="254"/>
      <c r="WYW633" s="254"/>
      <c r="WYX633" s="254"/>
      <c r="WYY633" s="254"/>
      <c r="WYZ633" s="254"/>
      <c r="WZA633" s="254"/>
      <c r="WZB633" s="254"/>
      <c r="WZC633" s="254"/>
      <c r="WZD633" s="254"/>
      <c r="WZE633" s="254"/>
      <c r="WZF633" s="254"/>
      <c r="WZG633" s="254"/>
      <c r="WZH633" s="254"/>
      <c r="WZI633" s="254"/>
      <c r="WZJ633" s="254"/>
      <c r="WZK633" s="254"/>
      <c r="WZL633" s="254"/>
      <c r="WZM633" s="254"/>
      <c r="WZN633" s="254"/>
      <c r="WZO633" s="254"/>
      <c r="WZP633" s="254"/>
      <c r="WZQ633" s="254"/>
      <c r="WZR633" s="254"/>
      <c r="WZS633" s="254"/>
      <c r="WZT633" s="254"/>
      <c r="WZU633" s="254"/>
      <c r="WZV633" s="254"/>
      <c r="WZW633" s="254"/>
      <c r="WZX633" s="254"/>
      <c r="WZY633" s="254"/>
      <c r="WZZ633" s="254"/>
      <c r="XAA633" s="254"/>
      <c r="XAB633" s="254"/>
      <c r="XAC633" s="254"/>
      <c r="XAD633" s="254"/>
      <c r="XAE633" s="254"/>
      <c r="XAF633" s="254"/>
      <c r="XAG633" s="254"/>
      <c r="XAH633" s="254"/>
      <c r="XAI633" s="254"/>
      <c r="XAJ633" s="254"/>
      <c r="XAK633" s="254"/>
      <c r="XAL633" s="254"/>
      <c r="XAM633" s="254"/>
      <c r="XAN633" s="254"/>
      <c r="XAO633" s="254"/>
      <c r="XAP633" s="254"/>
      <c r="XAQ633" s="254"/>
      <c r="XAR633" s="254"/>
      <c r="XAS633" s="254"/>
      <c r="XAT633" s="254"/>
      <c r="XAU633" s="254"/>
      <c r="XAV633" s="254"/>
      <c r="XAW633" s="254"/>
      <c r="XAX633" s="254"/>
      <c r="XAY633" s="254"/>
      <c r="XAZ633" s="254"/>
      <c r="XBA633" s="254"/>
      <c r="XBB633" s="254"/>
      <c r="XBC633" s="254"/>
      <c r="XBD633" s="254"/>
      <c r="XBE633" s="254"/>
      <c r="XBF633" s="254"/>
      <c r="XBG633" s="254"/>
      <c r="XBH633" s="254"/>
      <c r="XBI633" s="254"/>
      <c r="XBJ633" s="254"/>
      <c r="XBK633" s="254"/>
      <c r="XBL633" s="254"/>
      <c r="XBM633" s="254"/>
      <c r="XBN633" s="254"/>
      <c r="XBO633" s="254"/>
      <c r="XBP633" s="254"/>
      <c r="XBQ633" s="254"/>
      <c r="XBR633" s="254"/>
      <c r="XBS633" s="254"/>
      <c r="XBT633" s="254"/>
      <c r="XBU633" s="254"/>
      <c r="XBV633" s="254"/>
      <c r="XBW633" s="254"/>
      <c r="XBX633" s="254"/>
      <c r="XBY633" s="254"/>
      <c r="XBZ633" s="254"/>
      <c r="XCA633" s="254"/>
      <c r="XCB633" s="254"/>
      <c r="XCC633" s="254"/>
      <c r="XCD633" s="254"/>
      <c r="XCE633" s="254"/>
      <c r="XCF633" s="254"/>
      <c r="XCG633" s="254"/>
      <c r="XCH633" s="254"/>
      <c r="XCI633" s="254"/>
      <c r="XCJ633" s="254"/>
      <c r="XCK633" s="254"/>
      <c r="XCL633" s="254"/>
      <c r="XCM633" s="254"/>
      <c r="XCN633" s="254"/>
      <c r="XCO633" s="254"/>
      <c r="XCP633" s="254"/>
      <c r="XCQ633" s="254"/>
      <c r="XCR633" s="254"/>
      <c r="XCS633" s="254"/>
      <c r="XCT633" s="254"/>
      <c r="XCU633" s="254"/>
      <c r="XCV633" s="254"/>
      <c r="XCW633" s="254"/>
      <c r="XCX633" s="254"/>
      <c r="XCY633" s="254"/>
      <c r="XCZ633" s="254"/>
      <c r="XDA633" s="254"/>
      <c r="XDB633" s="254"/>
      <c r="XDC633" s="254"/>
      <c r="XDD633" s="254"/>
      <c r="XDE633" s="254"/>
      <c r="XDF633" s="254"/>
      <c r="XDG633" s="254"/>
      <c r="XDH633" s="254"/>
      <c r="XDI633" s="254"/>
      <c r="XDJ633" s="254"/>
      <c r="XDK633" s="254"/>
      <c r="XDL633" s="254"/>
      <c r="XDM633" s="254"/>
      <c r="XDN633" s="254"/>
      <c r="XDO633" s="254"/>
      <c r="XDP633" s="254"/>
      <c r="XDQ633" s="254"/>
      <c r="XDR633" s="254"/>
      <c r="XDS633" s="254"/>
      <c r="XDT633" s="254"/>
      <c r="XDU633" s="254"/>
      <c r="XDV633" s="254"/>
      <c r="XDW633" s="254"/>
      <c r="XDX633" s="254"/>
      <c r="XDY633" s="254"/>
      <c r="XDZ633" s="254"/>
      <c r="XEA633" s="254"/>
      <c r="XEB633" s="254"/>
      <c r="XEC633" s="254"/>
      <c r="XED633" s="254"/>
      <c r="XEE633" s="254"/>
      <c r="XEF633" s="254"/>
      <c r="XEG633" s="254"/>
      <c r="XEH633" s="254"/>
      <c r="XEI633" s="254"/>
      <c r="XEJ633" s="254"/>
      <c r="XEK633" s="254"/>
      <c r="XEL633" s="254"/>
      <c r="XEM633" s="254"/>
      <c r="XEN633" s="254"/>
      <c r="XEO633" s="254"/>
      <c r="XEP633" s="254"/>
      <c r="XEQ633" s="254"/>
      <c r="XER633" s="254"/>
      <c r="XES633" s="254"/>
      <c r="XET633" s="254"/>
      <c r="XEU633" s="254"/>
      <c r="XEV633" s="254"/>
      <c r="XEW633" s="254"/>
      <c r="XEX633" s="254"/>
      <c r="XEY633" s="254"/>
      <c r="XEZ633" s="254"/>
      <c r="XFA633" s="254"/>
      <c r="XFB633" s="254"/>
      <c r="XFC633" s="254"/>
      <c r="XFD633" s="254"/>
    </row>
    <row r="634" spans="6:31 16148:16384" x14ac:dyDescent="0.25">
      <c r="F634" s="254"/>
      <c r="J634" s="254"/>
      <c r="O634" s="254"/>
      <c r="T634" s="254"/>
      <c r="V634" s="254"/>
      <c r="W634" s="254"/>
      <c r="X634" s="254"/>
      <c r="Y634" s="254"/>
      <c r="Z634" s="254"/>
      <c r="AA634" s="254"/>
      <c r="AB634" s="254"/>
      <c r="AC634" s="254"/>
      <c r="AD634" s="254"/>
      <c r="AE634" s="254"/>
      <c r="WWB634" s="254"/>
      <c r="WWC634" s="254"/>
      <c r="WWD634" s="254"/>
      <c r="WWE634" s="254"/>
      <c r="WWF634" s="254"/>
      <c r="WWG634" s="254"/>
      <c r="WWH634" s="254"/>
      <c r="WWI634" s="254"/>
      <c r="WWJ634" s="254"/>
      <c r="WWK634" s="254"/>
      <c r="WWL634" s="254"/>
      <c r="WWM634" s="254"/>
      <c r="WWN634" s="254"/>
      <c r="WWO634" s="254"/>
      <c r="WWP634" s="254"/>
      <c r="WWQ634" s="254"/>
      <c r="WWR634" s="254"/>
      <c r="WWS634" s="254"/>
      <c r="WWT634" s="254"/>
      <c r="WWU634" s="254"/>
      <c r="WWV634" s="254"/>
      <c r="WWW634" s="254"/>
      <c r="WWX634" s="254"/>
      <c r="WWY634" s="254"/>
      <c r="WWZ634" s="254"/>
      <c r="WXA634" s="254"/>
      <c r="WXB634" s="254"/>
      <c r="WXC634" s="254"/>
      <c r="WXD634" s="254"/>
      <c r="WXE634" s="254"/>
      <c r="WXF634" s="254"/>
      <c r="WXG634" s="254"/>
      <c r="WXH634" s="254"/>
      <c r="WXI634" s="254"/>
      <c r="WXJ634" s="254"/>
      <c r="WXK634" s="254"/>
      <c r="WXL634" s="254"/>
      <c r="WXM634" s="254"/>
      <c r="WXN634" s="254"/>
      <c r="WXO634" s="254"/>
      <c r="WXP634" s="254"/>
      <c r="WXQ634" s="254"/>
      <c r="WXR634" s="254"/>
      <c r="WXS634" s="254"/>
      <c r="WXT634" s="254"/>
      <c r="WXU634" s="254"/>
      <c r="WXV634" s="254"/>
      <c r="WXW634" s="254"/>
      <c r="WXX634" s="254"/>
      <c r="WXY634" s="254"/>
      <c r="WXZ634" s="254"/>
      <c r="WYA634" s="254"/>
      <c r="WYB634" s="254"/>
      <c r="WYC634" s="254"/>
      <c r="WYD634" s="254"/>
      <c r="WYE634" s="254"/>
      <c r="WYF634" s="254"/>
      <c r="WYG634" s="254"/>
      <c r="WYH634" s="254"/>
      <c r="WYI634" s="254"/>
      <c r="WYJ634" s="254"/>
      <c r="WYK634" s="254"/>
      <c r="WYL634" s="254"/>
      <c r="WYM634" s="254"/>
      <c r="WYN634" s="254"/>
      <c r="WYO634" s="254"/>
      <c r="WYP634" s="254"/>
      <c r="WYQ634" s="254"/>
      <c r="WYR634" s="254"/>
      <c r="WYS634" s="254"/>
      <c r="WYT634" s="254"/>
      <c r="WYU634" s="254"/>
      <c r="WYV634" s="254"/>
      <c r="WYW634" s="254"/>
      <c r="WYX634" s="254"/>
      <c r="WYY634" s="254"/>
      <c r="WYZ634" s="254"/>
      <c r="WZA634" s="254"/>
      <c r="WZB634" s="254"/>
      <c r="WZC634" s="254"/>
      <c r="WZD634" s="254"/>
      <c r="WZE634" s="254"/>
      <c r="WZF634" s="254"/>
      <c r="WZG634" s="254"/>
      <c r="WZH634" s="254"/>
      <c r="WZI634" s="254"/>
      <c r="WZJ634" s="254"/>
      <c r="WZK634" s="254"/>
      <c r="WZL634" s="254"/>
      <c r="WZM634" s="254"/>
      <c r="WZN634" s="254"/>
      <c r="WZO634" s="254"/>
      <c r="WZP634" s="254"/>
      <c r="WZQ634" s="254"/>
      <c r="WZR634" s="254"/>
      <c r="WZS634" s="254"/>
      <c r="WZT634" s="254"/>
      <c r="WZU634" s="254"/>
      <c r="WZV634" s="254"/>
      <c r="WZW634" s="254"/>
      <c r="WZX634" s="254"/>
      <c r="WZY634" s="254"/>
      <c r="WZZ634" s="254"/>
      <c r="XAA634" s="254"/>
      <c r="XAB634" s="254"/>
      <c r="XAC634" s="254"/>
      <c r="XAD634" s="254"/>
      <c r="XAE634" s="254"/>
      <c r="XAF634" s="254"/>
      <c r="XAG634" s="254"/>
      <c r="XAH634" s="254"/>
      <c r="XAI634" s="254"/>
      <c r="XAJ634" s="254"/>
      <c r="XAK634" s="254"/>
      <c r="XAL634" s="254"/>
      <c r="XAM634" s="254"/>
      <c r="XAN634" s="254"/>
      <c r="XAO634" s="254"/>
      <c r="XAP634" s="254"/>
      <c r="XAQ634" s="254"/>
      <c r="XAR634" s="254"/>
      <c r="XAS634" s="254"/>
      <c r="XAT634" s="254"/>
      <c r="XAU634" s="254"/>
      <c r="XAV634" s="254"/>
      <c r="XAW634" s="254"/>
      <c r="XAX634" s="254"/>
      <c r="XAY634" s="254"/>
      <c r="XAZ634" s="254"/>
      <c r="XBA634" s="254"/>
      <c r="XBB634" s="254"/>
      <c r="XBC634" s="254"/>
      <c r="XBD634" s="254"/>
      <c r="XBE634" s="254"/>
      <c r="XBF634" s="254"/>
      <c r="XBG634" s="254"/>
      <c r="XBH634" s="254"/>
      <c r="XBI634" s="254"/>
      <c r="XBJ634" s="254"/>
      <c r="XBK634" s="254"/>
      <c r="XBL634" s="254"/>
      <c r="XBM634" s="254"/>
      <c r="XBN634" s="254"/>
      <c r="XBO634" s="254"/>
      <c r="XBP634" s="254"/>
      <c r="XBQ634" s="254"/>
      <c r="XBR634" s="254"/>
      <c r="XBS634" s="254"/>
      <c r="XBT634" s="254"/>
      <c r="XBU634" s="254"/>
      <c r="XBV634" s="254"/>
      <c r="XBW634" s="254"/>
      <c r="XBX634" s="254"/>
      <c r="XBY634" s="254"/>
      <c r="XBZ634" s="254"/>
      <c r="XCA634" s="254"/>
      <c r="XCB634" s="254"/>
      <c r="XCC634" s="254"/>
      <c r="XCD634" s="254"/>
      <c r="XCE634" s="254"/>
      <c r="XCF634" s="254"/>
      <c r="XCG634" s="254"/>
      <c r="XCH634" s="254"/>
      <c r="XCI634" s="254"/>
      <c r="XCJ634" s="254"/>
      <c r="XCK634" s="254"/>
      <c r="XCL634" s="254"/>
      <c r="XCM634" s="254"/>
      <c r="XCN634" s="254"/>
      <c r="XCO634" s="254"/>
      <c r="XCP634" s="254"/>
      <c r="XCQ634" s="254"/>
      <c r="XCR634" s="254"/>
      <c r="XCS634" s="254"/>
      <c r="XCT634" s="254"/>
      <c r="XCU634" s="254"/>
      <c r="XCV634" s="254"/>
      <c r="XCW634" s="254"/>
      <c r="XCX634" s="254"/>
      <c r="XCY634" s="254"/>
      <c r="XCZ634" s="254"/>
      <c r="XDA634" s="254"/>
      <c r="XDB634" s="254"/>
      <c r="XDC634" s="254"/>
      <c r="XDD634" s="254"/>
      <c r="XDE634" s="254"/>
      <c r="XDF634" s="254"/>
      <c r="XDG634" s="254"/>
      <c r="XDH634" s="254"/>
      <c r="XDI634" s="254"/>
      <c r="XDJ634" s="254"/>
      <c r="XDK634" s="254"/>
      <c r="XDL634" s="254"/>
      <c r="XDM634" s="254"/>
      <c r="XDN634" s="254"/>
      <c r="XDO634" s="254"/>
      <c r="XDP634" s="254"/>
      <c r="XDQ634" s="254"/>
      <c r="XDR634" s="254"/>
      <c r="XDS634" s="254"/>
      <c r="XDT634" s="254"/>
      <c r="XDU634" s="254"/>
      <c r="XDV634" s="254"/>
      <c r="XDW634" s="254"/>
      <c r="XDX634" s="254"/>
      <c r="XDY634" s="254"/>
      <c r="XDZ634" s="254"/>
      <c r="XEA634" s="254"/>
      <c r="XEB634" s="254"/>
      <c r="XEC634" s="254"/>
      <c r="XED634" s="254"/>
      <c r="XEE634" s="254"/>
      <c r="XEF634" s="254"/>
      <c r="XEG634" s="254"/>
      <c r="XEH634" s="254"/>
      <c r="XEI634" s="254"/>
      <c r="XEJ634" s="254"/>
      <c r="XEK634" s="254"/>
      <c r="XEL634" s="254"/>
      <c r="XEM634" s="254"/>
      <c r="XEN634" s="254"/>
      <c r="XEO634" s="254"/>
      <c r="XEP634" s="254"/>
      <c r="XEQ634" s="254"/>
      <c r="XER634" s="254"/>
      <c r="XES634" s="254"/>
      <c r="XET634" s="254"/>
      <c r="XEU634" s="254"/>
      <c r="XEV634" s="254"/>
      <c r="XEW634" s="254"/>
      <c r="XEX634" s="254"/>
      <c r="XEY634" s="254"/>
      <c r="XEZ634" s="254"/>
      <c r="XFA634" s="254"/>
      <c r="XFB634" s="254"/>
      <c r="XFC634" s="254"/>
      <c r="XFD634" s="254"/>
    </row>
    <row r="635" spans="6:31 16148:16384" x14ac:dyDescent="0.25">
      <c r="F635" s="254"/>
      <c r="J635" s="254"/>
      <c r="O635" s="254"/>
      <c r="T635" s="254"/>
      <c r="V635" s="254"/>
      <c r="W635" s="254"/>
      <c r="X635" s="254"/>
      <c r="Y635" s="254"/>
      <c r="Z635" s="254"/>
      <c r="AA635" s="254"/>
      <c r="AB635" s="254"/>
      <c r="AC635" s="254"/>
      <c r="AD635" s="254"/>
      <c r="AE635" s="254"/>
      <c r="WWB635" s="254"/>
      <c r="WWC635" s="254"/>
      <c r="WWD635" s="254"/>
      <c r="WWE635" s="254"/>
      <c r="WWF635" s="254"/>
      <c r="WWG635" s="254"/>
      <c r="WWH635" s="254"/>
      <c r="WWI635" s="254"/>
      <c r="WWJ635" s="254"/>
      <c r="WWK635" s="254"/>
      <c r="WWL635" s="254"/>
      <c r="WWM635" s="254"/>
      <c r="WWN635" s="254"/>
      <c r="WWO635" s="254"/>
      <c r="WWP635" s="254"/>
      <c r="WWQ635" s="254"/>
      <c r="WWR635" s="254"/>
      <c r="WWS635" s="254"/>
      <c r="WWT635" s="254"/>
      <c r="WWU635" s="254"/>
      <c r="WWV635" s="254"/>
      <c r="WWW635" s="254"/>
      <c r="WWX635" s="254"/>
      <c r="WWY635" s="254"/>
      <c r="WWZ635" s="254"/>
      <c r="WXA635" s="254"/>
      <c r="WXB635" s="254"/>
      <c r="WXC635" s="254"/>
      <c r="WXD635" s="254"/>
      <c r="WXE635" s="254"/>
      <c r="WXF635" s="254"/>
      <c r="WXG635" s="254"/>
      <c r="WXH635" s="254"/>
      <c r="WXI635" s="254"/>
      <c r="WXJ635" s="254"/>
      <c r="WXK635" s="254"/>
      <c r="WXL635" s="254"/>
      <c r="WXM635" s="254"/>
      <c r="WXN635" s="254"/>
      <c r="WXO635" s="254"/>
      <c r="WXP635" s="254"/>
      <c r="WXQ635" s="254"/>
      <c r="WXR635" s="254"/>
      <c r="WXS635" s="254"/>
      <c r="WXT635" s="254"/>
      <c r="WXU635" s="254"/>
      <c r="WXV635" s="254"/>
      <c r="WXW635" s="254"/>
      <c r="WXX635" s="254"/>
      <c r="WXY635" s="254"/>
      <c r="WXZ635" s="254"/>
      <c r="WYA635" s="254"/>
      <c r="WYB635" s="254"/>
      <c r="WYC635" s="254"/>
      <c r="WYD635" s="254"/>
      <c r="WYE635" s="254"/>
      <c r="WYF635" s="254"/>
      <c r="WYG635" s="254"/>
      <c r="WYH635" s="254"/>
      <c r="WYI635" s="254"/>
      <c r="WYJ635" s="254"/>
      <c r="WYK635" s="254"/>
      <c r="WYL635" s="254"/>
      <c r="WYM635" s="254"/>
      <c r="WYN635" s="254"/>
      <c r="WYO635" s="254"/>
      <c r="WYP635" s="254"/>
      <c r="WYQ635" s="254"/>
      <c r="WYR635" s="254"/>
      <c r="WYS635" s="254"/>
      <c r="WYT635" s="254"/>
      <c r="WYU635" s="254"/>
      <c r="WYV635" s="254"/>
      <c r="WYW635" s="254"/>
      <c r="WYX635" s="254"/>
      <c r="WYY635" s="254"/>
      <c r="WYZ635" s="254"/>
      <c r="WZA635" s="254"/>
      <c r="WZB635" s="254"/>
      <c r="WZC635" s="254"/>
      <c r="WZD635" s="254"/>
      <c r="WZE635" s="254"/>
      <c r="WZF635" s="254"/>
      <c r="WZG635" s="254"/>
      <c r="WZH635" s="254"/>
      <c r="WZI635" s="254"/>
      <c r="WZJ635" s="254"/>
      <c r="WZK635" s="254"/>
      <c r="WZL635" s="254"/>
      <c r="WZM635" s="254"/>
      <c r="WZN635" s="254"/>
      <c r="WZO635" s="254"/>
      <c r="WZP635" s="254"/>
      <c r="WZQ635" s="254"/>
      <c r="WZR635" s="254"/>
      <c r="WZS635" s="254"/>
      <c r="WZT635" s="254"/>
      <c r="WZU635" s="254"/>
      <c r="WZV635" s="254"/>
      <c r="WZW635" s="254"/>
      <c r="WZX635" s="254"/>
      <c r="WZY635" s="254"/>
      <c r="WZZ635" s="254"/>
      <c r="XAA635" s="254"/>
      <c r="XAB635" s="254"/>
      <c r="XAC635" s="254"/>
      <c r="XAD635" s="254"/>
      <c r="XAE635" s="254"/>
      <c r="XAF635" s="254"/>
      <c r="XAG635" s="254"/>
      <c r="XAH635" s="254"/>
      <c r="XAI635" s="254"/>
      <c r="XAJ635" s="254"/>
      <c r="XAK635" s="254"/>
      <c r="XAL635" s="254"/>
      <c r="XAM635" s="254"/>
      <c r="XAN635" s="254"/>
      <c r="XAO635" s="254"/>
      <c r="XAP635" s="254"/>
      <c r="XAQ635" s="254"/>
      <c r="XAR635" s="254"/>
      <c r="XAS635" s="254"/>
      <c r="XAT635" s="254"/>
      <c r="XAU635" s="254"/>
      <c r="XAV635" s="254"/>
      <c r="XAW635" s="254"/>
      <c r="XAX635" s="254"/>
      <c r="XAY635" s="254"/>
      <c r="XAZ635" s="254"/>
      <c r="XBA635" s="254"/>
      <c r="XBB635" s="254"/>
      <c r="XBC635" s="254"/>
      <c r="XBD635" s="254"/>
      <c r="XBE635" s="254"/>
      <c r="XBF635" s="254"/>
      <c r="XBG635" s="254"/>
      <c r="XBH635" s="254"/>
      <c r="XBI635" s="254"/>
      <c r="XBJ635" s="254"/>
      <c r="XBK635" s="254"/>
      <c r="XBL635" s="254"/>
      <c r="XBM635" s="254"/>
      <c r="XBN635" s="254"/>
      <c r="XBO635" s="254"/>
      <c r="XBP635" s="254"/>
      <c r="XBQ635" s="254"/>
      <c r="XBR635" s="254"/>
      <c r="XBS635" s="254"/>
      <c r="XBT635" s="254"/>
      <c r="XBU635" s="254"/>
      <c r="XBV635" s="254"/>
      <c r="XBW635" s="254"/>
      <c r="XBX635" s="254"/>
      <c r="XBY635" s="254"/>
      <c r="XBZ635" s="254"/>
      <c r="XCA635" s="254"/>
      <c r="XCB635" s="254"/>
      <c r="XCC635" s="254"/>
      <c r="XCD635" s="254"/>
      <c r="XCE635" s="254"/>
      <c r="XCF635" s="254"/>
      <c r="XCG635" s="254"/>
      <c r="XCH635" s="254"/>
      <c r="XCI635" s="254"/>
      <c r="XCJ635" s="254"/>
      <c r="XCK635" s="254"/>
      <c r="XCL635" s="254"/>
      <c r="XCM635" s="254"/>
      <c r="XCN635" s="254"/>
      <c r="XCO635" s="254"/>
      <c r="XCP635" s="254"/>
      <c r="XCQ635" s="254"/>
      <c r="XCR635" s="254"/>
      <c r="XCS635" s="254"/>
      <c r="XCT635" s="254"/>
      <c r="XCU635" s="254"/>
      <c r="XCV635" s="254"/>
      <c r="XCW635" s="254"/>
      <c r="XCX635" s="254"/>
      <c r="XCY635" s="254"/>
      <c r="XCZ635" s="254"/>
      <c r="XDA635" s="254"/>
      <c r="XDB635" s="254"/>
      <c r="XDC635" s="254"/>
      <c r="XDD635" s="254"/>
      <c r="XDE635" s="254"/>
      <c r="XDF635" s="254"/>
      <c r="XDG635" s="254"/>
      <c r="XDH635" s="254"/>
      <c r="XDI635" s="254"/>
      <c r="XDJ635" s="254"/>
      <c r="XDK635" s="254"/>
      <c r="XDL635" s="254"/>
      <c r="XDM635" s="254"/>
      <c r="XDN635" s="254"/>
      <c r="XDO635" s="254"/>
      <c r="XDP635" s="254"/>
      <c r="XDQ635" s="254"/>
      <c r="XDR635" s="254"/>
      <c r="XDS635" s="254"/>
      <c r="XDT635" s="254"/>
      <c r="XDU635" s="254"/>
      <c r="XDV635" s="254"/>
      <c r="XDW635" s="254"/>
      <c r="XDX635" s="254"/>
      <c r="XDY635" s="254"/>
      <c r="XDZ635" s="254"/>
      <c r="XEA635" s="254"/>
      <c r="XEB635" s="254"/>
      <c r="XEC635" s="254"/>
      <c r="XED635" s="254"/>
      <c r="XEE635" s="254"/>
      <c r="XEF635" s="254"/>
      <c r="XEG635" s="254"/>
      <c r="XEH635" s="254"/>
      <c r="XEI635" s="254"/>
      <c r="XEJ635" s="254"/>
      <c r="XEK635" s="254"/>
      <c r="XEL635" s="254"/>
      <c r="XEM635" s="254"/>
      <c r="XEN635" s="254"/>
      <c r="XEO635" s="254"/>
      <c r="XEP635" s="254"/>
      <c r="XEQ635" s="254"/>
      <c r="XER635" s="254"/>
      <c r="XES635" s="254"/>
      <c r="XET635" s="254"/>
      <c r="XEU635" s="254"/>
      <c r="XEV635" s="254"/>
      <c r="XEW635" s="254"/>
      <c r="XEX635" s="254"/>
      <c r="XEY635" s="254"/>
      <c r="XEZ635" s="254"/>
      <c r="XFA635" s="254"/>
      <c r="XFB635" s="254"/>
      <c r="XFC635" s="254"/>
      <c r="XFD635" s="254"/>
    </row>
    <row r="636" spans="6:31 16148:16384" x14ac:dyDescent="0.25">
      <c r="F636" s="254"/>
      <c r="J636" s="254"/>
      <c r="O636" s="254"/>
      <c r="T636" s="254"/>
      <c r="V636" s="254"/>
      <c r="W636" s="254"/>
      <c r="X636" s="254"/>
      <c r="Y636" s="254"/>
      <c r="Z636" s="254"/>
      <c r="AA636" s="254"/>
      <c r="AB636" s="254"/>
      <c r="AC636" s="254"/>
      <c r="AD636" s="254"/>
      <c r="AE636" s="254"/>
      <c r="WWB636" s="254"/>
      <c r="WWC636" s="254"/>
      <c r="WWD636" s="254"/>
      <c r="WWE636" s="254"/>
      <c r="WWF636" s="254"/>
      <c r="WWG636" s="254"/>
      <c r="WWH636" s="254"/>
      <c r="WWI636" s="254"/>
      <c r="WWJ636" s="254"/>
      <c r="WWK636" s="254"/>
      <c r="WWL636" s="254"/>
      <c r="WWM636" s="254"/>
      <c r="WWN636" s="254"/>
      <c r="WWO636" s="254"/>
      <c r="WWP636" s="254"/>
      <c r="WWQ636" s="254"/>
      <c r="WWR636" s="254"/>
      <c r="WWS636" s="254"/>
      <c r="WWT636" s="254"/>
      <c r="WWU636" s="254"/>
      <c r="WWV636" s="254"/>
      <c r="WWW636" s="254"/>
      <c r="WWX636" s="254"/>
      <c r="WWY636" s="254"/>
      <c r="WWZ636" s="254"/>
      <c r="WXA636" s="254"/>
      <c r="WXB636" s="254"/>
      <c r="WXC636" s="254"/>
      <c r="WXD636" s="254"/>
      <c r="WXE636" s="254"/>
      <c r="WXF636" s="254"/>
      <c r="WXG636" s="254"/>
      <c r="WXH636" s="254"/>
      <c r="WXI636" s="254"/>
      <c r="WXJ636" s="254"/>
      <c r="WXK636" s="254"/>
      <c r="WXL636" s="254"/>
      <c r="WXM636" s="254"/>
      <c r="WXN636" s="254"/>
      <c r="WXO636" s="254"/>
      <c r="WXP636" s="254"/>
      <c r="WXQ636" s="254"/>
      <c r="WXR636" s="254"/>
      <c r="WXS636" s="254"/>
      <c r="WXT636" s="254"/>
      <c r="WXU636" s="254"/>
      <c r="WXV636" s="254"/>
      <c r="WXW636" s="254"/>
      <c r="WXX636" s="254"/>
      <c r="WXY636" s="254"/>
      <c r="WXZ636" s="254"/>
      <c r="WYA636" s="254"/>
      <c r="WYB636" s="254"/>
      <c r="WYC636" s="254"/>
      <c r="WYD636" s="254"/>
      <c r="WYE636" s="254"/>
      <c r="WYF636" s="254"/>
      <c r="WYG636" s="254"/>
      <c r="WYH636" s="254"/>
      <c r="WYI636" s="254"/>
      <c r="WYJ636" s="254"/>
      <c r="WYK636" s="254"/>
      <c r="WYL636" s="254"/>
      <c r="WYM636" s="254"/>
      <c r="WYN636" s="254"/>
      <c r="WYO636" s="254"/>
      <c r="WYP636" s="254"/>
      <c r="WYQ636" s="254"/>
      <c r="WYR636" s="254"/>
      <c r="WYS636" s="254"/>
      <c r="WYT636" s="254"/>
      <c r="WYU636" s="254"/>
      <c r="WYV636" s="254"/>
      <c r="WYW636" s="254"/>
      <c r="WYX636" s="254"/>
      <c r="WYY636" s="254"/>
      <c r="WYZ636" s="254"/>
      <c r="WZA636" s="254"/>
      <c r="WZB636" s="254"/>
      <c r="WZC636" s="254"/>
      <c r="WZD636" s="254"/>
      <c r="WZE636" s="254"/>
      <c r="WZF636" s="254"/>
      <c r="WZG636" s="254"/>
      <c r="WZH636" s="254"/>
      <c r="WZI636" s="254"/>
      <c r="WZJ636" s="254"/>
      <c r="WZK636" s="254"/>
      <c r="WZL636" s="254"/>
      <c r="WZM636" s="254"/>
      <c r="WZN636" s="254"/>
      <c r="WZO636" s="254"/>
      <c r="WZP636" s="254"/>
      <c r="WZQ636" s="254"/>
      <c r="WZR636" s="254"/>
      <c r="WZS636" s="254"/>
      <c r="WZT636" s="254"/>
      <c r="WZU636" s="254"/>
      <c r="WZV636" s="254"/>
      <c r="WZW636" s="254"/>
      <c r="WZX636" s="254"/>
      <c r="WZY636" s="254"/>
      <c r="WZZ636" s="254"/>
      <c r="XAA636" s="254"/>
      <c r="XAB636" s="254"/>
      <c r="XAC636" s="254"/>
      <c r="XAD636" s="254"/>
      <c r="XAE636" s="254"/>
      <c r="XAF636" s="254"/>
      <c r="XAG636" s="254"/>
      <c r="XAH636" s="254"/>
      <c r="XAI636" s="254"/>
      <c r="XAJ636" s="254"/>
      <c r="XAK636" s="254"/>
      <c r="XAL636" s="254"/>
      <c r="XAM636" s="254"/>
      <c r="XAN636" s="254"/>
      <c r="XAO636" s="254"/>
      <c r="XAP636" s="254"/>
      <c r="XAQ636" s="254"/>
      <c r="XAR636" s="254"/>
      <c r="XAS636" s="254"/>
      <c r="XAT636" s="254"/>
      <c r="XAU636" s="254"/>
      <c r="XAV636" s="254"/>
      <c r="XAW636" s="254"/>
      <c r="XAX636" s="254"/>
      <c r="XAY636" s="254"/>
      <c r="XAZ636" s="254"/>
      <c r="XBA636" s="254"/>
      <c r="XBB636" s="254"/>
      <c r="XBC636" s="254"/>
      <c r="XBD636" s="254"/>
      <c r="XBE636" s="254"/>
      <c r="XBF636" s="254"/>
      <c r="XBG636" s="254"/>
      <c r="XBH636" s="254"/>
      <c r="XBI636" s="254"/>
      <c r="XBJ636" s="254"/>
      <c r="XBK636" s="254"/>
      <c r="XBL636" s="254"/>
      <c r="XBM636" s="254"/>
      <c r="XBN636" s="254"/>
      <c r="XBO636" s="254"/>
      <c r="XBP636" s="254"/>
      <c r="XBQ636" s="254"/>
      <c r="XBR636" s="254"/>
      <c r="XBS636" s="254"/>
      <c r="XBT636" s="254"/>
      <c r="XBU636" s="254"/>
      <c r="XBV636" s="254"/>
      <c r="XBW636" s="254"/>
      <c r="XBX636" s="254"/>
      <c r="XBY636" s="254"/>
      <c r="XBZ636" s="254"/>
      <c r="XCA636" s="254"/>
      <c r="XCB636" s="254"/>
      <c r="XCC636" s="254"/>
      <c r="XCD636" s="254"/>
      <c r="XCE636" s="254"/>
      <c r="XCF636" s="254"/>
      <c r="XCG636" s="254"/>
      <c r="XCH636" s="254"/>
      <c r="XCI636" s="254"/>
      <c r="XCJ636" s="254"/>
      <c r="XCK636" s="254"/>
      <c r="XCL636" s="254"/>
      <c r="XCM636" s="254"/>
      <c r="XCN636" s="254"/>
      <c r="XCO636" s="254"/>
      <c r="XCP636" s="254"/>
      <c r="XCQ636" s="254"/>
      <c r="XCR636" s="254"/>
      <c r="XCS636" s="254"/>
      <c r="XCT636" s="254"/>
      <c r="XCU636" s="254"/>
      <c r="XCV636" s="254"/>
      <c r="XCW636" s="254"/>
      <c r="XCX636" s="254"/>
      <c r="XCY636" s="254"/>
      <c r="XCZ636" s="254"/>
      <c r="XDA636" s="254"/>
      <c r="XDB636" s="254"/>
      <c r="XDC636" s="254"/>
      <c r="XDD636" s="254"/>
      <c r="XDE636" s="254"/>
      <c r="XDF636" s="254"/>
      <c r="XDG636" s="254"/>
      <c r="XDH636" s="254"/>
      <c r="XDI636" s="254"/>
      <c r="XDJ636" s="254"/>
      <c r="XDK636" s="254"/>
      <c r="XDL636" s="254"/>
      <c r="XDM636" s="254"/>
      <c r="XDN636" s="254"/>
      <c r="XDO636" s="254"/>
      <c r="XDP636" s="254"/>
      <c r="XDQ636" s="254"/>
      <c r="XDR636" s="254"/>
      <c r="XDS636" s="254"/>
      <c r="XDT636" s="254"/>
      <c r="XDU636" s="254"/>
      <c r="XDV636" s="254"/>
      <c r="XDW636" s="254"/>
      <c r="XDX636" s="254"/>
      <c r="XDY636" s="254"/>
      <c r="XDZ636" s="254"/>
      <c r="XEA636" s="254"/>
      <c r="XEB636" s="254"/>
      <c r="XEC636" s="254"/>
      <c r="XED636" s="254"/>
      <c r="XEE636" s="254"/>
      <c r="XEF636" s="254"/>
      <c r="XEG636" s="254"/>
      <c r="XEH636" s="254"/>
      <c r="XEI636" s="254"/>
      <c r="XEJ636" s="254"/>
      <c r="XEK636" s="254"/>
      <c r="XEL636" s="254"/>
      <c r="XEM636" s="254"/>
      <c r="XEN636" s="254"/>
      <c r="XEO636" s="254"/>
      <c r="XEP636" s="254"/>
      <c r="XEQ636" s="254"/>
      <c r="XER636" s="254"/>
      <c r="XES636" s="254"/>
      <c r="XET636" s="254"/>
      <c r="XEU636" s="254"/>
      <c r="XEV636" s="254"/>
      <c r="XEW636" s="254"/>
      <c r="XEX636" s="254"/>
      <c r="XEY636" s="254"/>
      <c r="XEZ636" s="254"/>
      <c r="XFA636" s="254"/>
      <c r="XFB636" s="254"/>
      <c r="XFC636" s="254"/>
      <c r="XFD636" s="254"/>
    </row>
    <row r="637" spans="6:31 16148:16384" x14ac:dyDescent="0.25">
      <c r="F637" s="254"/>
      <c r="J637" s="254"/>
      <c r="O637" s="254"/>
      <c r="T637" s="254"/>
      <c r="V637" s="254"/>
      <c r="W637" s="254"/>
      <c r="X637" s="254"/>
      <c r="Y637" s="254"/>
      <c r="Z637" s="254"/>
      <c r="AA637" s="254"/>
      <c r="AB637" s="254"/>
      <c r="AC637" s="254"/>
      <c r="AD637" s="254"/>
      <c r="AE637" s="254"/>
      <c r="WWB637" s="254"/>
      <c r="WWC637" s="254"/>
      <c r="WWD637" s="254"/>
      <c r="WWE637" s="254"/>
      <c r="WWF637" s="254"/>
      <c r="WWG637" s="254"/>
      <c r="WWH637" s="254"/>
      <c r="WWI637" s="254"/>
      <c r="WWJ637" s="254"/>
      <c r="WWK637" s="254"/>
      <c r="WWL637" s="254"/>
      <c r="WWM637" s="254"/>
      <c r="WWN637" s="254"/>
      <c r="WWO637" s="254"/>
      <c r="WWP637" s="254"/>
      <c r="WWQ637" s="254"/>
      <c r="WWR637" s="254"/>
      <c r="WWS637" s="254"/>
      <c r="WWT637" s="254"/>
      <c r="WWU637" s="254"/>
      <c r="WWV637" s="254"/>
      <c r="WWW637" s="254"/>
      <c r="WWX637" s="254"/>
      <c r="WWY637" s="254"/>
      <c r="WWZ637" s="254"/>
      <c r="WXA637" s="254"/>
      <c r="WXB637" s="254"/>
      <c r="WXC637" s="254"/>
      <c r="WXD637" s="254"/>
      <c r="WXE637" s="254"/>
      <c r="WXF637" s="254"/>
      <c r="WXG637" s="254"/>
      <c r="WXH637" s="254"/>
      <c r="WXI637" s="254"/>
      <c r="WXJ637" s="254"/>
      <c r="WXK637" s="254"/>
      <c r="WXL637" s="254"/>
      <c r="WXM637" s="254"/>
      <c r="WXN637" s="254"/>
      <c r="WXO637" s="254"/>
      <c r="WXP637" s="254"/>
      <c r="WXQ637" s="254"/>
      <c r="WXR637" s="254"/>
      <c r="WXS637" s="254"/>
      <c r="WXT637" s="254"/>
      <c r="WXU637" s="254"/>
      <c r="WXV637" s="254"/>
      <c r="WXW637" s="254"/>
      <c r="WXX637" s="254"/>
      <c r="WXY637" s="254"/>
      <c r="WXZ637" s="254"/>
      <c r="WYA637" s="254"/>
      <c r="WYB637" s="254"/>
      <c r="WYC637" s="254"/>
      <c r="WYD637" s="254"/>
      <c r="WYE637" s="254"/>
      <c r="WYF637" s="254"/>
      <c r="WYG637" s="254"/>
      <c r="WYH637" s="254"/>
      <c r="WYI637" s="254"/>
      <c r="WYJ637" s="254"/>
      <c r="WYK637" s="254"/>
      <c r="WYL637" s="254"/>
      <c r="WYM637" s="254"/>
      <c r="WYN637" s="254"/>
      <c r="WYO637" s="254"/>
      <c r="WYP637" s="254"/>
      <c r="WYQ637" s="254"/>
      <c r="WYR637" s="254"/>
      <c r="WYS637" s="254"/>
      <c r="WYT637" s="254"/>
      <c r="WYU637" s="254"/>
      <c r="WYV637" s="254"/>
      <c r="WYW637" s="254"/>
      <c r="WYX637" s="254"/>
      <c r="WYY637" s="254"/>
      <c r="WYZ637" s="254"/>
      <c r="WZA637" s="254"/>
      <c r="WZB637" s="254"/>
      <c r="WZC637" s="254"/>
      <c r="WZD637" s="254"/>
      <c r="WZE637" s="254"/>
      <c r="WZF637" s="254"/>
      <c r="WZG637" s="254"/>
      <c r="WZH637" s="254"/>
      <c r="WZI637" s="254"/>
      <c r="WZJ637" s="254"/>
      <c r="WZK637" s="254"/>
      <c r="WZL637" s="254"/>
      <c r="WZM637" s="254"/>
      <c r="WZN637" s="254"/>
      <c r="WZO637" s="254"/>
      <c r="WZP637" s="254"/>
      <c r="WZQ637" s="254"/>
      <c r="WZR637" s="254"/>
      <c r="WZS637" s="254"/>
      <c r="WZT637" s="254"/>
      <c r="WZU637" s="254"/>
      <c r="WZV637" s="254"/>
      <c r="WZW637" s="254"/>
      <c r="WZX637" s="254"/>
      <c r="WZY637" s="254"/>
      <c r="WZZ637" s="254"/>
      <c r="XAA637" s="254"/>
      <c r="XAB637" s="254"/>
      <c r="XAC637" s="254"/>
      <c r="XAD637" s="254"/>
      <c r="XAE637" s="254"/>
      <c r="XAF637" s="254"/>
      <c r="XAG637" s="254"/>
      <c r="XAH637" s="254"/>
      <c r="XAI637" s="254"/>
      <c r="XAJ637" s="254"/>
      <c r="XAK637" s="254"/>
      <c r="XAL637" s="254"/>
      <c r="XAM637" s="254"/>
      <c r="XAN637" s="254"/>
      <c r="XAO637" s="254"/>
      <c r="XAP637" s="254"/>
      <c r="XAQ637" s="254"/>
      <c r="XAR637" s="254"/>
      <c r="XAS637" s="254"/>
      <c r="XAT637" s="254"/>
      <c r="XAU637" s="254"/>
      <c r="XAV637" s="254"/>
      <c r="XAW637" s="254"/>
      <c r="XAX637" s="254"/>
      <c r="XAY637" s="254"/>
      <c r="XAZ637" s="254"/>
      <c r="XBA637" s="254"/>
      <c r="XBB637" s="254"/>
      <c r="XBC637" s="254"/>
      <c r="XBD637" s="254"/>
      <c r="XBE637" s="254"/>
      <c r="XBF637" s="254"/>
      <c r="XBG637" s="254"/>
      <c r="XBH637" s="254"/>
      <c r="XBI637" s="254"/>
      <c r="XBJ637" s="254"/>
      <c r="XBK637" s="254"/>
      <c r="XBL637" s="254"/>
      <c r="XBM637" s="254"/>
      <c r="XBN637" s="254"/>
      <c r="XBO637" s="254"/>
      <c r="XBP637" s="254"/>
      <c r="XBQ637" s="254"/>
      <c r="XBR637" s="254"/>
      <c r="XBS637" s="254"/>
      <c r="XBT637" s="254"/>
      <c r="XBU637" s="254"/>
      <c r="XBV637" s="254"/>
      <c r="XBW637" s="254"/>
      <c r="XBX637" s="254"/>
      <c r="XBY637" s="254"/>
      <c r="XBZ637" s="254"/>
      <c r="XCA637" s="254"/>
      <c r="XCB637" s="254"/>
      <c r="XCC637" s="254"/>
      <c r="XCD637" s="254"/>
      <c r="XCE637" s="254"/>
      <c r="XCF637" s="254"/>
      <c r="XCG637" s="254"/>
      <c r="XCH637" s="254"/>
      <c r="XCI637" s="254"/>
      <c r="XCJ637" s="254"/>
      <c r="XCK637" s="254"/>
      <c r="XCL637" s="254"/>
      <c r="XCM637" s="254"/>
      <c r="XCN637" s="254"/>
      <c r="XCO637" s="254"/>
      <c r="XCP637" s="254"/>
      <c r="XCQ637" s="254"/>
      <c r="XCR637" s="254"/>
      <c r="XCS637" s="254"/>
      <c r="XCT637" s="254"/>
      <c r="XCU637" s="254"/>
      <c r="XCV637" s="254"/>
      <c r="XCW637" s="254"/>
      <c r="XCX637" s="254"/>
      <c r="XCY637" s="254"/>
      <c r="XCZ637" s="254"/>
      <c r="XDA637" s="254"/>
      <c r="XDB637" s="254"/>
      <c r="XDC637" s="254"/>
      <c r="XDD637" s="254"/>
      <c r="XDE637" s="254"/>
      <c r="XDF637" s="254"/>
      <c r="XDG637" s="254"/>
      <c r="XDH637" s="254"/>
      <c r="XDI637" s="254"/>
      <c r="XDJ637" s="254"/>
      <c r="XDK637" s="254"/>
      <c r="XDL637" s="254"/>
      <c r="XDM637" s="254"/>
      <c r="XDN637" s="254"/>
      <c r="XDO637" s="254"/>
      <c r="XDP637" s="254"/>
      <c r="XDQ637" s="254"/>
      <c r="XDR637" s="254"/>
      <c r="XDS637" s="254"/>
      <c r="XDT637" s="254"/>
      <c r="XDU637" s="254"/>
      <c r="XDV637" s="254"/>
      <c r="XDW637" s="254"/>
      <c r="XDX637" s="254"/>
      <c r="XDY637" s="254"/>
      <c r="XDZ637" s="254"/>
      <c r="XEA637" s="254"/>
      <c r="XEB637" s="254"/>
      <c r="XEC637" s="254"/>
      <c r="XED637" s="254"/>
      <c r="XEE637" s="254"/>
      <c r="XEF637" s="254"/>
      <c r="XEG637" s="254"/>
      <c r="XEH637" s="254"/>
      <c r="XEI637" s="254"/>
      <c r="XEJ637" s="254"/>
      <c r="XEK637" s="254"/>
      <c r="XEL637" s="254"/>
      <c r="XEM637" s="254"/>
      <c r="XEN637" s="254"/>
      <c r="XEO637" s="254"/>
      <c r="XEP637" s="254"/>
      <c r="XEQ637" s="254"/>
      <c r="XER637" s="254"/>
      <c r="XES637" s="254"/>
      <c r="XET637" s="254"/>
      <c r="XEU637" s="254"/>
      <c r="XEV637" s="254"/>
      <c r="XEW637" s="254"/>
      <c r="XEX637" s="254"/>
      <c r="XEY637" s="254"/>
      <c r="XEZ637" s="254"/>
      <c r="XFA637" s="254"/>
      <c r="XFB637" s="254"/>
      <c r="XFC637" s="254"/>
      <c r="XFD637" s="254"/>
    </row>
    <row r="638" spans="6:31 16148:16384" x14ac:dyDescent="0.25">
      <c r="F638" s="254"/>
      <c r="J638" s="254"/>
      <c r="O638" s="254"/>
      <c r="T638" s="254"/>
      <c r="V638" s="254"/>
      <c r="W638" s="254"/>
      <c r="X638" s="254"/>
      <c r="Y638" s="254"/>
      <c r="Z638" s="254"/>
      <c r="AA638" s="254"/>
      <c r="AB638" s="254"/>
      <c r="AC638" s="254"/>
      <c r="AD638" s="254"/>
      <c r="AE638" s="254"/>
      <c r="WWB638" s="254"/>
      <c r="WWC638" s="254"/>
      <c r="WWD638" s="254"/>
      <c r="WWE638" s="254"/>
      <c r="WWF638" s="254"/>
      <c r="WWG638" s="254"/>
      <c r="WWH638" s="254"/>
      <c r="WWI638" s="254"/>
      <c r="WWJ638" s="254"/>
      <c r="WWK638" s="254"/>
      <c r="WWL638" s="254"/>
      <c r="WWM638" s="254"/>
      <c r="WWN638" s="254"/>
      <c r="WWO638" s="254"/>
      <c r="WWP638" s="254"/>
      <c r="WWQ638" s="254"/>
      <c r="WWR638" s="254"/>
      <c r="WWS638" s="254"/>
      <c r="WWT638" s="254"/>
      <c r="WWU638" s="254"/>
      <c r="WWV638" s="254"/>
      <c r="WWW638" s="254"/>
      <c r="WWX638" s="254"/>
      <c r="WWY638" s="254"/>
      <c r="WWZ638" s="254"/>
      <c r="WXA638" s="254"/>
      <c r="WXB638" s="254"/>
      <c r="WXC638" s="254"/>
      <c r="WXD638" s="254"/>
      <c r="WXE638" s="254"/>
      <c r="WXF638" s="254"/>
      <c r="WXG638" s="254"/>
      <c r="WXH638" s="254"/>
      <c r="WXI638" s="254"/>
      <c r="WXJ638" s="254"/>
      <c r="WXK638" s="254"/>
      <c r="WXL638" s="254"/>
      <c r="WXM638" s="254"/>
      <c r="WXN638" s="254"/>
      <c r="WXO638" s="254"/>
      <c r="WXP638" s="254"/>
      <c r="WXQ638" s="254"/>
      <c r="WXR638" s="254"/>
      <c r="WXS638" s="254"/>
      <c r="WXT638" s="254"/>
      <c r="WXU638" s="254"/>
      <c r="WXV638" s="254"/>
      <c r="WXW638" s="254"/>
      <c r="WXX638" s="254"/>
      <c r="WXY638" s="254"/>
      <c r="WXZ638" s="254"/>
      <c r="WYA638" s="254"/>
      <c r="WYB638" s="254"/>
      <c r="WYC638" s="254"/>
      <c r="WYD638" s="254"/>
      <c r="WYE638" s="254"/>
      <c r="WYF638" s="254"/>
      <c r="WYG638" s="254"/>
      <c r="WYH638" s="254"/>
      <c r="WYI638" s="254"/>
      <c r="WYJ638" s="254"/>
      <c r="WYK638" s="254"/>
      <c r="WYL638" s="254"/>
      <c r="WYM638" s="254"/>
      <c r="WYN638" s="254"/>
      <c r="WYO638" s="254"/>
      <c r="WYP638" s="254"/>
      <c r="WYQ638" s="254"/>
      <c r="WYR638" s="254"/>
      <c r="WYS638" s="254"/>
      <c r="WYT638" s="254"/>
      <c r="WYU638" s="254"/>
      <c r="WYV638" s="254"/>
      <c r="WYW638" s="254"/>
      <c r="WYX638" s="254"/>
      <c r="WYY638" s="254"/>
      <c r="WYZ638" s="254"/>
      <c r="WZA638" s="254"/>
      <c r="WZB638" s="254"/>
      <c r="WZC638" s="254"/>
      <c r="WZD638" s="254"/>
      <c r="WZE638" s="254"/>
      <c r="WZF638" s="254"/>
      <c r="WZG638" s="254"/>
      <c r="WZH638" s="254"/>
      <c r="WZI638" s="254"/>
      <c r="WZJ638" s="254"/>
      <c r="WZK638" s="254"/>
      <c r="WZL638" s="254"/>
      <c r="WZM638" s="254"/>
      <c r="WZN638" s="254"/>
      <c r="WZO638" s="254"/>
      <c r="WZP638" s="254"/>
      <c r="WZQ638" s="254"/>
      <c r="WZR638" s="254"/>
      <c r="WZS638" s="254"/>
      <c r="WZT638" s="254"/>
      <c r="WZU638" s="254"/>
      <c r="WZV638" s="254"/>
      <c r="WZW638" s="254"/>
      <c r="WZX638" s="254"/>
      <c r="WZY638" s="254"/>
      <c r="WZZ638" s="254"/>
      <c r="XAA638" s="254"/>
      <c r="XAB638" s="254"/>
      <c r="XAC638" s="254"/>
      <c r="XAD638" s="254"/>
      <c r="XAE638" s="254"/>
      <c r="XAF638" s="254"/>
      <c r="XAG638" s="254"/>
      <c r="XAH638" s="254"/>
      <c r="XAI638" s="254"/>
      <c r="XAJ638" s="254"/>
      <c r="XAK638" s="254"/>
      <c r="XAL638" s="254"/>
      <c r="XAM638" s="254"/>
      <c r="XAN638" s="254"/>
      <c r="XAO638" s="254"/>
      <c r="XAP638" s="254"/>
      <c r="XAQ638" s="254"/>
      <c r="XAR638" s="254"/>
      <c r="XAS638" s="254"/>
      <c r="XAT638" s="254"/>
      <c r="XAU638" s="254"/>
      <c r="XAV638" s="254"/>
      <c r="XAW638" s="254"/>
      <c r="XAX638" s="254"/>
      <c r="XAY638" s="254"/>
      <c r="XAZ638" s="254"/>
      <c r="XBA638" s="254"/>
      <c r="XBB638" s="254"/>
      <c r="XBC638" s="254"/>
      <c r="XBD638" s="254"/>
      <c r="XBE638" s="254"/>
      <c r="XBF638" s="254"/>
      <c r="XBG638" s="254"/>
      <c r="XBH638" s="254"/>
      <c r="XBI638" s="254"/>
      <c r="XBJ638" s="254"/>
      <c r="XBK638" s="254"/>
      <c r="XBL638" s="254"/>
      <c r="XBM638" s="254"/>
      <c r="XBN638" s="254"/>
      <c r="XBO638" s="254"/>
      <c r="XBP638" s="254"/>
      <c r="XBQ638" s="254"/>
      <c r="XBR638" s="254"/>
      <c r="XBS638" s="254"/>
      <c r="XBT638" s="254"/>
      <c r="XBU638" s="254"/>
      <c r="XBV638" s="254"/>
      <c r="XBW638" s="254"/>
      <c r="XBX638" s="254"/>
      <c r="XBY638" s="254"/>
      <c r="XBZ638" s="254"/>
      <c r="XCA638" s="254"/>
      <c r="XCB638" s="254"/>
      <c r="XCC638" s="254"/>
      <c r="XCD638" s="254"/>
      <c r="XCE638" s="254"/>
      <c r="XCF638" s="254"/>
      <c r="XCG638" s="254"/>
      <c r="XCH638" s="254"/>
      <c r="XCI638" s="254"/>
      <c r="XCJ638" s="254"/>
      <c r="XCK638" s="254"/>
      <c r="XCL638" s="254"/>
      <c r="XCM638" s="254"/>
      <c r="XCN638" s="254"/>
      <c r="XCO638" s="254"/>
      <c r="XCP638" s="254"/>
      <c r="XCQ638" s="254"/>
      <c r="XCR638" s="254"/>
      <c r="XCS638" s="254"/>
      <c r="XCT638" s="254"/>
      <c r="XCU638" s="254"/>
      <c r="XCV638" s="254"/>
      <c r="XCW638" s="254"/>
      <c r="XCX638" s="254"/>
      <c r="XCY638" s="254"/>
      <c r="XCZ638" s="254"/>
      <c r="XDA638" s="254"/>
      <c r="XDB638" s="254"/>
      <c r="XDC638" s="254"/>
      <c r="XDD638" s="254"/>
      <c r="XDE638" s="254"/>
      <c r="XDF638" s="254"/>
      <c r="XDG638" s="254"/>
      <c r="XDH638" s="254"/>
      <c r="XDI638" s="254"/>
      <c r="XDJ638" s="254"/>
      <c r="XDK638" s="254"/>
      <c r="XDL638" s="254"/>
      <c r="XDM638" s="254"/>
      <c r="XDN638" s="254"/>
      <c r="XDO638" s="254"/>
      <c r="XDP638" s="254"/>
      <c r="XDQ638" s="254"/>
      <c r="XDR638" s="254"/>
      <c r="XDS638" s="254"/>
      <c r="XDT638" s="254"/>
      <c r="XDU638" s="254"/>
      <c r="XDV638" s="254"/>
      <c r="XDW638" s="254"/>
      <c r="XDX638" s="254"/>
      <c r="XDY638" s="254"/>
      <c r="XDZ638" s="254"/>
      <c r="XEA638" s="254"/>
      <c r="XEB638" s="254"/>
      <c r="XEC638" s="254"/>
      <c r="XED638" s="254"/>
      <c r="XEE638" s="254"/>
      <c r="XEF638" s="254"/>
      <c r="XEG638" s="254"/>
      <c r="XEH638" s="254"/>
      <c r="XEI638" s="254"/>
      <c r="XEJ638" s="254"/>
      <c r="XEK638" s="254"/>
      <c r="XEL638" s="254"/>
      <c r="XEM638" s="254"/>
      <c r="XEN638" s="254"/>
      <c r="XEO638" s="254"/>
      <c r="XEP638" s="254"/>
      <c r="XEQ638" s="254"/>
      <c r="XER638" s="254"/>
      <c r="XES638" s="254"/>
      <c r="XET638" s="254"/>
      <c r="XEU638" s="254"/>
      <c r="XEV638" s="254"/>
      <c r="XEW638" s="254"/>
      <c r="XEX638" s="254"/>
      <c r="XEY638" s="254"/>
      <c r="XEZ638" s="254"/>
      <c r="XFA638" s="254"/>
      <c r="XFB638" s="254"/>
      <c r="XFC638" s="254"/>
      <c r="XFD638" s="254"/>
    </row>
    <row r="639" spans="6:31 16148:16384" x14ac:dyDescent="0.25">
      <c r="F639" s="254"/>
      <c r="J639" s="254"/>
      <c r="O639" s="254"/>
      <c r="T639" s="254"/>
      <c r="V639" s="254"/>
      <c r="W639" s="254"/>
      <c r="X639" s="254"/>
      <c r="Y639" s="254"/>
      <c r="Z639" s="254"/>
      <c r="AA639" s="254"/>
      <c r="AB639" s="254"/>
      <c r="AC639" s="254"/>
      <c r="AD639" s="254"/>
      <c r="AE639" s="254"/>
      <c r="WWB639" s="254"/>
      <c r="WWC639" s="254"/>
      <c r="WWD639" s="254"/>
      <c r="WWE639" s="254"/>
      <c r="WWF639" s="254"/>
      <c r="WWG639" s="254"/>
      <c r="WWH639" s="254"/>
      <c r="WWI639" s="254"/>
      <c r="WWJ639" s="254"/>
      <c r="WWK639" s="254"/>
      <c r="WWL639" s="254"/>
      <c r="WWM639" s="254"/>
      <c r="WWN639" s="254"/>
      <c r="WWO639" s="254"/>
      <c r="WWP639" s="254"/>
      <c r="WWQ639" s="254"/>
      <c r="WWR639" s="254"/>
      <c r="WWS639" s="254"/>
      <c r="WWT639" s="254"/>
      <c r="WWU639" s="254"/>
      <c r="WWV639" s="254"/>
      <c r="WWW639" s="254"/>
      <c r="WWX639" s="254"/>
      <c r="WWY639" s="254"/>
      <c r="WWZ639" s="254"/>
      <c r="WXA639" s="254"/>
      <c r="WXB639" s="254"/>
      <c r="WXC639" s="254"/>
      <c r="WXD639" s="254"/>
      <c r="WXE639" s="254"/>
      <c r="WXF639" s="254"/>
      <c r="WXG639" s="254"/>
      <c r="WXH639" s="254"/>
      <c r="WXI639" s="254"/>
      <c r="WXJ639" s="254"/>
      <c r="WXK639" s="254"/>
      <c r="WXL639" s="254"/>
      <c r="WXM639" s="254"/>
      <c r="WXN639" s="254"/>
      <c r="WXO639" s="254"/>
      <c r="WXP639" s="254"/>
      <c r="WXQ639" s="254"/>
      <c r="WXR639" s="254"/>
      <c r="WXS639" s="254"/>
      <c r="WXT639" s="254"/>
      <c r="WXU639" s="254"/>
      <c r="WXV639" s="254"/>
      <c r="WXW639" s="254"/>
      <c r="WXX639" s="254"/>
      <c r="WXY639" s="254"/>
      <c r="WXZ639" s="254"/>
      <c r="WYA639" s="254"/>
      <c r="WYB639" s="254"/>
      <c r="WYC639" s="254"/>
      <c r="WYD639" s="254"/>
      <c r="WYE639" s="254"/>
      <c r="WYF639" s="254"/>
      <c r="WYG639" s="254"/>
      <c r="WYH639" s="254"/>
      <c r="WYI639" s="254"/>
      <c r="WYJ639" s="254"/>
      <c r="WYK639" s="254"/>
      <c r="WYL639" s="254"/>
      <c r="WYM639" s="254"/>
      <c r="WYN639" s="254"/>
      <c r="WYO639" s="254"/>
      <c r="WYP639" s="254"/>
      <c r="WYQ639" s="254"/>
      <c r="WYR639" s="254"/>
      <c r="WYS639" s="254"/>
      <c r="WYT639" s="254"/>
      <c r="WYU639" s="254"/>
      <c r="WYV639" s="254"/>
      <c r="WYW639" s="254"/>
      <c r="WYX639" s="254"/>
      <c r="WYY639" s="254"/>
      <c r="WYZ639" s="254"/>
      <c r="WZA639" s="254"/>
      <c r="WZB639" s="254"/>
      <c r="WZC639" s="254"/>
      <c r="WZD639" s="254"/>
      <c r="WZE639" s="254"/>
      <c r="WZF639" s="254"/>
      <c r="WZG639" s="254"/>
      <c r="WZH639" s="254"/>
      <c r="WZI639" s="254"/>
      <c r="WZJ639" s="254"/>
      <c r="WZK639" s="254"/>
      <c r="WZL639" s="254"/>
      <c r="WZM639" s="254"/>
      <c r="WZN639" s="254"/>
      <c r="WZO639" s="254"/>
      <c r="WZP639" s="254"/>
      <c r="WZQ639" s="254"/>
      <c r="WZR639" s="254"/>
      <c r="WZS639" s="254"/>
      <c r="WZT639" s="254"/>
      <c r="WZU639" s="254"/>
      <c r="WZV639" s="254"/>
      <c r="WZW639" s="254"/>
      <c r="WZX639" s="254"/>
      <c r="WZY639" s="254"/>
      <c r="WZZ639" s="254"/>
      <c r="XAA639" s="254"/>
      <c r="XAB639" s="254"/>
      <c r="XAC639" s="254"/>
      <c r="XAD639" s="254"/>
      <c r="XAE639" s="254"/>
      <c r="XAF639" s="254"/>
      <c r="XAG639" s="254"/>
      <c r="XAH639" s="254"/>
      <c r="XAI639" s="254"/>
      <c r="XAJ639" s="254"/>
      <c r="XAK639" s="254"/>
      <c r="XAL639" s="254"/>
      <c r="XAM639" s="254"/>
      <c r="XAN639" s="254"/>
      <c r="XAO639" s="254"/>
      <c r="XAP639" s="254"/>
      <c r="XAQ639" s="254"/>
      <c r="XAR639" s="254"/>
      <c r="XAS639" s="254"/>
      <c r="XAT639" s="254"/>
      <c r="XAU639" s="254"/>
      <c r="XAV639" s="254"/>
      <c r="XAW639" s="254"/>
      <c r="XAX639" s="254"/>
      <c r="XAY639" s="254"/>
      <c r="XAZ639" s="254"/>
      <c r="XBA639" s="254"/>
      <c r="XBB639" s="254"/>
      <c r="XBC639" s="254"/>
      <c r="XBD639" s="254"/>
      <c r="XBE639" s="254"/>
      <c r="XBF639" s="254"/>
      <c r="XBG639" s="254"/>
      <c r="XBH639" s="254"/>
      <c r="XBI639" s="254"/>
      <c r="XBJ639" s="254"/>
      <c r="XBK639" s="254"/>
      <c r="XBL639" s="254"/>
      <c r="XBM639" s="254"/>
      <c r="XBN639" s="254"/>
      <c r="XBO639" s="254"/>
      <c r="XBP639" s="254"/>
      <c r="XBQ639" s="254"/>
      <c r="XBR639" s="254"/>
      <c r="XBS639" s="254"/>
      <c r="XBT639" s="254"/>
      <c r="XBU639" s="254"/>
      <c r="XBV639" s="254"/>
      <c r="XBW639" s="254"/>
      <c r="XBX639" s="254"/>
      <c r="XBY639" s="254"/>
      <c r="XBZ639" s="254"/>
      <c r="XCA639" s="254"/>
      <c r="XCB639" s="254"/>
      <c r="XCC639" s="254"/>
      <c r="XCD639" s="254"/>
      <c r="XCE639" s="254"/>
      <c r="XCF639" s="254"/>
      <c r="XCG639" s="254"/>
      <c r="XCH639" s="254"/>
      <c r="XCI639" s="254"/>
      <c r="XCJ639" s="254"/>
      <c r="XCK639" s="254"/>
      <c r="XCL639" s="254"/>
      <c r="XCM639" s="254"/>
      <c r="XCN639" s="254"/>
      <c r="XCO639" s="254"/>
      <c r="XCP639" s="254"/>
      <c r="XCQ639" s="254"/>
      <c r="XCR639" s="254"/>
      <c r="XCS639" s="254"/>
      <c r="XCT639" s="254"/>
      <c r="XCU639" s="254"/>
      <c r="XCV639" s="254"/>
      <c r="XCW639" s="254"/>
      <c r="XCX639" s="254"/>
      <c r="XCY639" s="254"/>
      <c r="XCZ639" s="254"/>
      <c r="XDA639" s="254"/>
      <c r="XDB639" s="254"/>
      <c r="XDC639" s="254"/>
      <c r="XDD639" s="254"/>
      <c r="XDE639" s="254"/>
      <c r="XDF639" s="254"/>
      <c r="XDG639" s="254"/>
      <c r="XDH639" s="254"/>
      <c r="XDI639" s="254"/>
      <c r="XDJ639" s="254"/>
      <c r="XDK639" s="254"/>
      <c r="XDL639" s="254"/>
      <c r="XDM639" s="254"/>
      <c r="XDN639" s="254"/>
      <c r="XDO639" s="254"/>
      <c r="XDP639" s="254"/>
      <c r="XDQ639" s="254"/>
      <c r="XDR639" s="254"/>
      <c r="XDS639" s="254"/>
      <c r="XDT639" s="254"/>
      <c r="XDU639" s="254"/>
      <c r="XDV639" s="254"/>
      <c r="XDW639" s="254"/>
      <c r="XDX639" s="254"/>
      <c r="XDY639" s="254"/>
      <c r="XDZ639" s="254"/>
      <c r="XEA639" s="254"/>
      <c r="XEB639" s="254"/>
      <c r="XEC639" s="254"/>
      <c r="XED639" s="254"/>
      <c r="XEE639" s="254"/>
      <c r="XEF639" s="254"/>
      <c r="XEG639" s="254"/>
      <c r="XEH639" s="254"/>
      <c r="XEI639" s="254"/>
      <c r="XEJ639" s="254"/>
      <c r="XEK639" s="254"/>
      <c r="XEL639" s="254"/>
      <c r="XEM639" s="254"/>
      <c r="XEN639" s="254"/>
      <c r="XEO639" s="254"/>
      <c r="XEP639" s="254"/>
      <c r="XEQ639" s="254"/>
      <c r="XER639" s="254"/>
      <c r="XES639" s="254"/>
      <c r="XET639" s="254"/>
      <c r="XEU639" s="254"/>
      <c r="XEV639" s="254"/>
      <c r="XEW639" s="254"/>
      <c r="XEX639" s="254"/>
      <c r="XEY639" s="254"/>
      <c r="XEZ639" s="254"/>
      <c r="XFA639" s="254"/>
      <c r="XFB639" s="254"/>
      <c r="XFC639" s="254"/>
      <c r="XFD639" s="254"/>
    </row>
    <row r="640" spans="6:31 16148:16384" x14ac:dyDescent="0.25">
      <c r="F640" s="254"/>
      <c r="J640" s="254"/>
      <c r="O640" s="254"/>
      <c r="T640" s="254"/>
      <c r="V640" s="254"/>
      <c r="W640" s="254"/>
      <c r="X640" s="254"/>
      <c r="Y640" s="254"/>
      <c r="Z640" s="254"/>
      <c r="AA640" s="254"/>
      <c r="AB640" s="254"/>
      <c r="AC640" s="254"/>
      <c r="AD640" s="254"/>
      <c r="AE640" s="254"/>
      <c r="WWB640" s="254"/>
      <c r="WWC640" s="254"/>
      <c r="WWD640" s="254"/>
      <c r="WWE640" s="254"/>
      <c r="WWF640" s="254"/>
      <c r="WWG640" s="254"/>
      <c r="WWH640" s="254"/>
      <c r="WWI640" s="254"/>
      <c r="WWJ640" s="254"/>
      <c r="WWK640" s="254"/>
      <c r="WWL640" s="254"/>
      <c r="WWM640" s="254"/>
      <c r="WWN640" s="254"/>
      <c r="WWO640" s="254"/>
      <c r="WWP640" s="254"/>
      <c r="WWQ640" s="254"/>
      <c r="WWR640" s="254"/>
      <c r="WWS640" s="254"/>
      <c r="WWT640" s="254"/>
      <c r="WWU640" s="254"/>
      <c r="WWV640" s="254"/>
      <c r="WWW640" s="254"/>
      <c r="WWX640" s="254"/>
      <c r="WWY640" s="254"/>
      <c r="WWZ640" s="254"/>
      <c r="WXA640" s="254"/>
      <c r="WXB640" s="254"/>
      <c r="WXC640" s="254"/>
      <c r="WXD640" s="254"/>
      <c r="WXE640" s="254"/>
      <c r="WXF640" s="254"/>
      <c r="WXG640" s="254"/>
      <c r="WXH640" s="254"/>
      <c r="WXI640" s="254"/>
      <c r="WXJ640" s="254"/>
      <c r="WXK640" s="254"/>
      <c r="WXL640" s="254"/>
      <c r="WXM640" s="254"/>
      <c r="WXN640" s="254"/>
      <c r="WXO640" s="254"/>
      <c r="WXP640" s="254"/>
      <c r="WXQ640" s="254"/>
      <c r="WXR640" s="254"/>
      <c r="WXS640" s="254"/>
      <c r="WXT640" s="254"/>
      <c r="WXU640" s="254"/>
      <c r="WXV640" s="254"/>
      <c r="WXW640" s="254"/>
      <c r="WXX640" s="254"/>
      <c r="WXY640" s="254"/>
      <c r="WXZ640" s="254"/>
      <c r="WYA640" s="254"/>
      <c r="WYB640" s="254"/>
      <c r="WYC640" s="254"/>
      <c r="WYD640" s="254"/>
      <c r="WYE640" s="254"/>
      <c r="WYF640" s="254"/>
      <c r="WYG640" s="254"/>
      <c r="WYH640" s="254"/>
      <c r="WYI640" s="254"/>
      <c r="WYJ640" s="254"/>
      <c r="WYK640" s="254"/>
      <c r="WYL640" s="254"/>
      <c r="WYM640" s="254"/>
      <c r="WYN640" s="254"/>
      <c r="WYO640" s="254"/>
      <c r="WYP640" s="254"/>
      <c r="WYQ640" s="254"/>
      <c r="WYR640" s="254"/>
      <c r="WYS640" s="254"/>
      <c r="WYT640" s="254"/>
      <c r="WYU640" s="254"/>
      <c r="WYV640" s="254"/>
      <c r="WYW640" s="254"/>
      <c r="WYX640" s="254"/>
      <c r="WYY640" s="254"/>
      <c r="WYZ640" s="254"/>
      <c r="WZA640" s="254"/>
      <c r="WZB640" s="254"/>
      <c r="WZC640" s="254"/>
      <c r="WZD640" s="254"/>
      <c r="WZE640" s="254"/>
      <c r="WZF640" s="254"/>
      <c r="WZG640" s="254"/>
      <c r="WZH640" s="254"/>
      <c r="WZI640" s="254"/>
      <c r="WZJ640" s="254"/>
      <c r="WZK640" s="254"/>
      <c r="WZL640" s="254"/>
      <c r="WZM640" s="254"/>
      <c r="WZN640" s="254"/>
      <c r="WZO640" s="254"/>
      <c r="WZP640" s="254"/>
      <c r="WZQ640" s="254"/>
      <c r="WZR640" s="254"/>
      <c r="WZS640" s="254"/>
      <c r="WZT640" s="254"/>
      <c r="WZU640" s="254"/>
      <c r="WZV640" s="254"/>
      <c r="WZW640" s="254"/>
      <c r="WZX640" s="254"/>
      <c r="WZY640" s="254"/>
      <c r="WZZ640" s="254"/>
      <c r="XAA640" s="254"/>
      <c r="XAB640" s="254"/>
      <c r="XAC640" s="254"/>
      <c r="XAD640" s="254"/>
      <c r="XAE640" s="254"/>
      <c r="XAF640" s="254"/>
      <c r="XAG640" s="254"/>
      <c r="XAH640" s="254"/>
      <c r="XAI640" s="254"/>
      <c r="XAJ640" s="254"/>
      <c r="XAK640" s="254"/>
      <c r="XAL640" s="254"/>
      <c r="XAM640" s="254"/>
      <c r="XAN640" s="254"/>
      <c r="XAO640" s="254"/>
      <c r="XAP640" s="254"/>
      <c r="XAQ640" s="254"/>
      <c r="XAR640" s="254"/>
      <c r="XAS640" s="254"/>
      <c r="XAT640" s="254"/>
      <c r="XAU640" s="254"/>
      <c r="XAV640" s="254"/>
      <c r="XAW640" s="254"/>
      <c r="XAX640" s="254"/>
      <c r="XAY640" s="254"/>
      <c r="XAZ640" s="254"/>
      <c r="XBA640" s="254"/>
      <c r="XBB640" s="254"/>
      <c r="XBC640" s="254"/>
      <c r="XBD640" s="254"/>
      <c r="XBE640" s="254"/>
      <c r="XBF640" s="254"/>
      <c r="XBG640" s="254"/>
      <c r="XBH640" s="254"/>
      <c r="XBI640" s="254"/>
      <c r="XBJ640" s="254"/>
      <c r="XBK640" s="254"/>
      <c r="XBL640" s="254"/>
      <c r="XBM640" s="254"/>
      <c r="XBN640" s="254"/>
      <c r="XBO640" s="254"/>
      <c r="XBP640" s="254"/>
      <c r="XBQ640" s="254"/>
      <c r="XBR640" s="254"/>
      <c r="XBS640" s="254"/>
      <c r="XBT640" s="254"/>
      <c r="XBU640" s="254"/>
      <c r="XBV640" s="254"/>
      <c r="XBW640" s="254"/>
      <c r="XBX640" s="254"/>
      <c r="XBY640" s="254"/>
      <c r="XBZ640" s="254"/>
      <c r="XCA640" s="254"/>
      <c r="XCB640" s="254"/>
      <c r="XCC640" s="254"/>
      <c r="XCD640" s="254"/>
      <c r="XCE640" s="254"/>
      <c r="XCF640" s="254"/>
      <c r="XCG640" s="254"/>
      <c r="XCH640" s="254"/>
      <c r="XCI640" s="254"/>
      <c r="XCJ640" s="254"/>
      <c r="XCK640" s="254"/>
      <c r="XCL640" s="254"/>
      <c r="XCM640" s="254"/>
      <c r="XCN640" s="254"/>
      <c r="XCO640" s="254"/>
      <c r="XCP640" s="254"/>
      <c r="XCQ640" s="254"/>
      <c r="XCR640" s="254"/>
      <c r="XCS640" s="254"/>
      <c r="XCT640" s="254"/>
      <c r="XCU640" s="254"/>
      <c r="XCV640" s="254"/>
      <c r="XCW640" s="254"/>
      <c r="XCX640" s="254"/>
      <c r="XCY640" s="254"/>
      <c r="XCZ640" s="254"/>
      <c r="XDA640" s="254"/>
      <c r="XDB640" s="254"/>
      <c r="XDC640" s="254"/>
      <c r="XDD640" s="254"/>
      <c r="XDE640" s="254"/>
      <c r="XDF640" s="254"/>
      <c r="XDG640" s="254"/>
      <c r="XDH640" s="254"/>
      <c r="XDI640" s="254"/>
      <c r="XDJ640" s="254"/>
      <c r="XDK640" s="254"/>
      <c r="XDL640" s="254"/>
      <c r="XDM640" s="254"/>
      <c r="XDN640" s="254"/>
      <c r="XDO640" s="254"/>
      <c r="XDP640" s="254"/>
      <c r="XDQ640" s="254"/>
      <c r="XDR640" s="254"/>
      <c r="XDS640" s="254"/>
      <c r="XDT640" s="254"/>
      <c r="XDU640" s="254"/>
      <c r="XDV640" s="254"/>
      <c r="XDW640" s="254"/>
      <c r="XDX640" s="254"/>
      <c r="XDY640" s="254"/>
      <c r="XDZ640" s="254"/>
      <c r="XEA640" s="254"/>
      <c r="XEB640" s="254"/>
      <c r="XEC640" s="254"/>
      <c r="XED640" s="254"/>
      <c r="XEE640" s="254"/>
      <c r="XEF640" s="254"/>
      <c r="XEG640" s="254"/>
      <c r="XEH640" s="254"/>
      <c r="XEI640" s="254"/>
      <c r="XEJ640" s="254"/>
      <c r="XEK640" s="254"/>
      <c r="XEL640" s="254"/>
      <c r="XEM640" s="254"/>
      <c r="XEN640" s="254"/>
      <c r="XEO640" s="254"/>
      <c r="XEP640" s="254"/>
      <c r="XEQ640" s="254"/>
      <c r="XER640" s="254"/>
      <c r="XES640" s="254"/>
      <c r="XET640" s="254"/>
      <c r="XEU640" s="254"/>
      <c r="XEV640" s="254"/>
      <c r="XEW640" s="254"/>
      <c r="XEX640" s="254"/>
      <c r="XEY640" s="254"/>
      <c r="XEZ640" s="254"/>
      <c r="XFA640" s="254"/>
      <c r="XFB640" s="254"/>
      <c r="XFC640" s="254"/>
      <c r="XFD640" s="254"/>
    </row>
    <row r="641" spans="6:31 16148:16384" x14ac:dyDescent="0.25">
      <c r="F641" s="254"/>
      <c r="J641" s="254"/>
      <c r="O641" s="254"/>
      <c r="T641" s="254"/>
      <c r="V641" s="254"/>
      <c r="W641" s="254"/>
      <c r="X641" s="254"/>
      <c r="Y641" s="254"/>
      <c r="Z641" s="254"/>
      <c r="AA641" s="254"/>
      <c r="AB641" s="254"/>
      <c r="AC641" s="254"/>
      <c r="AD641" s="254"/>
      <c r="AE641" s="254"/>
      <c r="WWB641" s="254"/>
      <c r="WWC641" s="254"/>
      <c r="WWD641" s="254"/>
      <c r="WWE641" s="254"/>
      <c r="WWF641" s="254"/>
      <c r="WWG641" s="254"/>
      <c r="WWH641" s="254"/>
      <c r="WWI641" s="254"/>
      <c r="WWJ641" s="254"/>
      <c r="WWK641" s="254"/>
      <c r="WWL641" s="254"/>
      <c r="WWM641" s="254"/>
      <c r="WWN641" s="254"/>
      <c r="WWO641" s="254"/>
      <c r="WWP641" s="254"/>
      <c r="WWQ641" s="254"/>
      <c r="WWR641" s="254"/>
      <c r="WWS641" s="254"/>
      <c r="WWT641" s="254"/>
      <c r="WWU641" s="254"/>
      <c r="WWV641" s="254"/>
      <c r="WWW641" s="254"/>
      <c r="WWX641" s="254"/>
      <c r="WWY641" s="254"/>
      <c r="WWZ641" s="254"/>
      <c r="WXA641" s="254"/>
      <c r="WXB641" s="254"/>
      <c r="WXC641" s="254"/>
      <c r="WXD641" s="254"/>
      <c r="WXE641" s="254"/>
      <c r="WXF641" s="254"/>
      <c r="WXG641" s="254"/>
      <c r="WXH641" s="254"/>
      <c r="WXI641" s="254"/>
      <c r="WXJ641" s="254"/>
      <c r="WXK641" s="254"/>
      <c r="WXL641" s="254"/>
      <c r="WXM641" s="254"/>
      <c r="WXN641" s="254"/>
      <c r="WXO641" s="254"/>
      <c r="WXP641" s="254"/>
      <c r="WXQ641" s="254"/>
      <c r="WXR641" s="254"/>
      <c r="WXS641" s="254"/>
      <c r="WXT641" s="254"/>
      <c r="WXU641" s="254"/>
      <c r="WXV641" s="254"/>
      <c r="WXW641" s="254"/>
      <c r="WXX641" s="254"/>
      <c r="WXY641" s="254"/>
      <c r="WXZ641" s="254"/>
      <c r="WYA641" s="254"/>
      <c r="WYB641" s="254"/>
      <c r="WYC641" s="254"/>
      <c r="WYD641" s="254"/>
      <c r="WYE641" s="254"/>
      <c r="WYF641" s="254"/>
      <c r="WYG641" s="254"/>
      <c r="WYH641" s="254"/>
      <c r="WYI641" s="254"/>
      <c r="WYJ641" s="254"/>
      <c r="WYK641" s="254"/>
      <c r="WYL641" s="254"/>
      <c r="WYM641" s="254"/>
      <c r="WYN641" s="254"/>
      <c r="WYO641" s="254"/>
      <c r="WYP641" s="254"/>
      <c r="WYQ641" s="254"/>
      <c r="WYR641" s="254"/>
      <c r="WYS641" s="254"/>
      <c r="WYT641" s="254"/>
      <c r="WYU641" s="254"/>
      <c r="WYV641" s="254"/>
      <c r="WYW641" s="254"/>
      <c r="WYX641" s="254"/>
      <c r="WYY641" s="254"/>
      <c r="WYZ641" s="254"/>
      <c r="WZA641" s="254"/>
      <c r="WZB641" s="254"/>
      <c r="WZC641" s="254"/>
      <c r="WZD641" s="254"/>
      <c r="WZE641" s="254"/>
      <c r="WZF641" s="254"/>
      <c r="WZG641" s="254"/>
      <c r="WZH641" s="254"/>
      <c r="WZI641" s="254"/>
      <c r="WZJ641" s="254"/>
      <c r="WZK641" s="254"/>
      <c r="WZL641" s="254"/>
      <c r="WZM641" s="254"/>
      <c r="WZN641" s="254"/>
      <c r="WZO641" s="254"/>
      <c r="WZP641" s="254"/>
      <c r="WZQ641" s="254"/>
      <c r="WZR641" s="254"/>
      <c r="WZS641" s="254"/>
      <c r="WZT641" s="254"/>
      <c r="WZU641" s="254"/>
      <c r="WZV641" s="254"/>
      <c r="WZW641" s="254"/>
      <c r="WZX641" s="254"/>
      <c r="WZY641" s="254"/>
      <c r="WZZ641" s="254"/>
      <c r="XAA641" s="254"/>
      <c r="XAB641" s="254"/>
      <c r="XAC641" s="254"/>
      <c r="XAD641" s="254"/>
      <c r="XAE641" s="254"/>
      <c r="XAF641" s="254"/>
      <c r="XAG641" s="254"/>
      <c r="XAH641" s="254"/>
      <c r="XAI641" s="254"/>
      <c r="XAJ641" s="254"/>
      <c r="XAK641" s="254"/>
      <c r="XAL641" s="254"/>
      <c r="XAM641" s="254"/>
      <c r="XAN641" s="254"/>
      <c r="XAO641" s="254"/>
      <c r="XAP641" s="254"/>
      <c r="XAQ641" s="254"/>
      <c r="XAR641" s="254"/>
      <c r="XAS641" s="254"/>
      <c r="XAT641" s="254"/>
      <c r="XAU641" s="254"/>
      <c r="XAV641" s="254"/>
      <c r="XAW641" s="254"/>
      <c r="XAX641" s="254"/>
      <c r="XAY641" s="254"/>
      <c r="XAZ641" s="254"/>
      <c r="XBA641" s="254"/>
      <c r="XBB641" s="254"/>
      <c r="XBC641" s="254"/>
      <c r="XBD641" s="254"/>
      <c r="XBE641" s="254"/>
      <c r="XBF641" s="254"/>
      <c r="XBG641" s="254"/>
      <c r="XBH641" s="254"/>
      <c r="XBI641" s="254"/>
      <c r="XBJ641" s="254"/>
      <c r="XBK641" s="254"/>
      <c r="XBL641" s="254"/>
      <c r="XBM641" s="254"/>
      <c r="XBN641" s="254"/>
      <c r="XBO641" s="254"/>
      <c r="XBP641" s="254"/>
      <c r="XBQ641" s="254"/>
      <c r="XBR641" s="254"/>
      <c r="XBS641" s="254"/>
      <c r="XBT641" s="254"/>
      <c r="XBU641" s="254"/>
      <c r="XBV641" s="254"/>
      <c r="XBW641" s="254"/>
      <c r="XBX641" s="254"/>
      <c r="XBY641" s="254"/>
      <c r="XBZ641" s="254"/>
      <c r="XCA641" s="254"/>
      <c r="XCB641" s="254"/>
      <c r="XCC641" s="254"/>
      <c r="XCD641" s="254"/>
      <c r="XCE641" s="254"/>
      <c r="XCF641" s="254"/>
      <c r="XCG641" s="254"/>
      <c r="XCH641" s="254"/>
      <c r="XCI641" s="254"/>
      <c r="XCJ641" s="254"/>
      <c r="XCK641" s="254"/>
      <c r="XCL641" s="254"/>
      <c r="XCM641" s="254"/>
      <c r="XCN641" s="254"/>
      <c r="XCO641" s="254"/>
      <c r="XCP641" s="254"/>
      <c r="XCQ641" s="254"/>
      <c r="XCR641" s="254"/>
      <c r="XCS641" s="254"/>
      <c r="XCT641" s="254"/>
      <c r="XCU641" s="254"/>
      <c r="XCV641" s="254"/>
      <c r="XCW641" s="254"/>
      <c r="XCX641" s="254"/>
      <c r="XCY641" s="254"/>
      <c r="XCZ641" s="254"/>
      <c r="XDA641" s="254"/>
      <c r="XDB641" s="254"/>
      <c r="XDC641" s="254"/>
      <c r="XDD641" s="254"/>
      <c r="XDE641" s="254"/>
      <c r="XDF641" s="254"/>
      <c r="XDG641" s="254"/>
      <c r="XDH641" s="254"/>
      <c r="XDI641" s="254"/>
      <c r="XDJ641" s="254"/>
      <c r="XDK641" s="254"/>
      <c r="XDL641" s="254"/>
      <c r="XDM641" s="254"/>
      <c r="XDN641" s="254"/>
      <c r="XDO641" s="254"/>
      <c r="XDP641" s="254"/>
      <c r="XDQ641" s="254"/>
      <c r="XDR641" s="254"/>
      <c r="XDS641" s="254"/>
      <c r="XDT641" s="254"/>
      <c r="XDU641" s="254"/>
      <c r="XDV641" s="254"/>
      <c r="XDW641" s="254"/>
      <c r="XDX641" s="254"/>
      <c r="XDY641" s="254"/>
      <c r="XDZ641" s="254"/>
      <c r="XEA641" s="254"/>
      <c r="XEB641" s="254"/>
      <c r="XEC641" s="254"/>
      <c r="XED641" s="254"/>
      <c r="XEE641" s="254"/>
      <c r="XEF641" s="254"/>
      <c r="XEG641" s="254"/>
      <c r="XEH641" s="254"/>
      <c r="XEI641" s="254"/>
      <c r="XEJ641" s="254"/>
      <c r="XEK641" s="254"/>
      <c r="XEL641" s="254"/>
      <c r="XEM641" s="254"/>
      <c r="XEN641" s="254"/>
      <c r="XEO641" s="254"/>
      <c r="XEP641" s="254"/>
      <c r="XEQ641" s="254"/>
      <c r="XER641" s="254"/>
      <c r="XES641" s="254"/>
      <c r="XET641" s="254"/>
      <c r="XEU641" s="254"/>
      <c r="XEV641" s="254"/>
      <c r="XEW641" s="254"/>
      <c r="XEX641" s="254"/>
      <c r="XEY641" s="254"/>
      <c r="XEZ641" s="254"/>
      <c r="XFA641" s="254"/>
      <c r="XFB641" s="254"/>
      <c r="XFC641" s="254"/>
      <c r="XFD641" s="254"/>
    </row>
    <row r="642" spans="6:31 16148:16384" x14ac:dyDescent="0.25">
      <c r="F642" s="254"/>
      <c r="J642" s="254"/>
      <c r="O642" s="254"/>
      <c r="T642" s="254"/>
      <c r="V642" s="254"/>
      <c r="W642" s="254"/>
      <c r="X642" s="254"/>
      <c r="Y642" s="254"/>
      <c r="Z642" s="254"/>
      <c r="AA642" s="254"/>
      <c r="AB642" s="254"/>
      <c r="AC642" s="254"/>
      <c r="AD642" s="254"/>
      <c r="AE642" s="254"/>
      <c r="WWB642" s="254"/>
      <c r="WWC642" s="254"/>
      <c r="WWD642" s="254"/>
      <c r="WWE642" s="254"/>
      <c r="WWF642" s="254"/>
      <c r="WWG642" s="254"/>
      <c r="WWH642" s="254"/>
      <c r="WWI642" s="254"/>
      <c r="WWJ642" s="254"/>
      <c r="WWK642" s="254"/>
      <c r="WWL642" s="254"/>
      <c r="WWM642" s="254"/>
      <c r="WWN642" s="254"/>
      <c r="WWO642" s="254"/>
      <c r="WWP642" s="254"/>
      <c r="WWQ642" s="254"/>
      <c r="WWR642" s="254"/>
      <c r="WWS642" s="254"/>
      <c r="WWT642" s="254"/>
      <c r="WWU642" s="254"/>
      <c r="WWV642" s="254"/>
      <c r="WWW642" s="254"/>
      <c r="WWX642" s="254"/>
      <c r="WWY642" s="254"/>
      <c r="WWZ642" s="254"/>
      <c r="WXA642" s="254"/>
      <c r="WXB642" s="254"/>
      <c r="WXC642" s="254"/>
      <c r="WXD642" s="254"/>
      <c r="WXE642" s="254"/>
      <c r="WXF642" s="254"/>
      <c r="WXG642" s="254"/>
      <c r="WXH642" s="254"/>
      <c r="WXI642" s="254"/>
      <c r="WXJ642" s="254"/>
      <c r="WXK642" s="254"/>
      <c r="WXL642" s="254"/>
      <c r="WXM642" s="254"/>
      <c r="WXN642" s="254"/>
      <c r="WXO642" s="254"/>
      <c r="WXP642" s="254"/>
      <c r="WXQ642" s="254"/>
      <c r="WXR642" s="254"/>
      <c r="WXS642" s="254"/>
      <c r="WXT642" s="254"/>
      <c r="WXU642" s="254"/>
      <c r="WXV642" s="254"/>
      <c r="WXW642" s="254"/>
      <c r="WXX642" s="254"/>
      <c r="WXY642" s="254"/>
      <c r="WXZ642" s="254"/>
      <c r="WYA642" s="254"/>
      <c r="WYB642" s="254"/>
      <c r="WYC642" s="254"/>
      <c r="WYD642" s="254"/>
      <c r="WYE642" s="254"/>
      <c r="WYF642" s="254"/>
      <c r="WYG642" s="254"/>
      <c r="WYH642" s="254"/>
      <c r="WYI642" s="254"/>
      <c r="WYJ642" s="254"/>
      <c r="WYK642" s="254"/>
      <c r="WYL642" s="254"/>
      <c r="WYM642" s="254"/>
      <c r="WYN642" s="254"/>
      <c r="WYO642" s="254"/>
      <c r="WYP642" s="254"/>
      <c r="WYQ642" s="254"/>
      <c r="WYR642" s="254"/>
      <c r="WYS642" s="254"/>
      <c r="WYT642" s="254"/>
      <c r="WYU642" s="254"/>
      <c r="WYV642" s="254"/>
      <c r="WYW642" s="254"/>
      <c r="WYX642" s="254"/>
      <c r="WYY642" s="254"/>
      <c r="WYZ642" s="254"/>
      <c r="WZA642" s="254"/>
      <c r="WZB642" s="254"/>
      <c r="WZC642" s="254"/>
      <c r="WZD642" s="254"/>
      <c r="WZE642" s="254"/>
      <c r="WZF642" s="254"/>
      <c r="WZG642" s="254"/>
      <c r="WZH642" s="254"/>
      <c r="WZI642" s="254"/>
      <c r="WZJ642" s="254"/>
      <c r="WZK642" s="254"/>
      <c r="WZL642" s="254"/>
      <c r="WZM642" s="254"/>
      <c r="WZN642" s="254"/>
      <c r="WZO642" s="254"/>
      <c r="WZP642" s="254"/>
      <c r="WZQ642" s="254"/>
      <c r="WZR642" s="254"/>
      <c r="WZS642" s="254"/>
      <c r="WZT642" s="254"/>
      <c r="WZU642" s="254"/>
      <c r="WZV642" s="254"/>
      <c r="WZW642" s="254"/>
      <c r="WZX642" s="254"/>
      <c r="WZY642" s="254"/>
      <c r="WZZ642" s="254"/>
      <c r="XAA642" s="254"/>
      <c r="XAB642" s="254"/>
      <c r="XAC642" s="254"/>
      <c r="XAD642" s="254"/>
      <c r="XAE642" s="254"/>
      <c r="XAF642" s="254"/>
      <c r="XAG642" s="254"/>
      <c r="XAH642" s="254"/>
      <c r="XAI642" s="254"/>
      <c r="XAJ642" s="254"/>
      <c r="XAK642" s="254"/>
      <c r="XAL642" s="254"/>
      <c r="XAM642" s="254"/>
      <c r="XAN642" s="254"/>
      <c r="XAO642" s="254"/>
      <c r="XAP642" s="254"/>
      <c r="XAQ642" s="254"/>
      <c r="XAR642" s="254"/>
      <c r="XAS642" s="254"/>
      <c r="XAT642" s="254"/>
      <c r="XAU642" s="254"/>
      <c r="XAV642" s="254"/>
      <c r="XAW642" s="254"/>
      <c r="XAX642" s="254"/>
      <c r="XAY642" s="254"/>
      <c r="XAZ642" s="254"/>
      <c r="XBA642" s="254"/>
      <c r="XBB642" s="254"/>
      <c r="XBC642" s="254"/>
      <c r="XBD642" s="254"/>
      <c r="XBE642" s="254"/>
      <c r="XBF642" s="254"/>
      <c r="XBG642" s="254"/>
      <c r="XBH642" s="254"/>
      <c r="XBI642" s="254"/>
      <c r="XBJ642" s="254"/>
      <c r="XBK642" s="254"/>
      <c r="XBL642" s="254"/>
      <c r="XBM642" s="254"/>
      <c r="XBN642" s="254"/>
      <c r="XBO642" s="254"/>
      <c r="XBP642" s="254"/>
      <c r="XBQ642" s="254"/>
      <c r="XBR642" s="254"/>
      <c r="XBS642" s="254"/>
      <c r="XBT642" s="254"/>
      <c r="XBU642" s="254"/>
      <c r="XBV642" s="254"/>
      <c r="XBW642" s="254"/>
      <c r="XBX642" s="254"/>
      <c r="XBY642" s="254"/>
      <c r="XBZ642" s="254"/>
      <c r="XCA642" s="254"/>
      <c r="XCB642" s="254"/>
      <c r="XCC642" s="254"/>
      <c r="XCD642" s="254"/>
      <c r="XCE642" s="254"/>
      <c r="XCF642" s="254"/>
      <c r="XCG642" s="254"/>
      <c r="XCH642" s="254"/>
      <c r="XCI642" s="254"/>
      <c r="XCJ642" s="254"/>
      <c r="XCK642" s="254"/>
      <c r="XCL642" s="254"/>
      <c r="XCM642" s="254"/>
      <c r="XCN642" s="254"/>
      <c r="XCO642" s="254"/>
      <c r="XCP642" s="254"/>
      <c r="XCQ642" s="254"/>
      <c r="XCR642" s="254"/>
      <c r="XCS642" s="254"/>
      <c r="XCT642" s="254"/>
      <c r="XCU642" s="254"/>
      <c r="XCV642" s="254"/>
      <c r="XCW642" s="254"/>
      <c r="XCX642" s="254"/>
      <c r="XCY642" s="254"/>
      <c r="XCZ642" s="254"/>
      <c r="XDA642" s="254"/>
      <c r="XDB642" s="254"/>
      <c r="XDC642" s="254"/>
      <c r="XDD642" s="254"/>
      <c r="XDE642" s="254"/>
      <c r="XDF642" s="254"/>
      <c r="XDG642" s="254"/>
      <c r="XDH642" s="254"/>
      <c r="XDI642" s="254"/>
      <c r="XDJ642" s="254"/>
      <c r="XDK642" s="254"/>
      <c r="XDL642" s="254"/>
      <c r="XDM642" s="254"/>
      <c r="XDN642" s="254"/>
      <c r="XDO642" s="254"/>
      <c r="XDP642" s="254"/>
      <c r="XDQ642" s="254"/>
      <c r="XDR642" s="254"/>
      <c r="XDS642" s="254"/>
      <c r="XDT642" s="254"/>
      <c r="XDU642" s="254"/>
      <c r="XDV642" s="254"/>
      <c r="XDW642" s="254"/>
      <c r="XDX642" s="254"/>
      <c r="XDY642" s="254"/>
      <c r="XDZ642" s="254"/>
      <c r="XEA642" s="254"/>
      <c r="XEB642" s="254"/>
      <c r="XEC642" s="254"/>
      <c r="XED642" s="254"/>
      <c r="XEE642" s="254"/>
      <c r="XEF642" s="254"/>
      <c r="XEG642" s="254"/>
      <c r="XEH642" s="254"/>
      <c r="XEI642" s="254"/>
      <c r="XEJ642" s="254"/>
      <c r="XEK642" s="254"/>
      <c r="XEL642" s="254"/>
      <c r="XEM642" s="254"/>
      <c r="XEN642" s="254"/>
      <c r="XEO642" s="254"/>
      <c r="XEP642" s="254"/>
      <c r="XEQ642" s="254"/>
      <c r="XER642" s="254"/>
      <c r="XES642" s="254"/>
      <c r="XET642" s="254"/>
      <c r="XEU642" s="254"/>
      <c r="XEV642" s="254"/>
      <c r="XEW642" s="254"/>
      <c r="XEX642" s="254"/>
      <c r="XEY642" s="254"/>
      <c r="XEZ642" s="254"/>
      <c r="XFA642" s="254"/>
      <c r="XFB642" s="254"/>
      <c r="XFC642" s="254"/>
      <c r="XFD642" s="254"/>
    </row>
    <row r="643" spans="6:31 16148:16384" x14ac:dyDescent="0.25">
      <c r="F643" s="254"/>
      <c r="J643" s="254"/>
      <c r="O643" s="254"/>
      <c r="T643" s="254"/>
      <c r="V643" s="254"/>
      <c r="W643" s="254"/>
      <c r="X643" s="254"/>
      <c r="Y643" s="254"/>
      <c r="Z643" s="254"/>
      <c r="AA643" s="254"/>
      <c r="AB643" s="254"/>
      <c r="AC643" s="254"/>
      <c r="AD643" s="254"/>
      <c r="AE643" s="254"/>
      <c r="WWB643" s="254"/>
      <c r="WWC643" s="254"/>
      <c r="WWD643" s="254"/>
      <c r="WWE643" s="254"/>
      <c r="WWF643" s="254"/>
      <c r="WWG643" s="254"/>
      <c r="WWH643" s="254"/>
      <c r="WWI643" s="254"/>
      <c r="WWJ643" s="254"/>
      <c r="WWK643" s="254"/>
      <c r="WWL643" s="254"/>
      <c r="WWM643" s="254"/>
      <c r="WWN643" s="254"/>
      <c r="WWO643" s="254"/>
      <c r="WWP643" s="254"/>
      <c r="WWQ643" s="254"/>
      <c r="WWR643" s="254"/>
      <c r="WWS643" s="254"/>
      <c r="WWT643" s="254"/>
      <c r="WWU643" s="254"/>
      <c r="WWV643" s="254"/>
      <c r="WWW643" s="254"/>
      <c r="WWX643" s="254"/>
      <c r="WWY643" s="254"/>
      <c r="WWZ643" s="254"/>
      <c r="WXA643" s="254"/>
      <c r="WXB643" s="254"/>
      <c r="WXC643" s="254"/>
      <c r="WXD643" s="254"/>
      <c r="WXE643" s="254"/>
      <c r="WXF643" s="254"/>
      <c r="WXG643" s="254"/>
      <c r="WXH643" s="254"/>
      <c r="WXI643" s="254"/>
      <c r="WXJ643" s="254"/>
      <c r="WXK643" s="254"/>
      <c r="WXL643" s="254"/>
      <c r="WXM643" s="254"/>
      <c r="WXN643" s="254"/>
      <c r="WXO643" s="254"/>
      <c r="WXP643" s="254"/>
      <c r="WXQ643" s="254"/>
      <c r="WXR643" s="254"/>
      <c r="WXS643" s="254"/>
      <c r="WXT643" s="254"/>
      <c r="WXU643" s="254"/>
      <c r="WXV643" s="254"/>
      <c r="WXW643" s="254"/>
      <c r="WXX643" s="254"/>
      <c r="WXY643" s="254"/>
      <c r="WXZ643" s="254"/>
      <c r="WYA643" s="254"/>
      <c r="WYB643" s="254"/>
      <c r="WYC643" s="254"/>
      <c r="WYD643" s="254"/>
      <c r="WYE643" s="254"/>
      <c r="WYF643" s="254"/>
      <c r="WYG643" s="254"/>
      <c r="WYH643" s="254"/>
      <c r="WYI643" s="254"/>
      <c r="WYJ643" s="254"/>
      <c r="WYK643" s="254"/>
      <c r="WYL643" s="254"/>
      <c r="WYM643" s="254"/>
      <c r="WYN643" s="254"/>
      <c r="WYO643" s="254"/>
      <c r="WYP643" s="254"/>
      <c r="WYQ643" s="254"/>
      <c r="WYR643" s="254"/>
      <c r="WYS643" s="254"/>
      <c r="WYT643" s="254"/>
      <c r="WYU643" s="254"/>
      <c r="WYV643" s="254"/>
      <c r="WYW643" s="254"/>
      <c r="WYX643" s="254"/>
      <c r="WYY643" s="254"/>
      <c r="WYZ643" s="254"/>
      <c r="WZA643" s="254"/>
      <c r="WZB643" s="254"/>
      <c r="WZC643" s="254"/>
      <c r="WZD643" s="254"/>
      <c r="WZE643" s="254"/>
      <c r="WZF643" s="254"/>
      <c r="WZG643" s="254"/>
      <c r="WZH643" s="254"/>
      <c r="WZI643" s="254"/>
      <c r="WZJ643" s="254"/>
      <c r="WZK643" s="254"/>
      <c r="WZL643" s="254"/>
      <c r="WZM643" s="254"/>
      <c r="WZN643" s="254"/>
      <c r="WZO643" s="254"/>
      <c r="WZP643" s="254"/>
      <c r="WZQ643" s="254"/>
      <c r="WZR643" s="254"/>
      <c r="WZS643" s="254"/>
      <c r="WZT643" s="254"/>
      <c r="WZU643" s="254"/>
      <c r="WZV643" s="254"/>
      <c r="WZW643" s="254"/>
      <c r="WZX643" s="254"/>
      <c r="WZY643" s="254"/>
      <c r="WZZ643" s="254"/>
      <c r="XAA643" s="254"/>
      <c r="XAB643" s="254"/>
      <c r="XAC643" s="254"/>
      <c r="XAD643" s="254"/>
      <c r="XAE643" s="254"/>
      <c r="XAF643" s="254"/>
      <c r="XAG643" s="254"/>
      <c r="XAH643" s="254"/>
      <c r="XAI643" s="254"/>
      <c r="XAJ643" s="254"/>
      <c r="XAK643" s="254"/>
      <c r="XAL643" s="254"/>
      <c r="XAM643" s="254"/>
      <c r="XAN643" s="254"/>
      <c r="XAO643" s="254"/>
      <c r="XAP643" s="254"/>
      <c r="XAQ643" s="254"/>
      <c r="XAR643" s="254"/>
      <c r="XAS643" s="254"/>
      <c r="XAT643" s="254"/>
      <c r="XAU643" s="254"/>
      <c r="XAV643" s="254"/>
      <c r="XAW643" s="254"/>
      <c r="XAX643" s="254"/>
      <c r="XAY643" s="254"/>
      <c r="XAZ643" s="254"/>
      <c r="XBA643" s="254"/>
      <c r="XBB643" s="254"/>
      <c r="XBC643" s="254"/>
      <c r="XBD643" s="254"/>
      <c r="XBE643" s="254"/>
      <c r="XBF643" s="254"/>
      <c r="XBG643" s="254"/>
      <c r="XBH643" s="254"/>
      <c r="XBI643" s="254"/>
      <c r="XBJ643" s="254"/>
      <c r="XBK643" s="254"/>
      <c r="XBL643" s="254"/>
      <c r="XBM643" s="254"/>
      <c r="XBN643" s="254"/>
      <c r="XBO643" s="254"/>
      <c r="XBP643" s="254"/>
      <c r="XBQ643" s="254"/>
      <c r="XBR643" s="254"/>
      <c r="XBS643" s="254"/>
      <c r="XBT643" s="254"/>
      <c r="XBU643" s="254"/>
      <c r="XBV643" s="254"/>
      <c r="XBW643" s="254"/>
      <c r="XBX643" s="254"/>
      <c r="XBY643" s="254"/>
      <c r="XBZ643" s="254"/>
      <c r="XCA643" s="254"/>
      <c r="XCB643" s="254"/>
      <c r="XCC643" s="254"/>
      <c r="XCD643" s="254"/>
      <c r="XCE643" s="254"/>
      <c r="XCF643" s="254"/>
      <c r="XCG643" s="254"/>
      <c r="XCH643" s="254"/>
      <c r="XCI643" s="254"/>
      <c r="XCJ643" s="254"/>
      <c r="XCK643" s="254"/>
      <c r="XCL643" s="254"/>
      <c r="XCM643" s="254"/>
      <c r="XCN643" s="254"/>
      <c r="XCO643" s="254"/>
      <c r="XCP643" s="254"/>
      <c r="XCQ643" s="254"/>
      <c r="XCR643" s="254"/>
      <c r="XCS643" s="254"/>
      <c r="XCT643" s="254"/>
      <c r="XCU643" s="254"/>
      <c r="XCV643" s="254"/>
      <c r="XCW643" s="254"/>
      <c r="XCX643" s="254"/>
      <c r="XCY643" s="254"/>
      <c r="XCZ643" s="254"/>
      <c r="XDA643" s="254"/>
      <c r="XDB643" s="254"/>
      <c r="XDC643" s="254"/>
      <c r="XDD643" s="254"/>
      <c r="XDE643" s="254"/>
      <c r="XDF643" s="254"/>
      <c r="XDG643" s="254"/>
      <c r="XDH643" s="254"/>
      <c r="XDI643" s="254"/>
      <c r="XDJ643" s="254"/>
      <c r="XDK643" s="254"/>
      <c r="XDL643" s="254"/>
      <c r="XDM643" s="254"/>
      <c r="XDN643" s="254"/>
      <c r="XDO643" s="254"/>
      <c r="XDP643" s="254"/>
      <c r="XDQ643" s="254"/>
      <c r="XDR643" s="254"/>
      <c r="XDS643" s="254"/>
      <c r="XDT643" s="254"/>
      <c r="XDU643" s="254"/>
      <c r="XDV643" s="254"/>
      <c r="XDW643" s="254"/>
      <c r="XDX643" s="254"/>
      <c r="XDY643" s="254"/>
      <c r="XDZ643" s="254"/>
      <c r="XEA643" s="254"/>
      <c r="XEB643" s="254"/>
      <c r="XEC643" s="254"/>
      <c r="XED643" s="254"/>
      <c r="XEE643" s="254"/>
      <c r="XEF643" s="254"/>
      <c r="XEG643" s="254"/>
      <c r="XEH643" s="254"/>
      <c r="XEI643" s="254"/>
      <c r="XEJ643" s="254"/>
      <c r="XEK643" s="254"/>
      <c r="XEL643" s="254"/>
      <c r="XEM643" s="254"/>
      <c r="XEN643" s="254"/>
      <c r="XEO643" s="254"/>
      <c r="XEP643" s="254"/>
      <c r="XEQ643" s="254"/>
      <c r="XER643" s="254"/>
      <c r="XES643" s="254"/>
      <c r="XET643" s="254"/>
      <c r="XEU643" s="254"/>
      <c r="XEV643" s="254"/>
      <c r="XEW643" s="254"/>
      <c r="XEX643" s="254"/>
      <c r="XEY643" s="254"/>
      <c r="XEZ643" s="254"/>
      <c r="XFA643" s="254"/>
      <c r="XFB643" s="254"/>
      <c r="XFC643" s="254"/>
      <c r="XFD643" s="254"/>
    </row>
    <row r="644" spans="6:31 16148:16384" x14ac:dyDescent="0.25">
      <c r="F644" s="254"/>
      <c r="J644" s="254"/>
      <c r="O644" s="254"/>
      <c r="T644" s="254"/>
      <c r="V644" s="254"/>
      <c r="W644" s="254"/>
      <c r="X644" s="254"/>
      <c r="Y644" s="254"/>
      <c r="Z644" s="254"/>
      <c r="AA644" s="254"/>
      <c r="AB644" s="254"/>
      <c r="AC644" s="254"/>
      <c r="AD644" s="254"/>
      <c r="AE644" s="254"/>
      <c r="WWB644" s="254"/>
      <c r="WWC644" s="254"/>
      <c r="WWD644" s="254"/>
      <c r="WWE644" s="254"/>
      <c r="WWF644" s="254"/>
      <c r="WWG644" s="254"/>
      <c r="WWH644" s="254"/>
      <c r="WWI644" s="254"/>
      <c r="WWJ644" s="254"/>
      <c r="WWK644" s="254"/>
      <c r="WWL644" s="254"/>
      <c r="WWM644" s="254"/>
      <c r="WWN644" s="254"/>
      <c r="WWO644" s="254"/>
      <c r="WWP644" s="254"/>
      <c r="WWQ644" s="254"/>
      <c r="WWR644" s="254"/>
      <c r="WWS644" s="254"/>
      <c r="WWT644" s="254"/>
      <c r="WWU644" s="254"/>
      <c r="WWV644" s="254"/>
      <c r="WWW644" s="254"/>
      <c r="WWX644" s="254"/>
      <c r="WWY644" s="254"/>
      <c r="WWZ644" s="254"/>
      <c r="WXA644" s="254"/>
      <c r="WXB644" s="254"/>
      <c r="WXC644" s="254"/>
      <c r="WXD644" s="254"/>
      <c r="WXE644" s="254"/>
      <c r="WXF644" s="254"/>
      <c r="WXG644" s="254"/>
      <c r="WXH644" s="254"/>
      <c r="WXI644" s="254"/>
      <c r="WXJ644" s="254"/>
      <c r="WXK644" s="254"/>
      <c r="WXL644" s="254"/>
      <c r="WXM644" s="254"/>
      <c r="WXN644" s="254"/>
      <c r="WXO644" s="254"/>
      <c r="WXP644" s="254"/>
      <c r="WXQ644" s="254"/>
      <c r="WXR644" s="254"/>
      <c r="WXS644" s="254"/>
      <c r="WXT644" s="254"/>
      <c r="WXU644" s="254"/>
      <c r="WXV644" s="254"/>
      <c r="WXW644" s="254"/>
      <c r="WXX644" s="254"/>
      <c r="WXY644" s="254"/>
      <c r="WXZ644" s="254"/>
      <c r="WYA644" s="254"/>
      <c r="WYB644" s="254"/>
      <c r="WYC644" s="254"/>
      <c r="WYD644" s="254"/>
      <c r="WYE644" s="254"/>
      <c r="WYF644" s="254"/>
      <c r="WYG644" s="254"/>
      <c r="WYH644" s="254"/>
      <c r="WYI644" s="254"/>
      <c r="WYJ644" s="254"/>
      <c r="WYK644" s="254"/>
      <c r="WYL644" s="254"/>
      <c r="WYM644" s="254"/>
      <c r="WYN644" s="254"/>
      <c r="WYO644" s="254"/>
      <c r="WYP644" s="254"/>
      <c r="WYQ644" s="254"/>
      <c r="WYR644" s="254"/>
      <c r="WYS644" s="254"/>
      <c r="WYT644" s="254"/>
      <c r="WYU644" s="254"/>
      <c r="WYV644" s="254"/>
      <c r="WYW644" s="254"/>
      <c r="WYX644" s="254"/>
      <c r="WYY644" s="254"/>
      <c r="WYZ644" s="254"/>
      <c r="WZA644" s="254"/>
      <c r="WZB644" s="254"/>
      <c r="WZC644" s="254"/>
      <c r="WZD644" s="254"/>
      <c r="WZE644" s="254"/>
      <c r="WZF644" s="254"/>
      <c r="WZG644" s="254"/>
      <c r="WZH644" s="254"/>
      <c r="WZI644" s="254"/>
      <c r="WZJ644" s="254"/>
      <c r="WZK644" s="254"/>
      <c r="WZL644" s="254"/>
      <c r="WZM644" s="254"/>
      <c r="WZN644" s="254"/>
      <c r="WZO644" s="254"/>
      <c r="WZP644" s="254"/>
      <c r="WZQ644" s="254"/>
      <c r="WZR644" s="254"/>
      <c r="WZS644" s="254"/>
      <c r="WZT644" s="254"/>
      <c r="WZU644" s="254"/>
      <c r="WZV644" s="254"/>
      <c r="WZW644" s="254"/>
      <c r="WZX644" s="254"/>
      <c r="WZY644" s="254"/>
      <c r="WZZ644" s="254"/>
      <c r="XAA644" s="254"/>
      <c r="XAB644" s="254"/>
      <c r="XAC644" s="254"/>
      <c r="XAD644" s="254"/>
      <c r="XAE644" s="254"/>
      <c r="XAF644" s="254"/>
      <c r="XAG644" s="254"/>
      <c r="XAH644" s="254"/>
      <c r="XAI644" s="254"/>
      <c r="XAJ644" s="254"/>
      <c r="XAK644" s="254"/>
      <c r="XAL644" s="254"/>
      <c r="XAM644" s="254"/>
      <c r="XAN644" s="254"/>
      <c r="XAO644" s="254"/>
      <c r="XAP644" s="254"/>
      <c r="XAQ644" s="254"/>
      <c r="XAR644" s="254"/>
      <c r="XAS644" s="254"/>
      <c r="XAT644" s="254"/>
      <c r="XAU644" s="254"/>
      <c r="XAV644" s="254"/>
      <c r="XAW644" s="254"/>
      <c r="XAX644" s="254"/>
      <c r="XAY644" s="254"/>
      <c r="XAZ644" s="254"/>
      <c r="XBA644" s="254"/>
      <c r="XBB644" s="254"/>
      <c r="XBC644" s="254"/>
      <c r="XBD644" s="254"/>
      <c r="XBE644" s="254"/>
      <c r="XBF644" s="254"/>
      <c r="XBG644" s="254"/>
      <c r="XBH644" s="254"/>
      <c r="XBI644" s="254"/>
      <c r="XBJ644" s="254"/>
      <c r="XBK644" s="254"/>
      <c r="XBL644" s="254"/>
      <c r="XBM644" s="254"/>
      <c r="XBN644" s="254"/>
      <c r="XBO644" s="254"/>
      <c r="XBP644" s="254"/>
      <c r="XBQ644" s="254"/>
      <c r="XBR644" s="254"/>
      <c r="XBS644" s="254"/>
      <c r="XBT644" s="254"/>
      <c r="XBU644" s="254"/>
      <c r="XBV644" s="254"/>
      <c r="XBW644" s="254"/>
      <c r="XBX644" s="254"/>
      <c r="XBY644" s="254"/>
      <c r="XBZ644" s="254"/>
      <c r="XCA644" s="254"/>
      <c r="XCB644" s="254"/>
      <c r="XCC644" s="254"/>
      <c r="XCD644" s="254"/>
      <c r="XCE644" s="254"/>
      <c r="XCF644" s="254"/>
      <c r="XCG644" s="254"/>
      <c r="XCH644" s="254"/>
      <c r="XCI644" s="254"/>
      <c r="XCJ644" s="254"/>
      <c r="XCK644" s="254"/>
      <c r="XCL644" s="254"/>
      <c r="XCM644" s="254"/>
      <c r="XCN644" s="254"/>
      <c r="XCO644" s="254"/>
      <c r="XCP644" s="254"/>
      <c r="XCQ644" s="254"/>
      <c r="XCR644" s="254"/>
      <c r="XCS644" s="254"/>
      <c r="XCT644" s="254"/>
      <c r="XCU644" s="254"/>
      <c r="XCV644" s="254"/>
      <c r="XCW644" s="254"/>
      <c r="XCX644" s="254"/>
      <c r="XCY644" s="254"/>
      <c r="XCZ644" s="254"/>
      <c r="XDA644" s="254"/>
      <c r="XDB644" s="254"/>
      <c r="XDC644" s="254"/>
      <c r="XDD644" s="254"/>
      <c r="XDE644" s="254"/>
      <c r="XDF644" s="254"/>
      <c r="XDG644" s="254"/>
      <c r="XDH644" s="254"/>
      <c r="XDI644" s="254"/>
      <c r="XDJ644" s="254"/>
      <c r="XDK644" s="254"/>
      <c r="XDL644" s="254"/>
      <c r="XDM644" s="254"/>
      <c r="XDN644" s="254"/>
      <c r="XDO644" s="254"/>
      <c r="XDP644" s="254"/>
      <c r="XDQ644" s="254"/>
      <c r="XDR644" s="254"/>
      <c r="XDS644" s="254"/>
      <c r="XDT644" s="254"/>
      <c r="XDU644" s="254"/>
      <c r="XDV644" s="254"/>
      <c r="XDW644" s="254"/>
      <c r="XDX644" s="254"/>
      <c r="XDY644" s="254"/>
      <c r="XDZ644" s="254"/>
      <c r="XEA644" s="254"/>
      <c r="XEB644" s="254"/>
      <c r="XEC644" s="254"/>
      <c r="XED644" s="254"/>
      <c r="XEE644" s="254"/>
      <c r="XEF644" s="254"/>
      <c r="XEG644" s="254"/>
      <c r="XEH644" s="254"/>
      <c r="XEI644" s="254"/>
      <c r="XEJ644" s="254"/>
      <c r="XEK644" s="254"/>
      <c r="XEL644" s="254"/>
      <c r="XEM644" s="254"/>
      <c r="XEN644" s="254"/>
      <c r="XEO644" s="254"/>
      <c r="XEP644" s="254"/>
      <c r="XEQ644" s="254"/>
      <c r="XER644" s="254"/>
      <c r="XES644" s="254"/>
      <c r="XET644" s="254"/>
      <c r="XEU644" s="254"/>
      <c r="XEV644" s="254"/>
      <c r="XEW644" s="254"/>
      <c r="XEX644" s="254"/>
      <c r="XEY644" s="254"/>
      <c r="XEZ644" s="254"/>
      <c r="XFA644" s="254"/>
      <c r="XFB644" s="254"/>
      <c r="XFC644" s="254"/>
      <c r="XFD644" s="254"/>
    </row>
    <row r="645" spans="6:31 16148:16384" x14ac:dyDescent="0.25">
      <c r="F645" s="254"/>
      <c r="J645" s="254"/>
      <c r="O645" s="254"/>
      <c r="T645" s="254"/>
      <c r="V645" s="254"/>
      <c r="W645" s="254"/>
      <c r="X645" s="254"/>
      <c r="Y645" s="254"/>
      <c r="Z645" s="254"/>
      <c r="AA645" s="254"/>
      <c r="AB645" s="254"/>
      <c r="AC645" s="254"/>
      <c r="AD645" s="254"/>
      <c r="AE645" s="254"/>
      <c r="WWB645" s="254"/>
      <c r="WWC645" s="254"/>
      <c r="WWD645" s="254"/>
      <c r="WWE645" s="254"/>
      <c r="WWF645" s="254"/>
      <c r="WWG645" s="254"/>
      <c r="WWH645" s="254"/>
      <c r="WWI645" s="254"/>
      <c r="WWJ645" s="254"/>
      <c r="WWK645" s="254"/>
      <c r="WWL645" s="254"/>
      <c r="WWM645" s="254"/>
      <c r="WWN645" s="254"/>
      <c r="WWO645" s="254"/>
      <c r="WWP645" s="254"/>
      <c r="WWQ645" s="254"/>
      <c r="WWR645" s="254"/>
      <c r="WWS645" s="254"/>
      <c r="WWT645" s="254"/>
      <c r="WWU645" s="254"/>
      <c r="WWV645" s="254"/>
      <c r="WWW645" s="254"/>
      <c r="WWX645" s="254"/>
      <c r="WWY645" s="254"/>
      <c r="WWZ645" s="254"/>
      <c r="WXA645" s="254"/>
      <c r="WXB645" s="254"/>
      <c r="WXC645" s="254"/>
      <c r="WXD645" s="254"/>
      <c r="WXE645" s="254"/>
      <c r="WXF645" s="254"/>
      <c r="WXG645" s="254"/>
      <c r="WXH645" s="254"/>
      <c r="WXI645" s="254"/>
      <c r="WXJ645" s="254"/>
      <c r="WXK645" s="254"/>
      <c r="WXL645" s="254"/>
      <c r="WXM645" s="254"/>
      <c r="WXN645" s="254"/>
      <c r="WXO645" s="254"/>
      <c r="WXP645" s="254"/>
      <c r="WXQ645" s="254"/>
      <c r="WXR645" s="254"/>
      <c r="WXS645" s="254"/>
      <c r="WXT645" s="254"/>
      <c r="WXU645" s="254"/>
      <c r="WXV645" s="254"/>
      <c r="WXW645" s="254"/>
      <c r="WXX645" s="254"/>
      <c r="WXY645" s="254"/>
      <c r="WXZ645" s="254"/>
      <c r="WYA645" s="254"/>
      <c r="WYB645" s="254"/>
      <c r="WYC645" s="254"/>
      <c r="WYD645" s="254"/>
      <c r="WYE645" s="254"/>
      <c r="WYF645" s="254"/>
      <c r="WYG645" s="254"/>
      <c r="WYH645" s="254"/>
      <c r="WYI645" s="254"/>
      <c r="WYJ645" s="254"/>
      <c r="WYK645" s="254"/>
      <c r="WYL645" s="254"/>
      <c r="WYM645" s="254"/>
      <c r="WYN645" s="254"/>
      <c r="WYO645" s="254"/>
      <c r="WYP645" s="254"/>
      <c r="WYQ645" s="254"/>
      <c r="WYR645" s="254"/>
      <c r="WYS645" s="254"/>
      <c r="WYT645" s="254"/>
      <c r="WYU645" s="254"/>
      <c r="WYV645" s="254"/>
      <c r="WYW645" s="254"/>
      <c r="WYX645" s="254"/>
      <c r="WYY645" s="254"/>
      <c r="WYZ645" s="254"/>
      <c r="WZA645" s="254"/>
      <c r="WZB645" s="254"/>
      <c r="WZC645" s="254"/>
      <c r="WZD645" s="254"/>
      <c r="WZE645" s="254"/>
      <c r="WZF645" s="254"/>
      <c r="WZG645" s="254"/>
      <c r="WZH645" s="254"/>
      <c r="WZI645" s="254"/>
      <c r="WZJ645" s="254"/>
      <c r="WZK645" s="254"/>
      <c r="WZL645" s="254"/>
      <c r="WZM645" s="254"/>
      <c r="WZN645" s="254"/>
      <c r="WZO645" s="254"/>
      <c r="WZP645" s="254"/>
      <c r="WZQ645" s="254"/>
      <c r="WZR645" s="254"/>
      <c r="WZS645" s="254"/>
      <c r="WZT645" s="254"/>
      <c r="WZU645" s="254"/>
      <c r="WZV645" s="254"/>
      <c r="WZW645" s="254"/>
      <c r="WZX645" s="254"/>
      <c r="WZY645" s="254"/>
      <c r="WZZ645" s="254"/>
      <c r="XAA645" s="254"/>
      <c r="XAB645" s="254"/>
      <c r="XAC645" s="254"/>
      <c r="XAD645" s="254"/>
      <c r="XAE645" s="254"/>
      <c r="XAF645" s="254"/>
      <c r="XAG645" s="254"/>
      <c r="XAH645" s="254"/>
      <c r="XAI645" s="254"/>
      <c r="XAJ645" s="254"/>
      <c r="XAK645" s="254"/>
      <c r="XAL645" s="254"/>
      <c r="XAM645" s="254"/>
      <c r="XAN645" s="254"/>
      <c r="XAO645" s="254"/>
      <c r="XAP645" s="254"/>
      <c r="XAQ645" s="254"/>
      <c r="XAR645" s="254"/>
      <c r="XAS645" s="254"/>
      <c r="XAT645" s="254"/>
      <c r="XAU645" s="254"/>
      <c r="XAV645" s="254"/>
      <c r="XAW645" s="254"/>
      <c r="XAX645" s="254"/>
      <c r="XAY645" s="254"/>
      <c r="XAZ645" s="254"/>
      <c r="XBA645" s="254"/>
      <c r="XBB645" s="254"/>
      <c r="XBC645" s="254"/>
      <c r="XBD645" s="254"/>
      <c r="XBE645" s="254"/>
      <c r="XBF645" s="254"/>
      <c r="XBG645" s="254"/>
      <c r="XBH645" s="254"/>
      <c r="XBI645" s="254"/>
      <c r="XBJ645" s="254"/>
      <c r="XBK645" s="254"/>
      <c r="XBL645" s="254"/>
      <c r="XBM645" s="254"/>
      <c r="XBN645" s="254"/>
      <c r="XBO645" s="254"/>
      <c r="XBP645" s="254"/>
      <c r="XBQ645" s="254"/>
      <c r="XBR645" s="254"/>
      <c r="XBS645" s="254"/>
      <c r="XBT645" s="254"/>
      <c r="XBU645" s="254"/>
      <c r="XBV645" s="254"/>
      <c r="XBW645" s="254"/>
      <c r="XBX645" s="254"/>
      <c r="XBY645" s="254"/>
      <c r="XBZ645" s="254"/>
      <c r="XCA645" s="254"/>
      <c r="XCB645" s="254"/>
      <c r="XCC645" s="254"/>
      <c r="XCD645" s="254"/>
      <c r="XCE645" s="254"/>
      <c r="XCF645" s="254"/>
      <c r="XCG645" s="254"/>
      <c r="XCH645" s="254"/>
      <c r="XCI645" s="254"/>
      <c r="XCJ645" s="254"/>
      <c r="XCK645" s="254"/>
      <c r="XCL645" s="254"/>
      <c r="XCM645" s="254"/>
      <c r="XCN645" s="254"/>
      <c r="XCO645" s="254"/>
      <c r="XCP645" s="254"/>
      <c r="XCQ645" s="254"/>
      <c r="XCR645" s="254"/>
      <c r="XCS645" s="254"/>
      <c r="XCT645" s="254"/>
      <c r="XCU645" s="254"/>
      <c r="XCV645" s="254"/>
      <c r="XCW645" s="254"/>
      <c r="XCX645" s="254"/>
      <c r="XCY645" s="254"/>
      <c r="XCZ645" s="254"/>
      <c r="XDA645" s="254"/>
      <c r="XDB645" s="254"/>
      <c r="XDC645" s="254"/>
      <c r="XDD645" s="254"/>
      <c r="XDE645" s="254"/>
      <c r="XDF645" s="254"/>
      <c r="XDG645" s="254"/>
      <c r="XDH645" s="254"/>
      <c r="XDI645" s="254"/>
      <c r="XDJ645" s="254"/>
      <c r="XDK645" s="254"/>
      <c r="XDL645" s="254"/>
      <c r="XDM645" s="254"/>
      <c r="XDN645" s="254"/>
      <c r="XDO645" s="254"/>
      <c r="XDP645" s="254"/>
      <c r="XDQ645" s="254"/>
      <c r="XDR645" s="254"/>
      <c r="XDS645" s="254"/>
      <c r="XDT645" s="254"/>
      <c r="XDU645" s="254"/>
      <c r="XDV645" s="254"/>
      <c r="XDW645" s="254"/>
      <c r="XDX645" s="254"/>
      <c r="XDY645" s="254"/>
      <c r="XDZ645" s="254"/>
      <c r="XEA645" s="254"/>
      <c r="XEB645" s="254"/>
      <c r="XEC645" s="254"/>
      <c r="XED645" s="254"/>
      <c r="XEE645" s="254"/>
      <c r="XEF645" s="254"/>
      <c r="XEG645" s="254"/>
      <c r="XEH645" s="254"/>
      <c r="XEI645" s="254"/>
      <c r="XEJ645" s="254"/>
      <c r="XEK645" s="254"/>
      <c r="XEL645" s="254"/>
      <c r="XEM645" s="254"/>
      <c r="XEN645" s="254"/>
      <c r="XEO645" s="254"/>
      <c r="XEP645" s="254"/>
      <c r="XEQ645" s="254"/>
      <c r="XER645" s="254"/>
      <c r="XES645" s="254"/>
      <c r="XET645" s="254"/>
      <c r="XEU645" s="254"/>
      <c r="XEV645" s="254"/>
      <c r="XEW645" s="254"/>
      <c r="XEX645" s="254"/>
      <c r="XEY645" s="254"/>
      <c r="XEZ645" s="254"/>
      <c r="XFA645" s="254"/>
      <c r="XFB645" s="254"/>
      <c r="XFC645" s="254"/>
      <c r="XFD645" s="254"/>
    </row>
    <row r="646" spans="6:31 16148:16384" x14ac:dyDescent="0.25">
      <c r="F646" s="254"/>
      <c r="J646" s="254"/>
      <c r="O646" s="254"/>
      <c r="T646" s="254"/>
      <c r="V646" s="254"/>
      <c r="W646" s="254"/>
      <c r="X646" s="254"/>
      <c r="Y646" s="254"/>
      <c r="Z646" s="254"/>
      <c r="AA646" s="254"/>
      <c r="AB646" s="254"/>
      <c r="AC646" s="254"/>
      <c r="AD646" s="254"/>
      <c r="AE646" s="254"/>
      <c r="WWB646" s="254"/>
      <c r="WWC646" s="254"/>
      <c r="WWD646" s="254"/>
      <c r="WWE646" s="254"/>
      <c r="WWF646" s="254"/>
      <c r="WWG646" s="254"/>
      <c r="WWH646" s="254"/>
      <c r="WWI646" s="254"/>
      <c r="WWJ646" s="254"/>
      <c r="WWK646" s="254"/>
      <c r="WWL646" s="254"/>
      <c r="WWM646" s="254"/>
      <c r="WWN646" s="254"/>
      <c r="WWO646" s="254"/>
      <c r="WWP646" s="254"/>
      <c r="WWQ646" s="254"/>
      <c r="WWR646" s="254"/>
      <c r="WWS646" s="254"/>
      <c r="WWT646" s="254"/>
      <c r="WWU646" s="254"/>
      <c r="WWV646" s="254"/>
      <c r="WWW646" s="254"/>
      <c r="WWX646" s="254"/>
      <c r="WWY646" s="254"/>
      <c r="WWZ646" s="254"/>
      <c r="WXA646" s="254"/>
      <c r="WXB646" s="254"/>
      <c r="WXC646" s="254"/>
      <c r="WXD646" s="254"/>
      <c r="WXE646" s="254"/>
      <c r="WXF646" s="254"/>
      <c r="WXG646" s="254"/>
      <c r="WXH646" s="254"/>
      <c r="WXI646" s="254"/>
      <c r="WXJ646" s="254"/>
      <c r="WXK646" s="254"/>
      <c r="WXL646" s="254"/>
      <c r="WXM646" s="254"/>
      <c r="WXN646" s="254"/>
      <c r="WXO646" s="254"/>
      <c r="WXP646" s="254"/>
      <c r="WXQ646" s="254"/>
      <c r="WXR646" s="254"/>
      <c r="WXS646" s="254"/>
      <c r="WXT646" s="254"/>
      <c r="WXU646" s="254"/>
      <c r="WXV646" s="254"/>
      <c r="WXW646" s="254"/>
      <c r="WXX646" s="254"/>
      <c r="WXY646" s="254"/>
      <c r="WXZ646" s="254"/>
      <c r="WYA646" s="254"/>
      <c r="WYB646" s="254"/>
      <c r="WYC646" s="254"/>
      <c r="WYD646" s="254"/>
      <c r="WYE646" s="254"/>
      <c r="WYF646" s="254"/>
      <c r="WYG646" s="254"/>
      <c r="WYH646" s="254"/>
      <c r="WYI646" s="254"/>
      <c r="WYJ646" s="254"/>
      <c r="WYK646" s="254"/>
      <c r="WYL646" s="254"/>
      <c r="WYM646" s="254"/>
      <c r="WYN646" s="254"/>
      <c r="WYO646" s="254"/>
      <c r="WYP646" s="254"/>
      <c r="WYQ646" s="254"/>
      <c r="WYR646" s="254"/>
      <c r="WYS646" s="254"/>
      <c r="WYT646" s="254"/>
      <c r="WYU646" s="254"/>
      <c r="WYV646" s="254"/>
      <c r="WYW646" s="254"/>
      <c r="WYX646" s="254"/>
      <c r="WYY646" s="254"/>
      <c r="WYZ646" s="254"/>
      <c r="WZA646" s="254"/>
      <c r="WZB646" s="254"/>
      <c r="WZC646" s="254"/>
      <c r="WZD646" s="254"/>
      <c r="WZE646" s="254"/>
      <c r="WZF646" s="254"/>
      <c r="WZG646" s="254"/>
      <c r="WZH646" s="254"/>
      <c r="WZI646" s="254"/>
      <c r="WZJ646" s="254"/>
      <c r="WZK646" s="254"/>
      <c r="WZL646" s="254"/>
      <c r="WZM646" s="254"/>
      <c r="WZN646" s="254"/>
      <c r="WZO646" s="254"/>
      <c r="WZP646" s="254"/>
      <c r="WZQ646" s="254"/>
      <c r="WZR646" s="254"/>
      <c r="WZS646" s="254"/>
      <c r="WZT646" s="254"/>
      <c r="WZU646" s="254"/>
      <c r="WZV646" s="254"/>
      <c r="WZW646" s="254"/>
      <c r="WZX646" s="254"/>
      <c r="WZY646" s="254"/>
      <c r="WZZ646" s="254"/>
      <c r="XAA646" s="254"/>
      <c r="XAB646" s="254"/>
      <c r="XAC646" s="254"/>
      <c r="XAD646" s="254"/>
      <c r="XAE646" s="254"/>
      <c r="XAF646" s="254"/>
      <c r="XAG646" s="254"/>
      <c r="XAH646" s="254"/>
      <c r="XAI646" s="254"/>
      <c r="XAJ646" s="254"/>
      <c r="XAK646" s="254"/>
      <c r="XAL646" s="254"/>
      <c r="XAM646" s="254"/>
      <c r="XAN646" s="254"/>
      <c r="XAO646" s="254"/>
      <c r="XAP646" s="254"/>
      <c r="XAQ646" s="254"/>
      <c r="XAR646" s="254"/>
      <c r="XAS646" s="254"/>
      <c r="XAT646" s="254"/>
      <c r="XAU646" s="254"/>
      <c r="XAV646" s="254"/>
      <c r="XAW646" s="254"/>
      <c r="XAX646" s="254"/>
      <c r="XAY646" s="254"/>
      <c r="XAZ646" s="254"/>
      <c r="XBA646" s="254"/>
      <c r="XBB646" s="254"/>
      <c r="XBC646" s="254"/>
      <c r="XBD646" s="254"/>
      <c r="XBE646" s="254"/>
      <c r="XBF646" s="254"/>
      <c r="XBG646" s="254"/>
      <c r="XBH646" s="254"/>
      <c r="XBI646" s="254"/>
      <c r="XBJ646" s="254"/>
      <c r="XBK646" s="254"/>
      <c r="XBL646" s="254"/>
      <c r="XBM646" s="254"/>
      <c r="XBN646" s="254"/>
      <c r="XBO646" s="254"/>
      <c r="XBP646" s="254"/>
      <c r="XBQ646" s="254"/>
      <c r="XBR646" s="254"/>
      <c r="XBS646" s="254"/>
      <c r="XBT646" s="254"/>
      <c r="XBU646" s="254"/>
      <c r="XBV646" s="254"/>
      <c r="XBW646" s="254"/>
      <c r="XBX646" s="254"/>
      <c r="XBY646" s="254"/>
      <c r="XBZ646" s="254"/>
      <c r="XCA646" s="254"/>
      <c r="XCB646" s="254"/>
      <c r="XCC646" s="254"/>
      <c r="XCD646" s="254"/>
      <c r="XCE646" s="254"/>
      <c r="XCF646" s="254"/>
      <c r="XCG646" s="254"/>
      <c r="XCH646" s="254"/>
      <c r="XCI646" s="254"/>
      <c r="XCJ646" s="254"/>
      <c r="XCK646" s="254"/>
      <c r="XCL646" s="254"/>
      <c r="XCM646" s="254"/>
      <c r="XCN646" s="254"/>
      <c r="XCO646" s="254"/>
      <c r="XCP646" s="254"/>
      <c r="XCQ646" s="254"/>
      <c r="XCR646" s="254"/>
      <c r="XCS646" s="254"/>
      <c r="XCT646" s="254"/>
      <c r="XCU646" s="254"/>
      <c r="XCV646" s="254"/>
      <c r="XCW646" s="254"/>
      <c r="XCX646" s="254"/>
      <c r="XCY646" s="254"/>
      <c r="XCZ646" s="254"/>
      <c r="XDA646" s="254"/>
      <c r="XDB646" s="254"/>
      <c r="XDC646" s="254"/>
      <c r="XDD646" s="254"/>
      <c r="XDE646" s="254"/>
      <c r="XDF646" s="254"/>
      <c r="XDG646" s="254"/>
      <c r="XDH646" s="254"/>
      <c r="XDI646" s="254"/>
      <c r="XDJ646" s="254"/>
      <c r="XDK646" s="254"/>
      <c r="XDL646" s="254"/>
      <c r="XDM646" s="254"/>
      <c r="XDN646" s="254"/>
      <c r="XDO646" s="254"/>
      <c r="XDP646" s="254"/>
      <c r="XDQ646" s="254"/>
      <c r="XDR646" s="254"/>
      <c r="XDS646" s="254"/>
      <c r="XDT646" s="254"/>
      <c r="XDU646" s="254"/>
      <c r="XDV646" s="254"/>
      <c r="XDW646" s="254"/>
      <c r="XDX646" s="254"/>
      <c r="XDY646" s="254"/>
      <c r="XDZ646" s="254"/>
      <c r="XEA646" s="254"/>
      <c r="XEB646" s="254"/>
      <c r="XEC646" s="254"/>
      <c r="XED646" s="254"/>
      <c r="XEE646" s="254"/>
      <c r="XEF646" s="254"/>
      <c r="XEG646" s="254"/>
      <c r="XEH646" s="254"/>
      <c r="XEI646" s="254"/>
      <c r="XEJ646" s="254"/>
      <c r="XEK646" s="254"/>
      <c r="XEL646" s="254"/>
      <c r="XEM646" s="254"/>
      <c r="XEN646" s="254"/>
      <c r="XEO646" s="254"/>
      <c r="XEP646" s="254"/>
      <c r="XEQ646" s="254"/>
      <c r="XER646" s="254"/>
      <c r="XES646" s="254"/>
      <c r="XET646" s="254"/>
      <c r="XEU646" s="254"/>
      <c r="XEV646" s="254"/>
      <c r="XEW646" s="254"/>
      <c r="XEX646" s="254"/>
      <c r="XEY646" s="254"/>
      <c r="XEZ646" s="254"/>
      <c r="XFA646" s="254"/>
      <c r="XFB646" s="254"/>
      <c r="XFC646" s="254"/>
      <c r="XFD646" s="254"/>
    </row>
    <row r="647" spans="6:31 16148:16384" x14ac:dyDescent="0.25">
      <c r="F647" s="254"/>
      <c r="J647" s="254"/>
      <c r="O647" s="254"/>
      <c r="T647" s="254"/>
      <c r="V647" s="254"/>
      <c r="W647" s="254"/>
      <c r="X647" s="254"/>
      <c r="Y647" s="254"/>
      <c r="Z647" s="254"/>
      <c r="AA647" s="254"/>
      <c r="AB647" s="254"/>
      <c r="AC647" s="254"/>
      <c r="AD647" s="254"/>
      <c r="AE647" s="254"/>
      <c r="WWB647" s="254"/>
      <c r="WWC647" s="254"/>
      <c r="WWD647" s="254"/>
      <c r="WWE647" s="254"/>
      <c r="WWF647" s="254"/>
      <c r="WWG647" s="254"/>
      <c r="WWH647" s="254"/>
      <c r="WWI647" s="254"/>
      <c r="WWJ647" s="254"/>
      <c r="WWK647" s="254"/>
      <c r="WWL647" s="254"/>
      <c r="WWM647" s="254"/>
      <c r="WWN647" s="254"/>
      <c r="WWO647" s="254"/>
      <c r="WWP647" s="254"/>
      <c r="WWQ647" s="254"/>
      <c r="WWR647" s="254"/>
      <c r="WWS647" s="254"/>
      <c r="WWT647" s="254"/>
      <c r="WWU647" s="254"/>
      <c r="WWV647" s="254"/>
      <c r="WWW647" s="254"/>
      <c r="WWX647" s="254"/>
      <c r="WWY647" s="254"/>
      <c r="WWZ647" s="254"/>
      <c r="WXA647" s="254"/>
      <c r="WXB647" s="254"/>
      <c r="WXC647" s="254"/>
      <c r="WXD647" s="254"/>
      <c r="WXE647" s="254"/>
      <c r="WXF647" s="254"/>
      <c r="WXG647" s="254"/>
      <c r="WXH647" s="254"/>
      <c r="WXI647" s="254"/>
      <c r="WXJ647" s="254"/>
      <c r="WXK647" s="254"/>
      <c r="WXL647" s="254"/>
      <c r="WXM647" s="254"/>
      <c r="WXN647" s="254"/>
      <c r="WXO647" s="254"/>
      <c r="WXP647" s="254"/>
      <c r="WXQ647" s="254"/>
      <c r="WXR647" s="254"/>
      <c r="WXS647" s="254"/>
      <c r="WXT647" s="254"/>
      <c r="WXU647" s="254"/>
      <c r="WXV647" s="254"/>
      <c r="WXW647" s="254"/>
      <c r="WXX647" s="254"/>
      <c r="WXY647" s="254"/>
      <c r="WXZ647" s="254"/>
      <c r="WYA647" s="254"/>
      <c r="WYB647" s="254"/>
      <c r="WYC647" s="254"/>
      <c r="WYD647" s="254"/>
      <c r="WYE647" s="254"/>
      <c r="WYF647" s="254"/>
      <c r="WYG647" s="254"/>
      <c r="WYH647" s="254"/>
      <c r="WYI647" s="254"/>
      <c r="WYJ647" s="254"/>
      <c r="WYK647" s="254"/>
      <c r="WYL647" s="254"/>
      <c r="WYM647" s="254"/>
      <c r="WYN647" s="254"/>
      <c r="WYO647" s="254"/>
      <c r="WYP647" s="254"/>
      <c r="WYQ647" s="254"/>
      <c r="WYR647" s="254"/>
      <c r="WYS647" s="254"/>
      <c r="WYT647" s="254"/>
      <c r="WYU647" s="254"/>
      <c r="WYV647" s="254"/>
      <c r="WYW647" s="254"/>
      <c r="WYX647" s="254"/>
      <c r="WYY647" s="254"/>
      <c r="WYZ647" s="254"/>
      <c r="WZA647" s="254"/>
      <c r="WZB647" s="254"/>
      <c r="WZC647" s="254"/>
      <c r="WZD647" s="254"/>
      <c r="WZE647" s="254"/>
      <c r="WZF647" s="254"/>
      <c r="WZG647" s="254"/>
      <c r="WZH647" s="254"/>
      <c r="WZI647" s="254"/>
      <c r="WZJ647" s="254"/>
      <c r="WZK647" s="254"/>
      <c r="WZL647" s="254"/>
      <c r="WZM647" s="254"/>
      <c r="WZN647" s="254"/>
      <c r="WZO647" s="254"/>
      <c r="WZP647" s="254"/>
      <c r="WZQ647" s="254"/>
      <c r="WZR647" s="254"/>
      <c r="WZS647" s="254"/>
      <c r="WZT647" s="254"/>
      <c r="WZU647" s="254"/>
      <c r="WZV647" s="254"/>
      <c r="WZW647" s="254"/>
      <c r="WZX647" s="254"/>
      <c r="WZY647" s="254"/>
      <c r="WZZ647" s="254"/>
      <c r="XAA647" s="254"/>
      <c r="XAB647" s="254"/>
      <c r="XAC647" s="254"/>
      <c r="XAD647" s="254"/>
      <c r="XAE647" s="254"/>
      <c r="XAF647" s="254"/>
      <c r="XAG647" s="254"/>
      <c r="XAH647" s="254"/>
      <c r="XAI647" s="254"/>
      <c r="XAJ647" s="254"/>
      <c r="XAK647" s="254"/>
      <c r="XAL647" s="254"/>
      <c r="XAM647" s="254"/>
      <c r="XAN647" s="254"/>
      <c r="XAO647" s="254"/>
      <c r="XAP647" s="254"/>
      <c r="XAQ647" s="254"/>
      <c r="XAR647" s="254"/>
      <c r="XAS647" s="254"/>
      <c r="XAT647" s="254"/>
      <c r="XAU647" s="254"/>
      <c r="XAV647" s="254"/>
      <c r="XAW647" s="254"/>
      <c r="XAX647" s="254"/>
      <c r="XAY647" s="254"/>
      <c r="XAZ647" s="254"/>
      <c r="XBA647" s="254"/>
      <c r="XBB647" s="254"/>
      <c r="XBC647" s="254"/>
      <c r="XBD647" s="254"/>
      <c r="XBE647" s="254"/>
      <c r="XBF647" s="254"/>
      <c r="XBG647" s="254"/>
      <c r="XBH647" s="254"/>
      <c r="XBI647" s="254"/>
      <c r="XBJ647" s="254"/>
      <c r="XBK647" s="254"/>
      <c r="XBL647" s="254"/>
      <c r="XBM647" s="254"/>
      <c r="XBN647" s="254"/>
      <c r="XBO647" s="254"/>
      <c r="XBP647" s="254"/>
      <c r="XBQ647" s="254"/>
      <c r="XBR647" s="254"/>
      <c r="XBS647" s="254"/>
      <c r="XBT647" s="254"/>
      <c r="XBU647" s="254"/>
      <c r="XBV647" s="254"/>
      <c r="XBW647" s="254"/>
      <c r="XBX647" s="254"/>
      <c r="XBY647" s="254"/>
      <c r="XBZ647" s="254"/>
      <c r="XCA647" s="254"/>
      <c r="XCB647" s="254"/>
      <c r="XCC647" s="254"/>
      <c r="XCD647" s="254"/>
      <c r="XCE647" s="254"/>
      <c r="XCF647" s="254"/>
      <c r="XCG647" s="254"/>
      <c r="XCH647" s="254"/>
      <c r="XCI647" s="254"/>
      <c r="XCJ647" s="254"/>
      <c r="XCK647" s="254"/>
      <c r="XCL647" s="254"/>
      <c r="XCM647" s="254"/>
      <c r="XCN647" s="254"/>
      <c r="XCO647" s="254"/>
      <c r="XCP647" s="254"/>
      <c r="XCQ647" s="254"/>
      <c r="XCR647" s="254"/>
      <c r="XCS647" s="254"/>
      <c r="XCT647" s="254"/>
      <c r="XCU647" s="254"/>
      <c r="XCV647" s="254"/>
      <c r="XCW647" s="254"/>
      <c r="XCX647" s="254"/>
      <c r="XCY647" s="254"/>
      <c r="XCZ647" s="254"/>
      <c r="XDA647" s="254"/>
      <c r="XDB647" s="254"/>
      <c r="XDC647" s="254"/>
      <c r="XDD647" s="254"/>
      <c r="XDE647" s="254"/>
      <c r="XDF647" s="254"/>
      <c r="XDG647" s="254"/>
      <c r="XDH647" s="254"/>
      <c r="XDI647" s="254"/>
      <c r="XDJ647" s="254"/>
      <c r="XDK647" s="254"/>
      <c r="XDL647" s="254"/>
      <c r="XDM647" s="254"/>
      <c r="XDN647" s="254"/>
      <c r="XDO647" s="254"/>
      <c r="XDP647" s="254"/>
      <c r="XDQ647" s="254"/>
      <c r="XDR647" s="254"/>
      <c r="XDS647" s="254"/>
      <c r="XDT647" s="254"/>
      <c r="XDU647" s="254"/>
      <c r="XDV647" s="254"/>
      <c r="XDW647" s="254"/>
      <c r="XDX647" s="254"/>
      <c r="XDY647" s="254"/>
      <c r="XDZ647" s="254"/>
      <c r="XEA647" s="254"/>
      <c r="XEB647" s="254"/>
      <c r="XEC647" s="254"/>
      <c r="XED647" s="254"/>
      <c r="XEE647" s="254"/>
      <c r="XEF647" s="254"/>
      <c r="XEG647" s="254"/>
      <c r="XEH647" s="254"/>
      <c r="XEI647" s="254"/>
      <c r="XEJ647" s="254"/>
      <c r="XEK647" s="254"/>
      <c r="XEL647" s="254"/>
      <c r="XEM647" s="254"/>
      <c r="XEN647" s="254"/>
      <c r="XEO647" s="254"/>
      <c r="XEP647" s="254"/>
      <c r="XEQ647" s="254"/>
      <c r="XER647" s="254"/>
      <c r="XES647" s="254"/>
      <c r="XET647" s="254"/>
      <c r="XEU647" s="254"/>
      <c r="XEV647" s="254"/>
      <c r="XEW647" s="254"/>
      <c r="XEX647" s="254"/>
      <c r="XEY647" s="254"/>
      <c r="XEZ647" s="254"/>
      <c r="XFA647" s="254"/>
      <c r="XFB647" s="254"/>
      <c r="XFC647" s="254"/>
      <c r="XFD647" s="254"/>
    </row>
    <row r="648" spans="6:31 16148:16384" x14ac:dyDescent="0.25">
      <c r="F648" s="254"/>
      <c r="J648" s="254"/>
      <c r="O648" s="254"/>
      <c r="T648" s="254"/>
      <c r="V648" s="254"/>
      <c r="W648" s="254"/>
      <c r="X648" s="254"/>
      <c r="Y648" s="254"/>
      <c r="Z648" s="254"/>
      <c r="AA648" s="254"/>
      <c r="AB648" s="254"/>
      <c r="AC648" s="254"/>
      <c r="AD648" s="254"/>
      <c r="AE648" s="254"/>
      <c r="WWB648" s="254"/>
      <c r="WWC648" s="254"/>
      <c r="WWD648" s="254"/>
      <c r="WWE648" s="254"/>
      <c r="WWF648" s="254"/>
      <c r="WWG648" s="254"/>
      <c r="WWH648" s="254"/>
      <c r="WWI648" s="254"/>
      <c r="WWJ648" s="254"/>
      <c r="WWK648" s="254"/>
      <c r="WWL648" s="254"/>
      <c r="WWM648" s="254"/>
      <c r="WWN648" s="254"/>
      <c r="WWO648" s="254"/>
      <c r="WWP648" s="254"/>
      <c r="WWQ648" s="254"/>
      <c r="WWR648" s="254"/>
      <c r="WWS648" s="254"/>
      <c r="WWT648" s="254"/>
      <c r="WWU648" s="254"/>
      <c r="WWV648" s="254"/>
      <c r="WWW648" s="254"/>
      <c r="WWX648" s="254"/>
      <c r="WWY648" s="254"/>
      <c r="WWZ648" s="254"/>
      <c r="WXA648" s="254"/>
      <c r="WXB648" s="254"/>
      <c r="WXC648" s="254"/>
      <c r="WXD648" s="254"/>
      <c r="WXE648" s="254"/>
      <c r="WXF648" s="254"/>
      <c r="WXG648" s="254"/>
      <c r="WXH648" s="254"/>
      <c r="WXI648" s="254"/>
      <c r="WXJ648" s="254"/>
      <c r="WXK648" s="254"/>
      <c r="WXL648" s="254"/>
      <c r="WXM648" s="254"/>
      <c r="WXN648" s="254"/>
      <c r="WXO648" s="254"/>
      <c r="WXP648" s="254"/>
      <c r="WXQ648" s="254"/>
      <c r="WXR648" s="254"/>
      <c r="WXS648" s="254"/>
      <c r="WXT648" s="254"/>
      <c r="WXU648" s="254"/>
      <c r="WXV648" s="254"/>
      <c r="WXW648" s="254"/>
      <c r="WXX648" s="254"/>
      <c r="WXY648" s="254"/>
      <c r="WXZ648" s="254"/>
      <c r="WYA648" s="254"/>
      <c r="WYB648" s="254"/>
      <c r="WYC648" s="254"/>
      <c r="WYD648" s="254"/>
      <c r="WYE648" s="254"/>
      <c r="WYF648" s="254"/>
      <c r="WYG648" s="254"/>
      <c r="WYH648" s="254"/>
      <c r="WYI648" s="254"/>
      <c r="WYJ648" s="254"/>
      <c r="WYK648" s="254"/>
      <c r="WYL648" s="254"/>
      <c r="WYM648" s="254"/>
      <c r="WYN648" s="254"/>
      <c r="WYO648" s="254"/>
      <c r="WYP648" s="254"/>
      <c r="WYQ648" s="254"/>
      <c r="WYR648" s="254"/>
      <c r="WYS648" s="254"/>
      <c r="WYT648" s="254"/>
      <c r="WYU648" s="254"/>
      <c r="WYV648" s="254"/>
      <c r="WYW648" s="254"/>
      <c r="WYX648" s="254"/>
      <c r="WYY648" s="254"/>
      <c r="WYZ648" s="254"/>
      <c r="WZA648" s="254"/>
      <c r="WZB648" s="254"/>
      <c r="WZC648" s="254"/>
      <c r="WZD648" s="254"/>
      <c r="WZE648" s="254"/>
      <c r="WZF648" s="254"/>
      <c r="WZG648" s="254"/>
      <c r="WZH648" s="254"/>
      <c r="WZI648" s="254"/>
      <c r="WZJ648" s="254"/>
      <c r="WZK648" s="254"/>
      <c r="WZL648" s="254"/>
      <c r="WZM648" s="254"/>
      <c r="WZN648" s="254"/>
      <c r="WZO648" s="254"/>
      <c r="WZP648" s="254"/>
      <c r="WZQ648" s="254"/>
      <c r="WZR648" s="254"/>
      <c r="WZS648" s="254"/>
      <c r="WZT648" s="254"/>
      <c r="WZU648" s="254"/>
      <c r="WZV648" s="254"/>
      <c r="WZW648" s="254"/>
      <c r="WZX648" s="254"/>
      <c r="WZY648" s="254"/>
      <c r="WZZ648" s="254"/>
      <c r="XAA648" s="254"/>
      <c r="XAB648" s="254"/>
      <c r="XAC648" s="254"/>
      <c r="XAD648" s="254"/>
      <c r="XAE648" s="254"/>
      <c r="XAF648" s="254"/>
      <c r="XAG648" s="254"/>
      <c r="XAH648" s="254"/>
      <c r="XAI648" s="254"/>
      <c r="XAJ648" s="254"/>
      <c r="XAK648" s="254"/>
      <c r="XAL648" s="254"/>
      <c r="XAM648" s="254"/>
      <c r="XAN648" s="254"/>
      <c r="XAO648" s="254"/>
      <c r="XAP648" s="254"/>
      <c r="XAQ648" s="254"/>
      <c r="XAR648" s="254"/>
      <c r="XAS648" s="254"/>
      <c r="XAT648" s="254"/>
      <c r="XAU648" s="254"/>
      <c r="XAV648" s="254"/>
      <c r="XAW648" s="254"/>
      <c r="XAX648" s="254"/>
      <c r="XAY648" s="254"/>
      <c r="XAZ648" s="254"/>
      <c r="XBA648" s="254"/>
      <c r="XBB648" s="254"/>
      <c r="XBC648" s="254"/>
      <c r="XBD648" s="254"/>
      <c r="XBE648" s="254"/>
      <c r="XBF648" s="254"/>
      <c r="XBG648" s="254"/>
      <c r="XBH648" s="254"/>
      <c r="XBI648" s="254"/>
      <c r="XBJ648" s="254"/>
      <c r="XBK648" s="254"/>
      <c r="XBL648" s="254"/>
      <c r="XBM648" s="254"/>
      <c r="XBN648" s="254"/>
      <c r="XBO648" s="254"/>
      <c r="XBP648" s="254"/>
      <c r="XBQ648" s="254"/>
      <c r="XBR648" s="254"/>
      <c r="XBS648" s="254"/>
      <c r="XBT648" s="254"/>
      <c r="XBU648" s="254"/>
      <c r="XBV648" s="254"/>
      <c r="XBW648" s="254"/>
      <c r="XBX648" s="254"/>
      <c r="XBY648" s="254"/>
      <c r="XBZ648" s="254"/>
      <c r="XCA648" s="254"/>
      <c r="XCB648" s="254"/>
      <c r="XCC648" s="254"/>
      <c r="XCD648" s="254"/>
      <c r="XCE648" s="254"/>
      <c r="XCF648" s="254"/>
      <c r="XCG648" s="254"/>
      <c r="XCH648" s="254"/>
      <c r="XCI648" s="254"/>
      <c r="XCJ648" s="254"/>
      <c r="XCK648" s="254"/>
      <c r="XCL648" s="254"/>
      <c r="XCM648" s="254"/>
      <c r="XCN648" s="254"/>
      <c r="XCO648" s="254"/>
      <c r="XCP648" s="254"/>
      <c r="XCQ648" s="254"/>
      <c r="XCR648" s="254"/>
      <c r="XCS648" s="254"/>
      <c r="XCT648" s="254"/>
      <c r="XCU648" s="254"/>
      <c r="XCV648" s="254"/>
      <c r="XCW648" s="254"/>
      <c r="XCX648" s="254"/>
      <c r="XCY648" s="254"/>
      <c r="XCZ648" s="254"/>
      <c r="XDA648" s="254"/>
      <c r="XDB648" s="254"/>
      <c r="XDC648" s="254"/>
      <c r="XDD648" s="254"/>
      <c r="XDE648" s="254"/>
      <c r="XDF648" s="254"/>
      <c r="XDG648" s="254"/>
      <c r="XDH648" s="254"/>
      <c r="XDI648" s="254"/>
      <c r="XDJ648" s="254"/>
      <c r="XDK648" s="254"/>
      <c r="XDL648" s="254"/>
      <c r="XDM648" s="254"/>
      <c r="XDN648" s="254"/>
      <c r="XDO648" s="254"/>
      <c r="XDP648" s="254"/>
      <c r="XDQ648" s="254"/>
      <c r="XDR648" s="254"/>
      <c r="XDS648" s="254"/>
      <c r="XDT648" s="254"/>
      <c r="XDU648" s="254"/>
      <c r="XDV648" s="254"/>
      <c r="XDW648" s="254"/>
      <c r="XDX648" s="254"/>
      <c r="XDY648" s="254"/>
      <c r="XDZ648" s="254"/>
      <c r="XEA648" s="254"/>
      <c r="XEB648" s="254"/>
      <c r="XEC648" s="254"/>
      <c r="XED648" s="254"/>
      <c r="XEE648" s="254"/>
      <c r="XEF648" s="254"/>
      <c r="XEG648" s="254"/>
      <c r="XEH648" s="254"/>
      <c r="XEI648" s="254"/>
      <c r="XEJ648" s="254"/>
      <c r="XEK648" s="254"/>
      <c r="XEL648" s="254"/>
      <c r="XEM648" s="254"/>
      <c r="XEN648" s="254"/>
      <c r="XEO648" s="254"/>
      <c r="XEP648" s="254"/>
      <c r="XEQ648" s="254"/>
      <c r="XER648" s="254"/>
      <c r="XES648" s="254"/>
      <c r="XET648" s="254"/>
      <c r="XEU648" s="254"/>
      <c r="XEV648" s="254"/>
      <c r="XEW648" s="254"/>
      <c r="XEX648" s="254"/>
      <c r="XEY648" s="254"/>
      <c r="XEZ648" s="254"/>
      <c r="XFA648" s="254"/>
      <c r="XFB648" s="254"/>
      <c r="XFC648" s="254"/>
      <c r="XFD648" s="254"/>
    </row>
    <row r="649" spans="6:31 16148:16384" x14ac:dyDescent="0.25">
      <c r="F649" s="254"/>
      <c r="J649" s="254"/>
      <c r="O649" s="254"/>
      <c r="T649" s="254"/>
      <c r="V649" s="254"/>
      <c r="W649" s="254"/>
      <c r="X649" s="254"/>
      <c r="Y649" s="254"/>
      <c r="Z649" s="254"/>
      <c r="AA649" s="254"/>
      <c r="AB649" s="254"/>
      <c r="AC649" s="254"/>
      <c r="AD649" s="254"/>
      <c r="AE649" s="254"/>
      <c r="WWB649" s="254"/>
      <c r="WWC649" s="254"/>
      <c r="WWD649" s="254"/>
      <c r="WWE649" s="254"/>
      <c r="WWF649" s="254"/>
      <c r="WWG649" s="254"/>
      <c r="WWH649" s="254"/>
      <c r="WWI649" s="254"/>
      <c r="WWJ649" s="254"/>
      <c r="WWK649" s="254"/>
      <c r="WWL649" s="254"/>
      <c r="WWM649" s="254"/>
      <c r="WWN649" s="254"/>
      <c r="WWO649" s="254"/>
      <c r="WWP649" s="254"/>
      <c r="WWQ649" s="254"/>
      <c r="WWR649" s="254"/>
      <c r="WWS649" s="254"/>
      <c r="WWT649" s="254"/>
      <c r="WWU649" s="254"/>
      <c r="WWV649" s="254"/>
      <c r="WWW649" s="254"/>
      <c r="WWX649" s="254"/>
      <c r="WWY649" s="254"/>
      <c r="WWZ649" s="254"/>
      <c r="WXA649" s="254"/>
      <c r="WXB649" s="254"/>
      <c r="WXC649" s="254"/>
      <c r="WXD649" s="254"/>
      <c r="WXE649" s="254"/>
      <c r="WXF649" s="254"/>
      <c r="WXG649" s="254"/>
      <c r="WXH649" s="254"/>
      <c r="WXI649" s="254"/>
      <c r="WXJ649" s="254"/>
      <c r="WXK649" s="254"/>
      <c r="WXL649" s="254"/>
      <c r="WXM649" s="254"/>
      <c r="WXN649" s="254"/>
      <c r="WXO649" s="254"/>
      <c r="WXP649" s="254"/>
      <c r="WXQ649" s="254"/>
      <c r="WXR649" s="254"/>
      <c r="WXS649" s="254"/>
      <c r="WXT649" s="254"/>
      <c r="WXU649" s="254"/>
      <c r="WXV649" s="254"/>
      <c r="WXW649" s="254"/>
      <c r="WXX649" s="254"/>
      <c r="WXY649" s="254"/>
      <c r="WXZ649" s="254"/>
      <c r="WYA649" s="254"/>
      <c r="WYB649" s="254"/>
      <c r="WYC649" s="254"/>
      <c r="WYD649" s="254"/>
      <c r="WYE649" s="254"/>
      <c r="WYF649" s="254"/>
      <c r="WYG649" s="254"/>
      <c r="WYH649" s="254"/>
      <c r="WYI649" s="254"/>
      <c r="WYJ649" s="254"/>
      <c r="WYK649" s="254"/>
      <c r="WYL649" s="254"/>
      <c r="WYM649" s="254"/>
      <c r="WYN649" s="254"/>
      <c r="WYO649" s="254"/>
      <c r="WYP649" s="254"/>
      <c r="WYQ649" s="254"/>
      <c r="WYR649" s="254"/>
      <c r="WYS649" s="254"/>
      <c r="WYT649" s="254"/>
      <c r="WYU649" s="254"/>
      <c r="WYV649" s="254"/>
      <c r="WYW649" s="254"/>
      <c r="WYX649" s="254"/>
      <c r="WYY649" s="254"/>
      <c r="WYZ649" s="254"/>
      <c r="WZA649" s="254"/>
      <c r="WZB649" s="254"/>
      <c r="WZC649" s="254"/>
      <c r="WZD649" s="254"/>
      <c r="WZE649" s="254"/>
      <c r="WZF649" s="254"/>
      <c r="WZG649" s="254"/>
      <c r="WZH649" s="254"/>
      <c r="WZI649" s="254"/>
      <c r="WZJ649" s="254"/>
      <c r="WZK649" s="254"/>
      <c r="WZL649" s="254"/>
      <c r="WZM649" s="254"/>
      <c r="WZN649" s="254"/>
      <c r="WZO649" s="254"/>
      <c r="WZP649" s="254"/>
      <c r="WZQ649" s="254"/>
      <c r="WZR649" s="254"/>
      <c r="WZS649" s="254"/>
      <c r="WZT649" s="254"/>
      <c r="WZU649" s="254"/>
      <c r="WZV649" s="254"/>
      <c r="WZW649" s="254"/>
      <c r="WZX649" s="254"/>
      <c r="WZY649" s="254"/>
      <c r="WZZ649" s="254"/>
      <c r="XAA649" s="254"/>
      <c r="XAB649" s="254"/>
      <c r="XAC649" s="254"/>
      <c r="XAD649" s="254"/>
      <c r="XAE649" s="254"/>
      <c r="XAF649" s="254"/>
      <c r="XAG649" s="254"/>
      <c r="XAH649" s="254"/>
      <c r="XAI649" s="254"/>
      <c r="XAJ649" s="254"/>
      <c r="XAK649" s="254"/>
      <c r="XAL649" s="254"/>
      <c r="XAM649" s="254"/>
      <c r="XAN649" s="254"/>
      <c r="XAO649" s="254"/>
      <c r="XAP649" s="254"/>
      <c r="XAQ649" s="254"/>
      <c r="XAR649" s="254"/>
      <c r="XAS649" s="254"/>
      <c r="XAT649" s="254"/>
      <c r="XAU649" s="254"/>
      <c r="XAV649" s="254"/>
      <c r="XAW649" s="254"/>
      <c r="XAX649" s="254"/>
      <c r="XAY649" s="254"/>
      <c r="XAZ649" s="254"/>
      <c r="XBA649" s="254"/>
      <c r="XBB649" s="254"/>
      <c r="XBC649" s="254"/>
      <c r="XBD649" s="254"/>
      <c r="XBE649" s="254"/>
      <c r="XBF649" s="254"/>
      <c r="XBG649" s="254"/>
      <c r="XBH649" s="254"/>
      <c r="XBI649" s="254"/>
      <c r="XBJ649" s="254"/>
      <c r="XBK649" s="254"/>
      <c r="XBL649" s="254"/>
      <c r="XBM649" s="254"/>
      <c r="XBN649" s="254"/>
      <c r="XBO649" s="254"/>
      <c r="XBP649" s="254"/>
      <c r="XBQ649" s="254"/>
      <c r="XBR649" s="254"/>
      <c r="XBS649" s="254"/>
      <c r="XBT649" s="254"/>
      <c r="XBU649" s="254"/>
      <c r="XBV649" s="254"/>
      <c r="XBW649" s="254"/>
      <c r="XBX649" s="254"/>
      <c r="XBY649" s="254"/>
      <c r="XBZ649" s="254"/>
      <c r="XCA649" s="254"/>
      <c r="XCB649" s="254"/>
      <c r="XCC649" s="254"/>
      <c r="XCD649" s="254"/>
      <c r="XCE649" s="254"/>
      <c r="XCF649" s="254"/>
      <c r="XCG649" s="254"/>
      <c r="XCH649" s="254"/>
      <c r="XCI649" s="254"/>
      <c r="XCJ649" s="254"/>
      <c r="XCK649" s="254"/>
      <c r="XCL649" s="254"/>
      <c r="XCM649" s="254"/>
      <c r="XCN649" s="254"/>
      <c r="XCO649" s="254"/>
      <c r="XCP649" s="254"/>
      <c r="XCQ649" s="254"/>
      <c r="XCR649" s="254"/>
      <c r="XCS649" s="254"/>
      <c r="XCT649" s="254"/>
      <c r="XCU649" s="254"/>
      <c r="XCV649" s="254"/>
      <c r="XCW649" s="254"/>
      <c r="XCX649" s="254"/>
      <c r="XCY649" s="254"/>
      <c r="XCZ649" s="254"/>
      <c r="XDA649" s="254"/>
      <c r="XDB649" s="254"/>
      <c r="XDC649" s="254"/>
      <c r="XDD649" s="254"/>
      <c r="XDE649" s="254"/>
      <c r="XDF649" s="254"/>
      <c r="XDG649" s="254"/>
      <c r="XDH649" s="254"/>
      <c r="XDI649" s="254"/>
      <c r="XDJ649" s="254"/>
      <c r="XDK649" s="254"/>
      <c r="XDL649" s="254"/>
      <c r="XDM649" s="254"/>
      <c r="XDN649" s="254"/>
      <c r="XDO649" s="254"/>
      <c r="XDP649" s="254"/>
      <c r="XDQ649" s="254"/>
      <c r="XDR649" s="254"/>
      <c r="XDS649" s="254"/>
      <c r="XDT649" s="254"/>
      <c r="XDU649" s="254"/>
      <c r="XDV649" s="254"/>
      <c r="XDW649" s="254"/>
      <c r="XDX649" s="254"/>
      <c r="XDY649" s="254"/>
      <c r="XDZ649" s="254"/>
      <c r="XEA649" s="254"/>
      <c r="XEB649" s="254"/>
      <c r="XEC649" s="254"/>
      <c r="XED649" s="254"/>
      <c r="XEE649" s="254"/>
      <c r="XEF649" s="254"/>
      <c r="XEG649" s="254"/>
      <c r="XEH649" s="254"/>
      <c r="XEI649" s="254"/>
      <c r="XEJ649" s="254"/>
      <c r="XEK649" s="254"/>
      <c r="XEL649" s="254"/>
      <c r="XEM649" s="254"/>
      <c r="XEN649" s="254"/>
      <c r="XEO649" s="254"/>
      <c r="XEP649" s="254"/>
      <c r="XEQ649" s="254"/>
      <c r="XER649" s="254"/>
      <c r="XES649" s="254"/>
      <c r="XET649" s="254"/>
      <c r="XEU649" s="254"/>
      <c r="XEV649" s="254"/>
      <c r="XEW649" s="254"/>
      <c r="XEX649" s="254"/>
      <c r="XEY649" s="254"/>
      <c r="XEZ649" s="254"/>
      <c r="XFA649" s="254"/>
      <c r="XFB649" s="254"/>
      <c r="XFC649" s="254"/>
      <c r="XFD649" s="254"/>
    </row>
    <row r="650" spans="6:31 16148:16384" x14ac:dyDescent="0.25">
      <c r="F650" s="254"/>
      <c r="J650" s="254"/>
      <c r="O650" s="254"/>
      <c r="T650" s="254"/>
      <c r="V650" s="254"/>
      <c r="W650" s="254"/>
      <c r="X650" s="254"/>
      <c r="Y650" s="254"/>
      <c r="Z650" s="254"/>
      <c r="AA650" s="254"/>
      <c r="AB650" s="254"/>
      <c r="AC650" s="254"/>
      <c r="AD650" s="254"/>
      <c r="AE650" s="254"/>
      <c r="WWB650" s="254"/>
      <c r="WWC650" s="254"/>
      <c r="WWD650" s="254"/>
      <c r="WWE650" s="254"/>
      <c r="WWF650" s="254"/>
      <c r="WWG650" s="254"/>
      <c r="WWH650" s="254"/>
      <c r="WWI650" s="254"/>
      <c r="WWJ650" s="254"/>
      <c r="WWK650" s="254"/>
      <c r="WWL650" s="254"/>
      <c r="WWM650" s="254"/>
      <c r="WWN650" s="254"/>
      <c r="WWO650" s="254"/>
      <c r="WWP650" s="254"/>
      <c r="WWQ650" s="254"/>
      <c r="WWR650" s="254"/>
      <c r="WWS650" s="254"/>
      <c r="WWT650" s="254"/>
      <c r="WWU650" s="254"/>
      <c r="WWV650" s="254"/>
      <c r="WWW650" s="254"/>
      <c r="WWX650" s="254"/>
      <c r="WWY650" s="254"/>
      <c r="WWZ650" s="254"/>
      <c r="WXA650" s="254"/>
      <c r="WXB650" s="254"/>
      <c r="WXC650" s="254"/>
      <c r="WXD650" s="254"/>
      <c r="WXE650" s="254"/>
      <c r="WXF650" s="254"/>
      <c r="WXG650" s="254"/>
      <c r="WXH650" s="254"/>
      <c r="WXI650" s="254"/>
      <c r="WXJ650" s="254"/>
      <c r="WXK650" s="254"/>
      <c r="WXL650" s="254"/>
      <c r="WXM650" s="254"/>
      <c r="WXN650" s="254"/>
      <c r="WXO650" s="254"/>
      <c r="WXP650" s="254"/>
      <c r="WXQ650" s="254"/>
      <c r="WXR650" s="254"/>
      <c r="WXS650" s="254"/>
      <c r="WXT650" s="254"/>
      <c r="WXU650" s="254"/>
      <c r="WXV650" s="254"/>
      <c r="WXW650" s="254"/>
      <c r="WXX650" s="254"/>
      <c r="WXY650" s="254"/>
      <c r="WXZ650" s="254"/>
      <c r="WYA650" s="254"/>
      <c r="WYB650" s="254"/>
      <c r="WYC650" s="254"/>
      <c r="WYD650" s="254"/>
      <c r="WYE650" s="254"/>
      <c r="WYF650" s="254"/>
      <c r="WYG650" s="254"/>
      <c r="WYH650" s="254"/>
      <c r="WYI650" s="254"/>
      <c r="WYJ650" s="254"/>
      <c r="WYK650" s="254"/>
      <c r="WYL650" s="254"/>
      <c r="WYM650" s="254"/>
      <c r="WYN650" s="254"/>
      <c r="WYO650" s="254"/>
      <c r="WYP650" s="254"/>
      <c r="WYQ650" s="254"/>
      <c r="WYR650" s="254"/>
      <c r="WYS650" s="254"/>
      <c r="WYT650" s="254"/>
      <c r="WYU650" s="254"/>
      <c r="WYV650" s="254"/>
      <c r="WYW650" s="254"/>
      <c r="WYX650" s="254"/>
      <c r="WYY650" s="254"/>
      <c r="WYZ650" s="254"/>
      <c r="WZA650" s="254"/>
      <c r="WZB650" s="254"/>
      <c r="WZC650" s="254"/>
      <c r="WZD650" s="254"/>
      <c r="WZE650" s="254"/>
      <c r="WZF650" s="254"/>
      <c r="WZG650" s="254"/>
      <c r="WZH650" s="254"/>
      <c r="WZI650" s="254"/>
      <c r="WZJ650" s="254"/>
      <c r="WZK650" s="254"/>
      <c r="WZL650" s="254"/>
      <c r="WZM650" s="254"/>
      <c r="WZN650" s="254"/>
      <c r="WZO650" s="254"/>
      <c r="WZP650" s="254"/>
      <c r="WZQ650" s="254"/>
      <c r="WZR650" s="254"/>
      <c r="WZS650" s="254"/>
      <c r="WZT650" s="254"/>
      <c r="WZU650" s="254"/>
      <c r="WZV650" s="254"/>
      <c r="WZW650" s="254"/>
      <c r="WZX650" s="254"/>
      <c r="WZY650" s="254"/>
      <c r="WZZ650" s="254"/>
      <c r="XAA650" s="254"/>
      <c r="XAB650" s="254"/>
      <c r="XAC650" s="254"/>
      <c r="XAD650" s="254"/>
      <c r="XAE650" s="254"/>
      <c r="XAF650" s="254"/>
      <c r="XAG650" s="254"/>
      <c r="XAH650" s="254"/>
      <c r="XAI650" s="254"/>
      <c r="XAJ650" s="254"/>
      <c r="XAK650" s="254"/>
      <c r="XAL650" s="254"/>
      <c r="XAM650" s="254"/>
      <c r="XAN650" s="254"/>
      <c r="XAO650" s="254"/>
      <c r="XAP650" s="254"/>
      <c r="XAQ650" s="254"/>
      <c r="XAR650" s="254"/>
      <c r="XAS650" s="254"/>
      <c r="XAT650" s="254"/>
      <c r="XAU650" s="254"/>
      <c r="XAV650" s="254"/>
      <c r="XAW650" s="254"/>
      <c r="XAX650" s="254"/>
      <c r="XAY650" s="254"/>
      <c r="XAZ650" s="254"/>
      <c r="XBA650" s="254"/>
      <c r="XBB650" s="254"/>
      <c r="XBC650" s="254"/>
      <c r="XBD650" s="254"/>
      <c r="XBE650" s="254"/>
      <c r="XBF650" s="254"/>
      <c r="XBG650" s="254"/>
      <c r="XBH650" s="254"/>
      <c r="XBI650" s="254"/>
      <c r="XBJ650" s="254"/>
      <c r="XBK650" s="254"/>
      <c r="XBL650" s="254"/>
      <c r="XBM650" s="254"/>
      <c r="XBN650" s="254"/>
      <c r="XBO650" s="254"/>
      <c r="XBP650" s="254"/>
      <c r="XBQ650" s="254"/>
      <c r="XBR650" s="254"/>
      <c r="XBS650" s="254"/>
      <c r="XBT650" s="254"/>
      <c r="XBU650" s="254"/>
      <c r="XBV650" s="254"/>
      <c r="XBW650" s="254"/>
      <c r="XBX650" s="254"/>
      <c r="XBY650" s="254"/>
      <c r="XBZ650" s="254"/>
      <c r="XCA650" s="254"/>
      <c r="XCB650" s="254"/>
      <c r="XCC650" s="254"/>
      <c r="XCD650" s="254"/>
      <c r="XCE650" s="254"/>
      <c r="XCF650" s="254"/>
      <c r="XCG650" s="254"/>
      <c r="XCH650" s="254"/>
      <c r="XCI650" s="254"/>
      <c r="XCJ650" s="254"/>
      <c r="XCK650" s="254"/>
      <c r="XCL650" s="254"/>
      <c r="XCM650" s="254"/>
      <c r="XCN650" s="254"/>
      <c r="XCO650" s="254"/>
      <c r="XCP650" s="254"/>
      <c r="XCQ650" s="254"/>
      <c r="XCR650" s="254"/>
      <c r="XCS650" s="254"/>
      <c r="XCT650" s="254"/>
      <c r="XCU650" s="254"/>
      <c r="XCV650" s="254"/>
      <c r="XCW650" s="254"/>
      <c r="XCX650" s="254"/>
      <c r="XCY650" s="254"/>
      <c r="XCZ650" s="254"/>
      <c r="XDA650" s="254"/>
      <c r="XDB650" s="254"/>
      <c r="XDC650" s="254"/>
      <c r="XDD650" s="254"/>
      <c r="XDE650" s="254"/>
      <c r="XDF650" s="254"/>
      <c r="XDG650" s="254"/>
      <c r="XDH650" s="254"/>
      <c r="XDI650" s="254"/>
      <c r="XDJ650" s="254"/>
      <c r="XDK650" s="254"/>
      <c r="XDL650" s="254"/>
      <c r="XDM650" s="254"/>
      <c r="XDN650" s="254"/>
      <c r="XDO650" s="254"/>
      <c r="XDP650" s="254"/>
      <c r="XDQ650" s="254"/>
      <c r="XDR650" s="254"/>
      <c r="XDS650" s="254"/>
      <c r="XDT650" s="254"/>
      <c r="XDU650" s="254"/>
      <c r="XDV650" s="254"/>
      <c r="XDW650" s="254"/>
      <c r="XDX650" s="254"/>
      <c r="XDY650" s="254"/>
      <c r="XDZ650" s="254"/>
      <c r="XEA650" s="254"/>
      <c r="XEB650" s="254"/>
      <c r="XEC650" s="254"/>
      <c r="XED650" s="254"/>
      <c r="XEE650" s="254"/>
      <c r="XEF650" s="254"/>
      <c r="XEG650" s="254"/>
      <c r="XEH650" s="254"/>
      <c r="XEI650" s="254"/>
      <c r="XEJ650" s="254"/>
      <c r="XEK650" s="254"/>
      <c r="XEL650" s="254"/>
      <c r="XEM650" s="254"/>
      <c r="XEN650" s="254"/>
      <c r="XEO650" s="254"/>
      <c r="XEP650" s="254"/>
      <c r="XEQ650" s="254"/>
      <c r="XER650" s="254"/>
      <c r="XES650" s="254"/>
      <c r="XET650" s="254"/>
      <c r="XEU650" s="254"/>
      <c r="XEV650" s="254"/>
      <c r="XEW650" s="254"/>
      <c r="XEX650" s="254"/>
      <c r="XEY650" s="254"/>
      <c r="XEZ650" s="254"/>
      <c r="XFA650" s="254"/>
      <c r="XFB650" s="254"/>
      <c r="XFC650" s="254"/>
      <c r="XFD650" s="254"/>
    </row>
    <row r="651" spans="6:31 16148:16384" x14ac:dyDescent="0.25">
      <c r="F651" s="254"/>
      <c r="J651" s="254"/>
      <c r="O651" s="254"/>
      <c r="T651" s="254"/>
      <c r="V651" s="254"/>
      <c r="W651" s="254"/>
      <c r="X651" s="254"/>
      <c r="Y651" s="254"/>
      <c r="Z651" s="254"/>
      <c r="AA651" s="254"/>
      <c r="AB651" s="254"/>
      <c r="AC651" s="254"/>
      <c r="AD651" s="254"/>
      <c r="AE651" s="254"/>
      <c r="WWB651" s="254"/>
      <c r="WWC651" s="254"/>
      <c r="WWD651" s="254"/>
      <c r="WWE651" s="254"/>
      <c r="WWF651" s="254"/>
      <c r="WWG651" s="254"/>
      <c r="WWH651" s="254"/>
      <c r="WWI651" s="254"/>
      <c r="WWJ651" s="254"/>
      <c r="WWK651" s="254"/>
      <c r="WWL651" s="254"/>
      <c r="WWM651" s="254"/>
      <c r="WWN651" s="254"/>
      <c r="WWO651" s="254"/>
      <c r="WWP651" s="254"/>
      <c r="WWQ651" s="254"/>
      <c r="WWR651" s="254"/>
      <c r="WWS651" s="254"/>
      <c r="WWT651" s="254"/>
      <c r="WWU651" s="254"/>
      <c r="WWV651" s="254"/>
      <c r="WWW651" s="254"/>
      <c r="WWX651" s="254"/>
      <c r="WWY651" s="254"/>
      <c r="WWZ651" s="254"/>
      <c r="WXA651" s="254"/>
      <c r="WXB651" s="254"/>
      <c r="WXC651" s="254"/>
      <c r="WXD651" s="254"/>
      <c r="WXE651" s="254"/>
      <c r="WXF651" s="254"/>
      <c r="WXG651" s="254"/>
      <c r="WXH651" s="254"/>
      <c r="WXI651" s="254"/>
      <c r="WXJ651" s="254"/>
      <c r="WXK651" s="254"/>
      <c r="WXL651" s="254"/>
      <c r="WXM651" s="254"/>
      <c r="WXN651" s="254"/>
      <c r="WXO651" s="254"/>
      <c r="WXP651" s="254"/>
      <c r="WXQ651" s="254"/>
      <c r="WXR651" s="254"/>
      <c r="WXS651" s="254"/>
      <c r="WXT651" s="254"/>
      <c r="WXU651" s="254"/>
      <c r="WXV651" s="254"/>
      <c r="WXW651" s="254"/>
      <c r="WXX651" s="254"/>
      <c r="WXY651" s="254"/>
      <c r="WXZ651" s="254"/>
      <c r="WYA651" s="254"/>
      <c r="WYB651" s="254"/>
      <c r="WYC651" s="254"/>
      <c r="WYD651" s="254"/>
      <c r="WYE651" s="254"/>
      <c r="WYF651" s="254"/>
      <c r="WYG651" s="254"/>
      <c r="WYH651" s="254"/>
      <c r="WYI651" s="254"/>
      <c r="WYJ651" s="254"/>
      <c r="WYK651" s="254"/>
      <c r="WYL651" s="254"/>
      <c r="WYM651" s="254"/>
      <c r="WYN651" s="254"/>
      <c r="WYO651" s="254"/>
      <c r="WYP651" s="254"/>
      <c r="WYQ651" s="254"/>
      <c r="WYR651" s="254"/>
      <c r="WYS651" s="254"/>
      <c r="WYT651" s="254"/>
      <c r="WYU651" s="254"/>
      <c r="WYV651" s="254"/>
      <c r="WYW651" s="254"/>
      <c r="WYX651" s="254"/>
      <c r="WYY651" s="254"/>
      <c r="WYZ651" s="254"/>
      <c r="WZA651" s="254"/>
      <c r="WZB651" s="254"/>
      <c r="WZC651" s="254"/>
      <c r="WZD651" s="254"/>
      <c r="WZE651" s="254"/>
      <c r="WZF651" s="254"/>
      <c r="WZG651" s="254"/>
      <c r="WZH651" s="254"/>
      <c r="WZI651" s="254"/>
      <c r="WZJ651" s="254"/>
      <c r="WZK651" s="254"/>
      <c r="WZL651" s="254"/>
      <c r="WZM651" s="254"/>
      <c r="WZN651" s="254"/>
      <c r="WZO651" s="254"/>
      <c r="WZP651" s="254"/>
      <c r="WZQ651" s="254"/>
      <c r="WZR651" s="254"/>
      <c r="WZS651" s="254"/>
      <c r="WZT651" s="254"/>
      <c r="WZU651" s="254"/>
      <c r="WZV651" s="254"/>
      <c r="WZW651" s="254"/>
      <c r="WZX651" s="254"/>
      <c r="WZY651" s="254"/>
      <c r="WZZ651" s="254"/>
      <c r="XAA651" s="254"/>
      <c r="XAB651" s="254"/>
      <c r="XAC651" s="254"/>
      <c r="XAD651" s="254"/>
      <c r="XAE651" s="254"/>
      <c r="XAF651" s="254"/>
      <c r="XAG651" s="254"/>
      <c r="XAH651" s="254"/>
      <c r="XAI651" s="254"/>
      <c r="XAJ651" s="254"/>
      <c r="XAK651" s="254"/>
      <c r="XAL651" s="254"/>
      <c r="XAM651" s="254"/>
      <c r="XAN651" s="254"/>
      <c r="XAO651" s="254"/>
      <c r="XAP651" s="254"/>
      <c r="XAQ651" s="254"/>
      <c r="XAR651" s="254"/>
      <c r="XAS651" s="254"/>
      <c r="XAT651" s="254"/>
      <c r="XAU651" s="254"/>
      <c r="XAV651" s="254"/>
      <c r="XAW651" s="254"/>
      <c r="XAX651" s="254"/>
      <c r="XAY651" s="254"/>
      <c r="XAZ651" s="254"/>
      <c r="XBA651" s="254"/>
      <c r="XBB651" s="254"/>
      <c r="XBC651" s="254"/>
      <c r="XBD651" s="254"/>
      <c r="XBE651" s="254"/>
      <c r="XBF651" s="254"/>
      <c r="XBG651" s="254"/>
      <c r="XBH651" s="254"/>
      <c r="XBI651" s="254"/>
      <c r="XBJ651" s="254"/>
      <c r="XBK651" s="254"/>
      <c r="XBL651" s="254"/>
      <c r="XBM651" s="254"/>
      <c r="XBN651" s="254"/>
      <c r="XBO651" s="254"/>
      <c r="XBP651" s="254"/>
      <c r="XBQ651" s="254"/>
      <c r="XBR651" s="254"/>
      <c r="XBS651" s="254"/>
      <c r="XBT651" s="254"/>
      <c r="XBU651" s="254"/>
      <c r="XBV651" s="254"/>
      <c r="XBW651" s="254"/>
      <c r="XBX651" s="254"/>
      <c r="XBY651" s="254"/>
      <c r="XBZ651" s="254"/>
      <c r="XCA651" s="254"/>
      <c r="XCB651" s="254"/>
      <c r="XCC651" s="254"/>
      <c r="XCD651" s="254"/>
      <c r="XCE651" s="254"/>
      <c r="XCF651" s="254"/>
      <c r="XCG651" s="254"/>
      <c r="XCH651" s="254"/>
      <c r="XCI651" s="254"/>
      <c r="XCJ651" s="254"/>
      <c r="XCK651" s="254"/>
      <c r="XCL651" s="254"/>
      <c r="XCM651" s="254"/>
      <c r="XCN651" s="254"/>
      <c r="XCO651" s="254"/>
      <c r="XCP651" s="254"/>
      <c r="XCQ651" s="254"/>
      <c r="XCR651" s="254"/>
      <c r="XCS651" s="254"/>
      <c r="XCT651" s="254"/>
      <c r="XCU651" s="254"/>
      <c r="XCV651" s="254"/>
      <c r="XCW651" s="254"/>
      <c r="XCX651" s="254"/>
      <c r="XCY651" s="254"/>
      <c r="XCZ651" s="254"/>
      <c r="XDA651" s="254"/>
      <c r="XDB651" s="254"/>
      <c r="XDC651" s="254"/>
      <c r="XDD651" s="254"/>
      <c r="XDE651" s="254"/>
      <c r="XDF651" s="254"/>
      <c r="XDG651" s="254"/>
      <c r="XDH651" s="254"/>
      <c r="XDI651" s="254"/>
      <c r="XDJ651" s="254"/>
      <c r="XDK651" s="254"/>
      <c r="XDL651" s="254"/>
      <c r="XDM651" s="254"/>
      <c r="XDN651" s="254"/>
      <c r="XDO651" s="254"/>
      <c r="XDP651" s="254"/>
      <c r="XDQ651" s="254"/>
      <c r="XDR651" s="254"/>
      <c r="XDS651" s="254"/>
      <c r="XDT651" s="254"/>
      <c r="XDU651" s="254"/>
      <c r="XDV651" s="254"/>
      <c r="XDW651" s="254"/>
      <c r="XDX651" s="254"/>
      <c r="XDY651" s="254"/>
      <c r="XDZ651" s="254"/>
      <c r="XEA651" s="254"/>
      <c r="XEB651" s="254"/>
      <c r="XEC651" s="254"/>
      <c r="XED651" s="254"/>
      <c r="XEE651" s="254"/>
      <c r="XEF651" s="254"/>
      <c r="XEG651" s="254"/>
      <c r="XEH651" s="254"/>
      <c r="XEI651" s="254"/>
      <c r="XEJ651" s="254"/>
      <c r="XEK651" s="254"/>
      <c r="XEL651" s="254"/>
      <c r="XEM651" s="254"/>
      <c r="XEN651" s="254"/>
      <c r="XEO651" s="254"/>
      <c r="XEP651" s="254"/>
      <c r="XEQ651" s="254"/>
      <c r="XER651" s="254"/>
      <c r="XES651" s="254"/>
      <c r="XET651" s="254"/>
      <c r="XEU651" s="254"/>
      <c r="XEV651" s="254"/>
      <c r="XEW651" s="254"/>
      <c r="XEX651" s="254"/>
      <c r="XEY651" s="254"/>
      <c r="XEZ651" s="254"/>
      <c r="XFA651" s="254"/>
      <c r="XFB651" s="254"/>
      <c r="XFC651" s="254"/>
      <c r="XFD651" s="254"/>
    </row>
    <row r="652" spans="6:31 16148:16384" x14ac:dyDescent="0.25">
      <c r="F652" s="254"/>
      <c r="J652" s="254"/>
      <c r="O652" s="254"/>
      <c r="T652" s="254"/>
      <c r="V652" s="254"/>
      <c r="W652" s="254"/>
      <c r="X652" s="254"/>
      <c r="Y652" s="254"/>
      <c r="Z652" s="254"/>
      <c r="AA652" s="254"/>
      <c r="AB652" s="254"/>
      <c r="AC652" s="254"/>
      <c r="AD652" s="254"/>
      <c r="AE652" s="254"/>
      <c r="WWB652" s="254"/>
      <c r="WWC652" s="254"/>
      <c r="WWD652" s="254"/>
      <c r="WWE652" s="254"/>
      <c r="WWF652" s="254"/>
      <c r="WWG652" s="254"/>
      <c r="WWH652" s="254"/>
      <c r="WWI652" s="254"/>
      <c r="WWJ652" s="254"/>
      <c r="WWK652" s="254"/>
      <c r="WWL652" s="254"/>
      <c r="WWM652" s="254"/>
      <c r="WWN652" s="254"/>
      <c r="WWO652" s="254"/>
      <c r="WWP652" s="254"/>
      <c r="WWQ652" s="254"/>
      <c r="WWR652" s="254"/>
      <c r="WWS652" s="254"/>
      <c r="WWT652" s="254"/>
      <c r="WWU652" s="254"/>
      <c r="WWV652" s="254"/>
      <c r="WWW652" s="254"/>
      <c r="WWX652" s="254"/>
      <c r="WWY652" s="254"/>
      <c r="WWZ652" s="254"/>
      <c r="WXA652" s="254"/>
      <c r="WXB652" s="254"/>
      <c r="WXC652" s="254"/>
      <c r="WXD652" s="254"/>
      <c r="WXE652" s="254"/>
      <c r="WXF652" s="254"/>
      <c r="WXG652" s="254"/>
      <c r="WXH652" s="254"/>
      <c r="WXI652" s="254"/>
      <c r="WXJ652" s="254"/>
      <c r="WXK652" s="254"/>
      <c r="WXL652" s="254"/>
      <c r="WXM652" s="254"/>
      <c r="WXN652" s="254"/>
      <c r="WXO652" s="254"/>
      <c r="WXP652" s="254"/>
      <c r="WXQ652" s="254"/>
      <c r="WXR652" s="254"/>
      <c r="WXS652" s="254"/>
      <c r="WXT652" s="254"/>
      <c r="WXU652" s="254"/>
      <c r="WXV652" s="254"/>
      <c r="WXW652" s="254"/>
      <c r="WXX652" s="254"/>
      <c r="WXY652" s="254"/>
      <c r="WXZ652" s="254"/>
      <c r="WYA652" s="254"/>
      <c r="WYB652" s="254"/>
      <c r="WYC652" s="254"/>
      <c r="WYD652" s="254"/>
      <c r="WYE652" s="254"/>
      <c r="WYF652" s="254"/>
      <c r="WYG652" s="254"/>
      <c r="WYH652" s="254"/>
      <c r="WYI652" s="254"/>
      <c r="WYJ652" s="254"/>
      <c r="WYK652" s="254"/>
      <c r="WYL652" s="254"/>
      <c r="WYM652" s="254"/>
      <c r="WYN652" s="254"/>
      <c r="WYO652" s="254"/>
      <c r="WYP652" s="254"/>
      <c r="WYQ652" s="254"/>
      <c r="WYR652" s="254"/>
      <c r="WYS652" s="254"/>
      <c r="WYT652" s="254"/>
      <c r="WYU652" s="254"/>
      <c r="WYV652" s="254"/>
      <c r="WYW652" s="254"/>
      <c r="WYX652" s="254"/>
      <c r="WYY652" s="254"/>
      <c r="WYZ652" s="254"/>
      <c r="WZA652" s="254"/>
      <c r="WZB652" s="254"/>
      <c r="WZC652" s="254"/>
      <c r="WZD652" s="254"/>
      <c r="WZE652" s="254"/>
      <c r="WZF652" s="254"/>
      <c r="WZG652" s="254"/>
      <c r="WZH652" s="254"/>
      <c r="WZI652" s="254"/>
      <c r="WZJ652" s="254"/>
      <c r="WZK652" s="254"/>
      <c r="WZL652" s="254"/>
      <c r="WZM652" s="254"/>
      <c r="WZN652" s="254"/>
      <c r="WZO652" s="254"/>
      <c r="WZP652" s="254"/>
      <c r="WZQ652" s="254"/>
      <c r="WZR652" s="254"/>
      <c r="WZS652" s="254"/>
      <c r="WZT652" s="254"/>
      <c r="WZU652" s="254"/>
      <c r="WZV652" s="254"/>
      <c r="WZW652" s="254"/>
      <c r="WZX652" s="254"/>
      <c r="WZY652" s="254"/>
      <c r="WZZ652" s="254"/>
      <c r="XAA652" s="254"/>
      <c r="XAB652" s="254"/>
      <c r="XAC652" s="254"/>
      <c r="XAD652" s="254"/>
      <c r="XAE652" s="254"/>
      <c r="XAF652" s="254"/>
      <c r="XAG652" s="254"/>
      <c r="XAH652" s="254"/>
      <c r="XAI652" s="254"/>
      <c r="XAJ652" s="254"/>
      <c r="XAK652" s="254"/>
      <c r="XAL652" s="254"/>
      <c r="XAM652" s="254"/>
      <c r="XAN652" s="254"/>
      <c r="XAO652" s="254"/>
      <c r="XAP652" s="254"/>
      <c r="XAQ652" s="254"/>
      <c r="XAR652" s="254"/>
      <c r="XAS652" s="254"/>
      <c r="XAT652" s="254"/>
      <c r="XAU652" s="254"/>
      <c r="XAV652" s="254"/>
      <c r="XAW652" s="254"/>
      <c r="XAX652" s="254"/>
      <c r="XAY652" s="254"/>
      <c r="XAZ652" s="254"/>
      <c r="XBA652" s="254"/>
      <c r="XBB652" s="254"/>
      <c r="XBC652" s="254"/>
      <c r="XBD652" s="254"/>
      <c r="XBE652" s="254"/>
      <c r="XBF652" s="254"/>
      <c r="XBG652" s="254"/>
      <c r="XBH652" s="254"/>
      <c r="XBI652" s="254"/>
      <c r="XBJ652" s="254"/>
      <c r="XBK652" s="254"/>
      <c r="XBL652" s="254"/>
      <c r="XBM652" s="254"/>
      <c r="XBN652" s="254"/>
      <c r="XBO652" s="254"/>
      <c r="XBP652" s="254"/>
      <c r="XBQ652" s="254"/>
      <c r="XBR652" s="254"/>
      <c r="XBS652" s="254"/>
      <c r="XBT652" s="254"/>
      <c r="XBU652" s="254"/>
      <c r="XBV652" s="254"/>
      <c r="XBW652" s="254"/>
      <c r="XBX652" s="254"/>
      <c r="XBY652" s="254"/>
      <c r="XBZ652" s="254"/>
      <c r="XCA652" s="254"/>
      <c r="XCB652" s="254"/>
      <c r="XCC652" s="254"/>
      <c r="XCD652" s="254"/>
      <c r="XCE652" s="254"/>
      <c r="XCF652" s="254"/>
      <c r="XCG652" s="254"/>
      <c r="XCH652" s="254"/>
      <c r="XCI652" s="254"/>
      <c r="XCJ652" s="254"/>
      <c r="XCK652" s="254"/>
      <c r="XCL652" s="254"/>
      <c r="XCM652" s="254"/>
      <c r="XCN652" s="254"/>
      <c r="XCO652" s="254"/>
      <c r="XCP652" s="254"/>
      <c r="XCQ652" s="254"/>
      <c r="XCR652" s="254"/>
      <c r="XCS652" s="254"/>
      <c r="XCT652" s="254"/>
      <c r="XCU652" s="254"/>
      <c r="XCV652" s="254"/>
      <c r="XCW652" s="254"/>
      <c r="XCX652" s="254"/>
      <c r="XCY652" s="254"/>
      <c r="XCZ652" s="254"/>
      <c r="XDA652" s="254"/>
      <c r="XDB652" s="254"/>
      <c r="XDC652" s="254"/>
      <c r="XDD652" s="254"/>
      <c r="XDE652" s="254"/>
      <c r="XDF652" s="254"/>
      <c r="XDG652" s="254"/>
      <c r="XDH652" s="254"/>
      <c r="XDI652" s="254"/>
      <c r="XDJ652" s="254"/>
      <c r="XDK652" s="254"/>
      <c r="XDL652" s="254"/>
      <c r="XDM652" s="254"/>
      <c r="XDN652" s="254"/>
      <c r="XDO652" s="254"/>
      <c r="XDP652" s="254"/>
      <c r="XDQ652" s="254"/>
      <c r="XDR652" s="254"/>
      <c r="XDS652" s="254"/>
      <c r="XDT652" s="254"/>
      <c r="XDU652" s="254"/>
      <c r="XDV652" s="254"/>
      <c r="XDW652" s="254"/>
      <c r="XDX652" s="254"/>
      <c r="XDY652" s="254"/>
      <c r="XDZ652" s="254"/>
      <c r="XEA652" s="254"/>
      <c r="XEB652" s="254"/>
      <c r="XEC652" s="254"/>
      <c r="XED652" s="254"/>
      <c r="XEE652" s="254"/>
      <c r="XEF652" s="254"/>
      <c r="XEG652" s="254"/>
      <c r="XEH652" s="254"/>
      <c r="XEI652" s="254"/>
      <c r="XEJ652" s="254"/>
      <c r="XEK652" s="254"/>
      <c r="XEL652" s="254"/>
      <c r="XEM652" s="254"/>
      <c r="XEN652" s="254"/>
      <c r="XEO652" s="254"/>
      <c r="XEP652" s="254"/>
      <c r="XEQ652" s="254"/>
      <c r="XER652" s="254"/>
      <c r="XES652" s="254"/>
      <c r="XET652" s="254"/>
      <c r="XEU652" s="254"/>
      <c r="XEV652" s="254"/>
      <c r="XEW652" s="254"/>
      <c r="XEX652" s="254"/>
      <c r="XEY652" s="254"/>
      <c r="XEZ652" s="254"/>
      <c r="XFA652" s="254"/>
      <c r="XFB652" s="254"/>
      <c r="XFC652" s="254"/>
      <c r="XFD652" s="254"/>
    </row>
    <row r="653" spans="6:31 16148:16384" x14ac:dyDescent="0.25">
      <c r="F653" s="254"/>
      <c r="J653" s="254"/>
      <c r="O653" s="254"/>
      <c r="T653" s="254"/>
      <c r="V653" s="254"/>
      <c r="W653" s="254"/>
      <c r="X653" s="254"/>
      <c r="Y653" s="254"/>
      <c r="Z653" s="254"/>
      <c r="AA653" s="254"/>
      <c r="AB653" s="254"/>
      <c r="AC653" s="254"/>
      <c r="AD653" s="254"/>
      <c r="AE653" s="254"/>
      <c r="WWB653" s="254"/>
      <c r="WWC653" s="254"/>
      <c r="WWD653" s="254"/>
      <c r="WWE653" s="254"/>
      <c r="WWF653" s="254"/>
      <c r="WWG653" s="254"/>
      <c r="WWH653" s="254"/>
      <c r="WWI653" s="254"/>
      <c r="WWJ653" s="254"/>
      <c r="WWK653" s="254"/>
      <c r="WWL653" s="254"/>
      <c r="WWM653" s="254"/>
      <c r="WWN653" s="254"/>
      <c r="WWO653" s="254"/>
      <c r="WWP653" s="254"/>
      <c r="WWQ653" s="254"/>
      <c r="WWR653" s="254"/>
      <c r="WWS653" s="254"/>
      <c r="WWT653" s="254"/>
      <c r="WWU653" s="254"/>
      <c r="WWV653" s="254"/>
      <c r="WWW653" s="254"/>
      <c r="WWX653" s="254"/>
      <c r="WWY653" s="254"/>
      <c r="WWZ653" s="254"/>
      <c r="WXA653" s="254"/>
      <c r="WXB653" s="254"/>
      <c r="WXC653" s="254"/>
      <c r="WXD653" s="254"/>
      <c r="WXE653" s="254"/>
      <c r="WXF653" s="254"/>
      <c r="WXG653" s="254"/>
      <c r="WXH653" s="254"/>
      <c r="WXI653" s="254"/>
      <c r="WXJ653" s="254"/>
      <c r="WXK653" s="254"/>
      <c r="WXL653" s="254"/>
      <c r="WXM653" s="254"/>
      <c r="WXN653" s="254"/>
      <c r="WXO653" s="254"/>
      <c r="WXP653" s="254"/>
      <c r="WXQ653" s="254"/>
      <c r="WXR653" s="254"/>
      <c r="WXS653" s="254"/>
      <c r="WXT653" s="254"/>
      <c r="WXU653" s="254"/>
      <c r="WXV653" s="254"/>
      <c r="WXW653" s="254"/>
      <c r="WXX653" s="254"/>
      <c r="WXY653" s="254"/>
      <c r="WXZ653" s="254"/>
      <c r="WYA653" s="254"/>
      <c r="WYB653" s="254"/>
      <c r="WYC653" s="254"/>
      <c r="WYD653" s="254"/>
      <c r="WYE653" s="254"/>
      <c r="WYF653" s="254"/>
      <c r="WYG653" s="254"/>
      <c r="WYH653" s="254"/>
      <c r="WYI653" s="254"/>
      <c r="WYJ653" s="254"/>
      <c r="WYK653" s="254"/>
      <c r="WYL653" s="254"/>
      <c r="WYM653" s="254"/>
      <c r="WYN653" s="254"/>
      <c r="WYO653" s="254"/>
      <c r="WYP653" s="254"/>
      <c r="WYQ653" s="254"/>
      <c r="WYR653" s="254"/>
      <c r="WYS653" s="254"/>
      <c r="WYT653" s="254"/>
      <c r="WYU653" s="254"/>
      <c r="WYV653" s="254"/>
      <c r="WYW653" s="254"/>
      <c r="WYX653" s="254"/>
      <c r="WYY653" s="254"/>
      <c r="WYZ653" s="254"/>
      <c r="WZA653" s="254"/>
      <c r="WZB653" s="254"/>
      <c r="WZC653" s="254"/>
      <c r="WZD653" s="254"/>
      <c r="WZE653" s="254"/>
      <c r="WZF653" s="254"/>
      <c r="WZG653" s="254"/>
      <c r="WZH653" s="254"/>
      <c r="WZI653" s="254"/>
      <c r="WZJ653" s="254"/>
      <c r="WZK653" s="254"/>
      <c r="WZL653" s="254"/>
      <c r="WZM653" s="254"/>
      <c r="WZN653" s="254"/>
      <c r="WZO653" s="254"/>
      <c r="WZP653" s="254"/>
      <c r="WZQ653" s="254"/>
      <c r="WZR653" s="254"/>
      <c r="WZS653" s="254"/>
      <c r="WZT653" s="254"/>
      <c r="WZU653" s="254"/>
      <c r="WZV653" s="254"/>
      <c r="WZW653" s="254"/>
      <c r="WZX653" s="254"/>
      <c r="WZY653" s="254"/>
      <c r="WZZ653" s="254"/>
      <c r="XAA653" s="254"/>
      <c r="XAB653" s="254"/>
      <c r="XAC653" s="254"/>
      <c r="XAD653" s="254"/>
      <c r="XAE653" s="254"/>
      <c r="XAF653" s="254"/>
      <c r="XAG653" s="254"/>
      <c r="XAH653" s="254"/>
      <c r="XAI653" s="254"/>
      <c r="XAJ653" s="254"/>
      <c r="XAK653" s="254"/>
      <c r="XAL653" s="254"/>
      <c r="XAM653" s="254"/>
      <c r="XAN653" s="254"/>
      <c r="XAO653" s="254"/>
      <c r="XAP653" s="254"/>
      <c r="XAQ653" s="254"/>
      <c r="XAR653" s="254"/>
      <c r="XAS653" s="254"/>
      <c r="XAT653" s="254"/>
      <c r="XAU653" s="254"/>
      <c r="XAV653" s="254"/>
      <c r="XAW653" s="254"/>
      <c r="XAX653" s="254"/>
      <c r="XAY653" s="254"/>
      <c r="XAZ653" s="254"/>
      <c r="XBA653" s="254"/>
      <c r="XBB653" s="254"/>
      <c r="XBC653" s="254"/>
      <c r="XBD653" s="254"/>
      <c r="XBE653" s="254"/>
      <c r="XBF653" s="254"/>
      <c r="XBG653" s="254"/>
      <c r="XBH653" s="254"/>
      <c r="XBI653" s="254"/>
      <c r="XBJ653" s="254"/>
      <c r="XBK653" s="254"/>
      <c r="XBL653" s="254"/>
      <c r="XBM653" s="254"/>
      <c r="XBN653" s="254"/>
      <c r="XBO653" s="254"/>
      <c r="XBP653" s="254"/>
      <c r="XBQ653" s="254"/>
      <c r="XBR653" s="254"/>
      <c r="XBS653" s="254"/>
      <c r="XBT653" s="254"/>
      <c r="XBU653" s="254"/>
      <c r="XBV653" s="254"/>
      <c r="XBW653" s="254"/>
      <c r="XBX653" s="254"/>
      <c r="XBY653" s="254"/>
      <c r="XBZ653" s="254"/>
      <c r="XCA653" s="254"/>
      <c r="XCB653" s="254"/>
      <c r="XCC653" s="254"/>
      <c r="XCD653" s="254"/>
      <c r="XCE653" s="254"/>
      <c r="XCF653" s="254"/>
      <c r="XCG653" s="254"/>
      <c r="XCH653" s="254"/>
      <c r="XCI653" s="254"/>
      <c r="XCJ653" s="254"/>
      <c r="XCK653" s="254"/>
      <c r="XCL653" s="254"/>
      <c r="XCM653" s="254"/>
      <c r="XCN653" s="254"/>
      <c r="XCO653" s="254"/>
      <c r="XCP653" s="254"/>
      <c r="XCQ653" s="254"/>
      <c r="XCR653" s="254"/>
      <c r="XCS653" s="254"/>
      <c r="XCT653" s="254"/>
      <c r="XCU653" s="254"/>
      <c r="XCV653" s="254"/>
      <c r="XCW653" s="254"/>
      <c r="XCX653" s="254"/>
      <c r="XCY653" s="254"/>
      <c r="XCZ653" s="254"/>
      <c r="XDA653" s="254"/>
      <c r="XDB653" s="254"/>
      <c r="XDC653" s="254"/>
      <c r="XDD653" s="254"/>
      <c r="XDE653" s="254"/>
      <c r="XDF653" s="254"/>
      <c r="XDG653" s="254"/>
      <c r="XDH653" s="254"/>
      <c r="XDI653" s="254"/>
      <c r="XDJ653" s="254"/>
      <c r="XDK653" s="254"/>
      <c r="XDL653" s="254"/>
      <c r="XDM653" s="254"/>
      <c r="XDN653" s="254"/>
      <c r="XDO653" s="254"/>
      <c r="XDP653" s="254"/>
      <c r="XDQ653" s="254"/>
      <c r="XDR653" s="254"/>
      <c r="XDS653" s="254"/>
      <c r="XDT653" s="254"/>
      <c r="XDU653" s="254"/>
      <c r="XDV653" s="254"/>
      <c r="XDW653" s="254"/>
      <c r="XDX653" s="254"/>
      <c r="XDY653" s="254"/>
      <c r="XDZ653" s="254"/>
      <c r="XEA653" s="254"/>
      <c r="XEB653" s="254"/>
      <c r="XEC653" s="254"/>
      <c r="XED653" s="254"/>
      <c r="XEE653" s="254"/>
      <c r="XEF653" s="254"/>
      <c r="XEG653" s="254"/>
      <c r="XEH653" s="254"/>
      <c r="XEI653" s="254"/>
      <c r="XEJ653" s="254"/>
      <c r="XEK653" s="254"/>
      <c r="XEL653" s="254"/>
      <c r="XEM653" s="254"/>
      <c r="XEN653" s="254"/>
      <c r="XEO653" s="254"/>
      <c r="XEP653" s="254"/>
      <c r="XEQ653" s="254"/>
      <c r="XER653" s="254"/>
      <c r="XES653" s="254"/>
      <c r="XET653" s="254"/>
      <c r="XEU653" s="254"/>
      <c r="XEV653" s="254"/>
      <c r="XEW653" s="254"/>
      <c r="XEX653" s="254"/>
      <c r="XEY653" s="254"/>
      <c r="XEZ653" s="254"/>
      <c r="XFA653" s="254"/>
      <c r="XFB653" s="254"/>
      <c r="XFC653" s="254"/>
      <c r="XFD653" s="254"/>
    </row>
  </sheetData>
  <mergeCells count="7">
    <mergeCell ref="B180:B181"/>
    <mergeCell ref="A210:U210"/>
    <mergeCell ref="A14:A15"/>
    <mergeCell ref="A23:A24"/>
    <mergeCell ref="A37:A38"/>
    <mergeCell ref="B165:B166"/>
    <mergeCell ref="B170:B171"/>
  </mergeCells>
  <hyperlinks>
    <hyperlink ref="C186" location="'Сообщения'!A1" display="'Сообщения'!A1"/>
    <hyperlink ref="D186" location="'Сообщения'!A1" display="'Сообщения'!A1"/>
    <hyperlink ref="A219" location="'Сообщения'!A1" display="КТЦ-1"/>
    <hyperlink ref="A220" location="'Сообщения'!A1" display="Втэ"/>
    <hyperlink ref="C220" location="'Сообщения'!A1" display="'Сообщения'!A1"/>
    <hyperlink ref="D220" location="'Сообщения'!A1" display="'Сообщения'!A1"/>
    <hyperlink ref="E220" location="'Сообщения'!A1" display="'Сообщения'!A1"/>
    <hyperlink ref="A232" location="'Сообщения'!A1" display="Сумм.В,тут"/>
    <hyperlink ref="C232" location="'Сообщения'!A1" display="'Сообщения'!A1"/>
    <hyperlink ref="D232" location="'Сообщения'!A1" display="'Сообщения'!A1"/>
    <hyperlink ref="A233" location="'Сообщения'!A1" display="Расход газа G, нм*3"/>
    <hyperlink ref="C233" location="'Сообщения'!A1" display="'Сообщения'!A1"/>
    <hyperlink ref="D233" location="'Сообщения'!A1" display="'Сообщения'!A1"/>
    <hyperlink ref="E233" location="'Сообщения'!A1" display="'Сообщения'!A1"/>
  </hyperlinks>
  <pageMargins left="0.7" right="0.7" top="0.75" bottom="0.75" header="0.51181102362204689" footer="0.51181102362204689"/>
  <pageSetup paperSize="9" fitToHeight="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0"/>
  <sheetViews>
    <sheetView workbookViewId="0">
      <pane xSplit="5" ySplit="2" topLeftCell="F24" activePane="bottomRight" state="frozen"/>
      <selection activeCell="F41" sqref="F41"/>
      <selection pane="topRight"/>
      <selection pane="bottomLeft"/>
      <selection pane="bottomRight" activeCell="R3" sqref="R3"/>
    </sheetView>
  </sheetViews>
  <sheetFormatPr defaultRowHeight="15" x14ac:dyDescent="0.25"/>
  <cols>
    <col min="1" max="17" width="9.140625" style="661"/>
    <col min="18" max="18" width="9.42578125" style="661" bestFit="1" customWidth="1"/>
    <col min="19" max="20" width="9.140625" style="661"/>
    <col min="21" max="22" width="9.42578125" style="661" bestFit="1" customWidth="1"/>
    <col min="23" max="16384" width="9.140625" style="661"/>
  </cols>
  <sheetData>
    <row r="2" spans="1:22" x14ac:dyDescent="0.25">
      <c r="F2" s="662" t="s">
        <v>9</v>
      </c>
      <c r="G2" s="662" t="s">
        <v>10</v>
      </c>
      <c r="H2" s="662" t="s">
        <v>11</v>
      </c>
      <c r="I2" s="662" t="s">
        <v>13</v>
      </c>
      <c r="J2" s="662" t="s">
        <v>14</v>
      </c>
      <c r="K2" s="662" t="s">
        <v>15</v>
      </c>
      <c r="L2" s="662" t="s">
        <v>18</v>
      </c>
      <c r="M2" s="662" t="s">
        <v>19</v>
      </c>
      <c r="N2" s="662" t="s">
        <v>20</v>
      </c>
      <c r="O2" s="662" t="s">
        <v>23</v>
      </c>
      <c r="P2" s="662" t="s">
        <v>24</v>
      </c>
      <c r="Q2" s="662" t="s">
        <v>25</v>
      </c>
      <c r="R2" s="663" t="s">
        <v>27</v>
      </c>
      <c r="S2" s="271" t="s">
        <v>12</v>
      </c>
      <c r="T2" s="271" t="s">
        <v>16</v>
      </c>
      <c r="U2" s="271" t="s">
        <v>21</v>
      </c>
      <c r="V2" s="271" t="s">
        <v>26</v>
      </c>
    </row>
    <row r="3" spans="1:22" ht="18.75" x14ac:dyDescent="0.3">
      <c r="A3" s="664" t="s">
        <v>104</v>
      </c>
      <c r="B3" s="665"/>
      <c r="C3" s="665"/>
      <c r="D3" s="665"/>
      <c r="E3" s="665"/>
      <c r="F3" s="665">
        <f>'БП (ТМ)'!C7</f>
        <v>1213.928124</v>
      </c>
      <c r="G3" s="665">
        <f>'БП (ТМ)'!D7</f>
        <v>1004.9271189999999</v>
      </c>
      <c r="H3" s="665">
        <f>'БП (ТМ)'!E7</f>
        <v>1100.29213</v>
      </c>
      <c r="I3" s="665">
        <f>'БП (ТМ)'!G7</f>
        <v>1054.0705310000001</v>
      </c>
      <c r="J3" s="665">
        <f>'БП (ТМ)'!H7</f>
        <v>1064.7663730000002</v>
      </c>
      <c r="K3" s="665">
        <f>'БП (ТМ)'!I7</f>
        <v>1095.349363</v>
      </c>
      <c r="L3" s="665">
        <f>'БП (ТМ)'!L7</f>
        <v>1418.7657190000011</v>
      </c>
      <c r="M3" s="665">
        <f>'БП (ТМ)'!M7</f>
        <v>1365.1959699999982</v>
      </c>
      <c r="N3" s="665">
        <f>'БП (ТМ)'!N7</f>
        <v>1324.0981180000013</v>
      </c>
      <c r="O3" s="665">
        <f>'БП (ТМ)'!Q7</f>
        <v>1287.4042280000012</v>
      </c>
      <c r="P3" s="665">
        <f>'БП (ТМ)'!R7</f>
        <v>1373.205660999997</v>
      </c>
      <c r="Q3" s="665">
        <f>'БП (ТМ)'!S7</f>
        <v>1290.1651990000003</v>
      </c>
      <c r="R3" s="665">
        <f>'БП (ТМ)'!U7</f>
        <v>14592.168534999999</v>
      </c>
      <c r="S3" s="665">
        <f>F3+G3+H3</f>
        <v>3319.1473729999998</v>
      </c>
      <c r="T3" s="665">
        <f>I3+J3+K3</f>
        <v>3214.186267</v>
      </c>
      <c r="U3" s="665">
        <f>L3+M3+N3</f>
        <v>4108.0598070000005</v>
      </c>
      <c r="V3" s="665">
        <f>O3+P3+Q3</f>
        <v>3950.7750879999985</v>
      </c>
    </row>
    <row r="4" spans="1:22" x14ac:dyDescent="0.25">
      <c r="A4" s="666" t="s">
        <v>139</v>
      </c>
      <c r="B4" s="667"/>
      <c r="C4" s="667"/>
      <c r="D4" s="667"/>
      <c r="E4" s="667"/>
      <c r="F4" s="667">
        <v>168.33106291679618</v>
      </c>
      <c r="G4" s="667">
        <v>144.11102417668698</v>
      </c>
      <c r="H4" s="667">
        <v>124.39378285160461</v>
      </c>
      <c r="I4" s="667">
        <v>89.786740024048669</v>
      </c>
      <c r="J4" s="667">
        <v>54.124317456303267</v>
      </c>
      <c r="K4" s="667">
        <v>31.84901145040827</v>
      </c>
      <c r="L4" s="667">
        <v>26.010118395089886</v>
      </c>
      <c r="M4" s="667">
        <v>1.8202250534779534</v>
      </c>
      <c r="N4" s="667">
        <v>56.69494408858332</v>
      </c>
      <c r="O4" s="667">
        <v>94.650898473973584</v>
      </c>
      <c r="P4" s="667">
        <v>136.5199845629202</v>
      </c>
      <c r="Q4" s="667">
        <v>158.32727295847067</v>
      </c>
      <c r="R4" s="667">
        <f t="shared" ref="R4:R5" si="0">SUM(F4:Q4)</f>
        <v>1086.6193824083637</v>
      </c>
      <c r="S4" s="665"/>
      <c r="T4" s="665"/>
      <c r="U4" s="665"/>
      <c r="V4" s="665"/>
    </row>
    <row r="5" spans="1:22" x14ac:dyDescent="0.25">
      <c r="A5" s="666" t="s">
        <v>140</v>
      </c>
      <c r="B5" s="667"/>
      <c r="C5" s="667"/>
      <c r="D5" s="667"/>
      <c r="E5" s="667"/>
      <c r="F5" s="667">
        <v>1045.5970610832039</v>
      </c>
      <c r="G5" s="667">
        <v>860.81609482331282</v>
      </c>
      <c r="H5" s="667">
        <v>975.89834714839571</v>
      </c>
      <c r="I5" s="667">
        <v>964.28379097595121</v>
      </c>
      <c r="J5" s="667">
        <v>1010.6420555436964</v>
      </c>
      <c r="K5" s="667">
        <v>1063.5003515495921</v>
      </c>
      <c r="L5" s="667">
        <v>1392.7556006049103</v>
      </c>
      <c r="M5" s="667">
        <v>1363.3757449465218</v>
      </c>
      <c r="N5" s="667">
        <v>1267.4031739114171</v>
      </c>
      <c r="O5" s="667">
        <v>1192.7533295260264</v>
      </c>
      <c r="P5" s="667">
        <v>1236.68567643708</v>
      </c>
      <c r="Q5" s="667">
        <v>1131.8379260415293</v>
      </c>
      <c r="R5" s="667">
        <f t="shared" si="0"/>
        <v>13505.549152591637</v>
      </c>
      <c r="S5" s="665"/>
      <c r="T5" s="665"/>
      <c r="U5" s="665"/>
      <c r="V5" s="665"/>
    </row>
    <row r="6" spans="1:22" x14ac:dyDescent="0.25">
      <c r="A6" s="668" t="s">
        <v>141</v>
      </c>
      <c r="B6" s="665"/>
      <c r="C6" s="665"/>
      <c r="D6" s="665"/>
      <c r="E6" s="665"/>
      <c r="F6" s="669">
        <f>'БП (ТМ)'!C14</f>
        <v>64.033816107348983</v>
      </c>
      <c r="G6" s="669">
        <f>'БП (ТМ)'!D14</f>
        <v>53.733163716393541</v>
      </c>
      <c r="H6" s="669">
        <f>'БП (ТМ)'!E14</f>
        <v>57.051433221358621</v>
      </c>
      <c r="I6" s="669">
        <f>'БП (ТМ)'!G14</f>
        <v>54.223097131130338</v>
      </c>
      <c r="J6" s="669">
        <f>'БП (ТМ)'!H14</f>
        <v>54.601265970661963</v>
      </c>
      <c r="K6" s="669">
        <f>'БП (ТМ)'!I14</f>
        <v>55.730897492747083</v>
      </c>
      <c r="L6" s="669">
        <f>'БП (ТМ)'!L14</f>
        <v>70.175891054057942</v>
      </c>
      <c r="M6" s="669">
        <f>'БП (ТМ)'!M14</f>
        <v>69.372673717944167</v>
      </c>
      <c r="N6" s="669">
        <f>'БП (ТМ)'!N14</f>
        <v>66.636158681180348</v>
      </c>
      <c r="O6" s="669">
        <f>'БП (ТМ)'!Q14</f>
        <v>66.544939225271122</v>
      </c>
      <c r="P6" s="669">
        <f>'БП (ТМ)'!R14</f>
        <v>69.929657416219868</v>
      </c>
      <c r="Q6" s="669">
        <f>'БП (ТМ)'!S14</f>
        <v>67.833912456911833</v>
      </c>
      <c r="R6" s="669">
        <f>'БП (ТМ)'!U14</f>
        <v>749.86690619122589</v>
      </c>
      <c r="S6" s="665"/>
      <c r="T6" s="665"/>
      <c r="U6" s="665"/>
      <c r="V6" s="665"/>
    </row>
    <row r="7" spans="1:22" x14ac:dyDescent="0.25">
      <c r="A7" s="668" t="s">
        <v>142</v>
      </c>
      <c r="B7" s="665"/>
      <c r="C7" s="665"/>
      <c r="D7" s="665"/>
      <c r="E7" s="665"/>
      <c r="F7" s="669">
        <f>F3-F6</f>
        <v>1149.8943078926511</v>
      </c>
      <c r="G7" s="669">
        <f t="shared" ref="G7:R7" si="1">G3-G6</f>
        <v>951.19395528360644</v>
      </c>
      <c r="H7" s="669">
        <f t="shared" si="1"/>
        <v>1043.2406967786414</v>
      </c>
      <c r="I7" s="669">
        <f t="shared" si="1"/>
        <v>999.84743386886976</v>
      </c>
      <c r="J7" s="669">
        <f t="shared" si="1"/>
        <v>1010.1651070293382</v>
      </c>
      <c r="K7" s="669">
        <f t="shared" si="1"/>
        <v>1039.6184655072529</v>
      </c>
      <c r="L7" s="669">
        <f t="shared" si="1"/>
        <v>1348.5898279459432</v>
      </c>
      <c r="M7" s="669">
        <f t="shared" si="1"/>
        <v>1295.8232962820539</v>
      </c>
      <c r="N7" s="669">
        <f t="shared" si="1"/>
        <v>1257.4619593188208</v>
      </c>
      <c r="O7" s="669">
        <f t="shared" si="1"/>
        <v>1220.8592887747302</v>
      </c>
      <c r="P7" s="669">
        <f t="shared" si="1"/>
        <v>1303.2760035837771</v>
      </c>
      <c r="Q7" s="669">
        <f t="shared" si="1"/>
        <v>1222.3312865430885</v>
      </c>
      <c r="R7" s="669">
        <f t="shared" si="1"/>
        <v>13842.301628808773</v>
      </c>
      <c r="S7" s="665"/>
      <c r="T7" s="665"/>
      <c r="U7" s="665"/>
      <c r="V7" s="665"/>
    </row>
    <row r="8" spans="1:22" x14ac:dyDescent="0.25">
      <c r="A8" s="666" t="s">
        <v>139</v>
      </c>
      <c r="B8" s="667"/>
      <c r="C8" s="667"/>
      <c r="D8" s="667"/>
      <c r="E8" s="667"/>
      <c r="F8" s="667">
        <v>157.63268630177507</v>
      </c>
      <c r="G8" s="667">
        <v>134.75433192376528</v>
      </c>
      <c r="H8" s="667">
        <v>116.41328497150226</v>
      </c>
      <c r="I8" s="667">
        <v>83.624308977322613</v>
      </c>
      <c r="J8" s="667">
        <v>50.13539142708364</v>
      </c>
      <c r="K8" s="667">
        <v>29.633546776069942</v>
      </c>
      <c r="L8" s="667">
        <v>24.106808720758576</v>
      </c>
      <c r="M8" s="667">
        <v>1.3186573542039131</v>
      </c>
      <c r="N8" s="667">
        <v>52.820760408112221</v>
      </c>
      <c r="O8" s="667">
        <v>88.177008415195715</v>
      </c>
      <c r="P8" s="667">
        <v>127.67435236519935</v>
      </c>
      <c r="Q8" s="667">
        <v>148.07833189264684</v>
      </c>
      <c r="R8" s="667">
        <f t="shared" ref="R8:R9" si="2">SUM(F8:Q8)</f>
        <v>1014.3694695336352</v>
      </c>
      <c r="S8" s="665"/>
      <c r="T8" s="665"/>
      <c r="U8" s="665"/>
      <c r="V8" s="665"/>
    </row>
    <row r="9" spans="1:22" x14ac:dyDescent="0.25">
      <c r="A9" s="666" t="s">
        <v>140</v>
      </c>
      <c r="B9" s="667"/>
      <c r="C9" s="667"/>
      <c r="D9" s="667"/>
      <c r="E9" s="667"/>
      <c r="F9" s="667">
        <v>992.26162159087596</v>
      </c>
      <c r="G9" s="667">
        <v>816.43962335984122</v>
      </c>
      <c r="H9" s="667">
        <v>926.82741180713924</v>
      </c>
      <c r="I9" s="667">
        <v>916.22312489154717</v>
      </c>
      <c r="J9" s="667">
        <v>960.02971560225456</v>
      </c>
      <c r="K9" s="667">
        <v>1009.9849187311829</v>
      </c>
      <c r="L9" s="667">
        <v>1324.4830192251845</v>
      </c>
      <c r="M9" s="667">
        <v>1294.50463892785</v>
      </c>
      <c r="N9" s="667">
        <v>1204.6411989107087</v>
      </c>
      <c r="O9" s="667">
        <v>1132.6822803595344</v>
      </c>
      <c r="P9" s="667">
        <v>1175.6016512185777</v>
      </c>
      <c r="Q9" s="667">
        <v>1074.2529546504416</v>
      </c>
      <c r="R9" s="667">
        <f t="shared" si="2"/>
        <v>12827.932159275138</v>
      </c>
      <c r="S9" s="665"/>
      <c r="T9" s="665"/>
      <c r="U9" s="665"/>
      <c r="V9" s="665"/>
    </row>
    <row r="10" spans="1:22" x14ac:dyDescent="0.25">
      <c r="A10" s="668" t="s">
        <v>143</v>
      </c>
      <c r="B10" s="665"/>
      <c r="C10" s="665"/>
      <c r="D10" s="665"/>
      <c r="E10" s="665"/>
      <c r="F10" s="670">
        <f>F11+F12</f>
        <v>5.6608432910960644</v>
      </c>
      <c r="G10" s="670">
        <f t="shared" ref="G10:R10" si="3">G11+G12</f>
        <v>4.9597569210407055</v>
      </c>
      <c r="H10" s="670">
        <f t="shared" si="3"/>
        <v>5.4835981812208594</v>
      </c>
      <c r="I10" s="670">
        <f t="shared" si="3"/>
        <v>5.2488931906544547</v>
      </c>
      <c r="J10" s="670">
        <f t="shared" si="3"/>
        <v>5.4378815064957591</v>
      </c>
      <c r="K10" s="670">
        <f t="shared" si="3"/>
        <v>5.5709813401136641</v>
      </c>
      <c r="L10" s="670">
        <f t="shared" si="3"/>
        <v>6.6780468100584347</v>
      </c>
      <c r="M10" s="670">
        <f t="shared" si="3"/>
        <v>6.2273267550086562</v>
      </c>
      <c r="N10" s="670">
        <f t="shared" si="3"/>
        <v>5.4944095624387295</v>
      </c>
      <c r="O10" s="670">
        <f t="shared" si="3"/>
        <v>6.2705213627973855</v>
      </c>
      <c r="P10" s="670">
        <f t="shared" si="3"/>
        <v>6.6286773334772731</v>
      </c>
      <c r="Q10" s="670">
        <f t="shared" si="3"/>
        <v>5.8021575543724326</v>
      </c>
      <c r="R10" s="670">
        <f t="shared" si="3"/>
        <v>69.463093808774445</v>
      </c>
      <c r="S10" s="665"/>
      <c r="T10" s="665"/>
      <c r="U10" s="665"/>
      <c r="V10" s="665"/>
    </row>
    <row r="11" spans="1:22" x14ac:dyDescent="0.25">
      <c r="A11" s="668" t="s">
        <v>144</v>
      </c>
      <c r="B11" s="665"/>
      <c r="C11" s="665"/>
      <c r="D11" s="665"/>
      <c r="E11" s="665"/>
      <c r="F11" s="670">
        <f>'БП (ТМ)'!C51</f>
        <v>0.484954687664165</v>
      </c>
      <c r="G11" s="670">
        <f>'БП (ТМ)'!D51</f>
        <v>0.388895923414945</v>
      </c>
      <c r="H11" s="670">
        <f>'БП (ТМ)'!E51</f>
        <v>0.51976213021068896</v>
      </c>
      <c r="I11" s="670">
        <f>'БП (ТМ)'!G51</f>
        <v>0.45740967926523401</v>
      </c>
      <c r="J11" s="670">
        <f>'БП (ТМ)'!H51</f>
        <v>0.562338729952789</v>
      </c>
      <c r="K11" s="670">
        <f>'БП (ТМ)'!I51</f>
        <v>0.42990151331023402</v>
      </c>
      <c r="L11" s="670">
        <f>'БП (ТМ)'!L51</f>
        <v>0.57151920035358506</v>
      </c>
      <c r="M11" s="670">
        <f>'БП (ТМ)'!M51</f>
        <v>0.54823293510281601</v>
      </c>
      <c r="N11" s="670">
        <f>'БП (ТМ)'!N51</f>
        <v>0.28665027729756998</v>
      </c>
      <c r="O11" s="670">
        <f>'БП (ТМ)'!Q51</f>
        <v>0.246272611353826</v>
      </c>
      <c r="P11" s="670">
        <f>'БП (ТМ)'!R51</f>
        <v>0.51634224972825304</v>
      </c>
      <c r="Q11" s="670">
        <f>'БП (ТМ)'!S51</f>
        <v>0.44911670876783299</v>
      </c>
      <c r="R11" s="670">
        <f>'БП (ТМ)'!U51</f>
        <v>5.4613966464219397</v>
      </c>
      <c r="S11" s="665"/>
      <c r="T11" s="665"/>
      <c r="U11" s="665"/>
      <c r="V11" s="665"/>
    </row>
    <row r="12" spans="1:22" x14ac:dyDescent="0.25">
      <c r="A12" s="668" t="s">
        <v>145</v>
      </c>
      <c r="B12" s="665"/>
      <c r="C12" s="665"/>
      <c r="D12" s="665"/>
      <c r="E12" s="665"/>
      <c r="F12" s="670">
        <f>'БП (ТМ)'!C49</f>
        <v>5.1758886034318996</v>
      </c>
      <c r="G12" s="670">
        <f>'БП (ТМ)'!D49</f>
        <v>4.5708609976257604</v>
      </c>
      <c r="H12" s="670">
        <f>'БП (ТМ)'!E49</f>
        <v>4.96383605101017</v>
      </c>
      <c r="I12" s="670">
        <f>'БП (ТМ)'!G49</f>
        <v>4.7914835113892202</v>
      </c>
      <c r="J12" s="670">
        <f>'БП (ТМ)'!H49</f>
        <v>4.8755427765429697</v>
      </c>
      <c r="K12" s="670">
        <f>'БП (ТМ)'!I49</f>
        <v>5.1410798268034297</v>
      </c>
      <c r="L12" s="670">
        <f>'БП (ТМ)'!L49</f>
        <v>6.10652760970485</v>
      </c>
      <c r="M12" s="670">
        <f>'БП (ТМ)'!M49</f>
        <v>5.6790938199058401</v>
      </c>
      <c r="N12" s="670">
        <f>'БП (ТМ)'!N49</f>
        <v>5.2077592851411598</v>
      </c>
      <c r="O12" s="670">
        <f>'БП (ТМ)'!Q49</f>
        <v>6.0242487514435599</v>
      </c>
      <c r="P12" s="670">
        <f>'БП (ТМ)'!R49</f>
        <v>6.11233508374902</v>
      </c>
      <c r="Q12" s="670">
        <f>'БП (ТМ)'!S49</f>
        <v>5.3530408456045997</v>
      </c>
      <c r="R12" s="670">
        <f>'БП (ТМ)'!U49</f>
        <v>64.0016971623525</v>
      </c>
      <c r="S12" s="665"/>
      <c r="T12" s="665"/>
      <c r="U12" s="665"/>
      <c r="V12" s="665"/>
    </row>
    <row r="13" spans="1:22" x14ac:dyDescent="0.25">
      <c r="A13" s="668" t="s">
        <v>146</v>
      </c>
      <c r="B13" s="665"/>
      <c r="C13" s="665"/>
      <c r="D13" s="665"/>
      <c r="E13" s="665"/>
      <c r="F13" s="665">
        <f>'БП (ТМ)'!C54</f>
        <v>254.18799999999999</v>
      </c>
      <c r="G13" s="665">
        <f>'БП (ТМ)'!D54</f>
        <v>219.40900000000002</v>
      </c>
      <c r="H13" s="665">
        <f>'БП (ТМ)'!E54</f>
        <v>186.83799999999999</v>
      </c>
      <c r="I13" s="665">
        <f>'БП (ТМ)'!G54</f>
        <v>141.75099999999995</v>
      </c>
      <c r="J13" s="665">
        <f>'БП (ТМ)'!H54</f>
        <v>90.978999999999985</v>
      </c>
      <c r="K13" s="665">
        <f>'БП (ТМ)'!I54</f>
        <v>50.902999999999999</v>
      </c>
      <c r="L13" s="665">
        <f>'БП (ТМ)'!L54</f>
        <v>40.897000000000006</v>
      </c>
      <c r="M13" s="665">
        <f>'БП (ТМ)'!M54</f>
        <v>11.337</v>
      </c>
      <c r="N13" s="665">
        <f>'БП (ТМ)'!N54</f>
        <v>86.665000000000006</v>
      </c>
      <c r="O13" s="665">
        <f>'БП (ТМ)'!Q54</f>
        <v>149.441</v>
      </c>
      <c r="P13" s="665">
        <f>'БП (ТМ)'!R54</f>
        <v>209.49199999999999</v>
      </c>
      <c r="Q13" s="665">
        <f>'БП (ТМ)'!S54</f>
        <v>241.82500000000002</v>
      </c>
      <c r="R13" s="665">
        <f>'БП (ТМ)'!U54</f>
        <v>1683.7249999999999</v>
      </c>
      <c r="S13" s="665">
        <f>F13+G13+H13</f>
        <v>660.43499999999995</v>
      </c>
      <c r="T13" s="665">
        <f>I13+J13+K13</f>
        <v>283.63299999999992</v>
      </c>
      <c r="U13" s="665">
        <f>L13+M13+N13</f>
        <v>138.899</v>
      </c>
      <c r="V13" s="665">
        <f>O13+P13+Q13</f>
        <v>600.75800000000004</v>
      </c>
    </row>
    <row r="14" spans="1:22" x14ac:dyDescent="0.25">
      <c r="A14" s="668" t="s">
        <v>147</v>
      </c>
      <c r="B14" s="665"/>
      <c r="C14" s="665"/>
      <c r="D14" s="665"/>
      <c r="E14" s="665"/>
      <c r="F14" s="665">
        <f>'БП (ТМ)'!C61</f>
        <v>2.5990000000000002</v>
      </c>
      <c r="G14" s="665">
        <f>'БП (ТМ)'!D61</f>
        <v>2.2170000000000001</v>
      </c>
      <c r="H14" s="665">
        <f>'БП (ТМ)'!E61</f>
        <v>1.7050000000000001</v>
      </c>
      <c r="I14" s="665">
        <f>'БП (ТМ)'!G61</f>
        <v>1.2609999999999999</v>
      </c>
      <c r="J14" s="665">
        <f>'БП (ТМ)'!H61</f>
        <v>0.42199999999999999</v>
      </c>
      <c r="K14" s="665">
        <f>'БП (ТМ)'!I61</f>
        <v>9.6000000000000002E-2</v>
      </c>
      <c r="L14" s="669">
        <f>'БП (ТМ)'!L61</f>
        <v>0.1</v>
      </c>
      <c r="M14" s="669">
        <f>'БП (ТМ)'!M61</f>
        <v>0.1</v>
      </c>
      <c r="N14" s="669">
        <f>'БП (ТМ)'!N61</f>
        <v>0.46100000000000002</v>
      </c>
      <c r="O14" s="669">
        <f>'БП (ТМ)'!Q61</f>
        <v>1.36</v>
      </c>
      <c r="P14" s="669">
        <f>'БП (ТМ)'!R61</f>
        <v>1.98</v>
      </c>
      <c r="Q14" s="669">
        <f>'БП (ТМ)'!S61</f>
        <v>2.42</v>
      </c>
      <c r="R14" s="665">
        <f>'БП (ТМ)'!U61</f>
        <v>14.721</v>
      </c>
      <c r="S14" s="665"/>
      <c r="T14" s="665"/>
      <c r="U14" s="665"/>
      <c r="V14" s="665"/>
    </row>
    <row r="15" spans="1:22" x14ac:dyDescent="0.25">
      <c r="A15" s="668" t="s">
        <v>148</v>
      </c>
      <c r="B15" s="665"/>
      <c r="C15" s="665"/>
      <c r="D15" s="665"/>
      <c r="E15" s="665"/>
      <c r="F15" s="665">
        <f>F13-F14</f>
        <v>251.589</v>
      </c>
      <c r="G15" s="665">
        <f t="shared" ref="G15:R15" si="4">G13-G14</f>
        <v>217.19200000000001</v>
      </c>
      <c r="H15" s="665">
        <f t="shared" si="4"/>
        <v>185.13299999999998</v>
      </c>
      <c r="I15" s="665">
        <f t="shared" si="4"/>
        <v>140.48999999999995</v>
      </c>
      <c r="J15" s="665">
        <f t="shared" si="4"/>
        <v>90.556999999999988</v>
      </c>
      <c r="K15" s="665">
        <f t="shared" si="4"/>
        <v>50.807000000000002</v>
      </c>
      <c r="L15" s="665">
        <f t="shared" si="4"/>
        <v>40.797000000000004</v>
      </c>
      <c r="M15" s="665">
        <f t="shared" si="4"/>
        <v>11.237</v>
      </c>
      <c r="N15" s="665">
        <f t="shared" si="4"/>
        <v>86.204000000000008</v>
      </c>
      <c r="O15" s="665">
        <f t="shared" si="4"/>
        <v>148.08099999999999</v>
      </c>
      <c r="P15" s="665">
        <f t="shared" si="4"/>
        <v>207.512</v>
      </c>
      <c r="Q15" s="665">
        <f t="shared" si="4"/>
        <v>239.40500000000003</v>
      </c>
      <c r="R15" s="665">
        <f t="shared" si="4"/>
        <v>1669.0039999999999</v>
      </c>
      <c r="S15" s="665"/>
      <c r="T15" s="665"/>
      <c r="U15" s="665"/>
      <c r="V15" s="665"/>
    </row>
    <row r="16" spans="1:22" x14ac:dyDescent="0.25">
      <c r="A16" s="668" t="s">
        <v>149</v>
      </c>
      <c r="B16" s="665"/>
      <c r="C16" s="665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</row>
    <row r="17" spans="1:23" x14ac:dyDescent="0.25">
      <c r="A17" s="668" t="s">
        <v>150</v>
      </c>
      <c r="B17" s="665"/>
      <c r="C17" s="665"/>
      <c r="D17" s="665"/>
      <c r="E17" s="665"/>
      <c r="F17" s="670">
        <f>'БП (ТМ)'!C85</f>
        <v>396.51718710294853</v>
      </c>
      <c r="G17" s="670">
        <f>'БП (ТМ)'!D85</f>
        <v>328.80797313836263</v>
      </c>
      <c r="H17" s="670">
        <f>'БП (ТМ)'!E85</f>
        <v>354.66832987553732</v>
      </c>
      <c r="I17" s="670">
        <f>'БП (ТМ)'!G85</f>
        <v>339.24107775800172</v>
      </c>
      <c r="J17" s="670">
        <f>'БП (ТМ)'!H85</f>
        <v>341.50201479757419</v>
      </c>
      <c r="K17" s="670">
        <f>'БП (ТМ)'!I85</f>
        <v>354.22908338273322</v>
      </c>
      <c r="L17" s="670">
        <f>'БП (ТМ)'!L85</f>
        <v>459.90604593723333</v>
      </c>
      <c r="M17" s="670">
        <f>'БП (ТМ)'!M85</f>
        <v>444.87872486064572</v>
      </c>
      <c r="N17" s="670">
        <f>'БП (ТМ)'!N85</f>
        <v>428.53963599973605</v>
      </c>
      <c r="O17" s="670">
        <f>'БП (ТМ)'!Q85</f>
        <v>415.80043412563936</v>
      </c>
      <c r="P17" s="670">
        <f>'БП (ТМ)'!R85</f>
        <v>443.22227699393517</v>
      </c>
      <c r="Q17" s="670">
        <f>'БП (ТМ)'!S85</f>
        <v>421.15921191526655</v>
      </c>
      <c r="R17" s="670">
        <f>'БП (ТМ)'!U85</f>
        <v>4728.471995887614</v>
      </c>
      <c r="S17" s="665"/>
      <c r="T17" s="665"/>
      <c r="U17" s="665"/>
      <c r="V17" s="665"/>
    </row>
    <row r="18" spans="1:23" x14ac:dyDescent="0.25">
      <c r="A18" s="668" t="s">
        <v>151</v>
      </c>
      <c r="B18" s="665"/>
      <c r="C18" s="665"/>
      <c r="D18" s="665"/>
      <c r="E18" s="665"/>
      <c r="F18" s="671"/>
      <c r="G18" s="671"/>
      <c r="H18" s="671"/>
      <c r="I18" s="671"/>
      <c r="J18" s="671"/>
      <c r="K18" s="671"/>
      <c r="L18" s="671"/>
      <c r="M18" s="671"/>
      <c r="N18" s="671"/>
      <c r="O18" s="671"/>
      <c r="P18" s="671"/>
      <c r="Q18" s="671"/>
      <c r="R18" s="671"/>
      <c r="S18" s="665"/>
      <c r="T18" s="665"/>
      <c r="U18" s="665"/>
      <c r="V18" s="665"/>
    </row>
    <row r="19" spans="1:23" x14ac:dyDescent="0.25">
      <c r="A19" s="668" t="s">
        <v>152</v>
      </c>
      <c r="B19" s="665"/>
      <c r="C19" s="665"/>
      <c r="D19" s="665"/>
      <c r="E19" s="665"/>
      <c r="F19" s="671"/>
      <c r="G19" s="671"/>
      <c r="H19" s="671"/>
      <c r="I19" s="671"/>
      <c r="J19" s="671"/>
      <c r="K19" s="671"/>
      <c r="L19" s="671"/>
      <c r="M19" s="671"/>
      <c r="N19" s="671"/>
      <c r="O19" s="671"/>
      <c r="P19" s="671"/>
      <c r="Q19" s="671"/>
      <c r="R19" s="671"/>
      <c r="S19" s="665"/>
      <c r="T19" s="665"/>
      <c r="U19" s="665"/>
      <c r="V19" s="665"/>
    </row>
    <row r="20" spans="1:23" x14ac:dyDescent="0.25">
      <c r="A20" s="668" t="s">
        <v>153</v>
      </c>
      <c r="B20" s="665"/>
      <c r="C20" s="665"/>
      <c r="D20" s="665"/>
      <c r="E20" s="665"/>
      <c r="F20" s="671"/>
      <c r="G20" s="671"/>
      <c r="H20" s="671"/>
      <c r="I20" s="671"/>
      <c r="J20" s="671"/>
      <c r="K20" s="671"/>
      <c r="L20" s="671"/>
      <c r="M20" s="671"/>
      <c r="N20" s="671"/>
      <c r="O20" s="671"/>
      <c r="P20" s="671"/>
      <c r="Q20" s="671"/>
      <c r="R20" s="671"/>
      <c r="S20" s="665"/>
      <c r="T20" s="665"/>
      <c r="U20" s="665"/>
      <c r="V20" s="665"/>
    </row>
    <row r="21" spans="1:23" x14ac:dyDescent="0.25">
      <c r="A21" s="668" t="s">
        <v>154</v>
      </c>
      <c r="B21" s="665"/>
      <c r="C21" s="665"/>
      <c r="D21" s="665"/>
      <c r="E21" s="665"/>
      <c r="F21" s="670">
        <f>'БП (ТМ)'!C103</f>
        <v>346.28145359744639</v>
      </c>
      <c r="G21" s="670">
        <f>'БП (ТМ)'!D103</f>
        <v>287.0207661266345</v>
      </c>
      <c r="H21" s="670">
        <f>'БП (ТМ)'!E103</f>
        <v>309.72732320074715</v>
      </c>
      <c r="I21" s="670">
        <f>'БП (ТМ)'!G103</f>
        <v>296.73624973140278</v>
      </c>
      <c r="J21" s="670">
        <f>'БП (ТМ)'!H103</f>
        <v>298.71972241066572</v>
      </c>
      <c r="K21" s="670">
        <f>'БП (ТМ)'!I103</f>
        <v>307.07860378957531</v>
      </c>
      <c r="L21" s="670">
        <f>'БП (ТМ)'!L103</f>
        <v>399.2536214712182</v>
      </c>
      <c r="M21" s="670">
        <f>'БП (ТМ)'!M103</f>
        <v>387.02257642880375</v>
      </c>
      <c r="N21" s="670">
        <f>'БП (ТМ)'!N103</f>
        <v>374.12578258398747</v>
      </c>
      <c r="O21" s="670">
        <f>'БП (ТМ)'!Q103</f>
        <v>362.40940697604481</v>
      </c>
      <c r="P21" s="670">
        <f>'БП (ТМ)'!R103</f>
        <v>386.47960553134482</v>
      </c>
      <c r="Q21" s="670">
        <f>'БП (ТМ)'!S103</f>
        <v>366.81168271883115</v>
      </c>
      <c r="R21" s="671">
        <f>'БП (ТМ)'!U103</f>
        <v>4121.6667945667023</v>
      </c>
      <c r="S21" s="665"/>
      <c r="T21" s="665"/>
      <c r="U21" s="665"/>
      <c r="V21" s="665"/>
    </row>
    <row r="22" spans="1:23" x14ac:dyDescent="0.25">
      <c r="A22" s="668"/>
      <c r="B22" s="665"/>
      <c r="C22" s="665"/>
      <c r="D22" s="665"/>
      <c r="E22" s="665"/>
      <c r="F22" s="671"/>
      <c r="G22" s="671"/>
      <c r="H22" s="671"/>
      <c r="I22" s="671"/>
      <c r="J22" s="671"/>
      <c r="K22" s="671"/>
      <c r="L22" s="671"/>
      <c r="M22" s="671"/>
      <c r="N22" s="671"/>
      <c r="O22" s="671"/>
      <c r="P22" s="671"/>
      <c r="Q22" s="671"/>
      <c r="R22" s="671"/>
      <c r="S22" s="665"/>
      <c r="T22" s="665"/>
      <c r="U22" s="665"/>
      <c r="V22" s="665"/>
    </row>
    <row r="23" spans="1:23" x14ac:dyDescent="0.25">
      <c r="A23" s="668" t="s">
        <v>155</v>
      </c>
      <c r="B23" s="665"/>
      <c r="C23" s="665"/>
      <c r="D23" s="665"/>
      <c r="E23" s="665"/>
      <c r="F23" s="672">
        <f>'БП (ТМ)'!C63</f>
        <v>311.30141501732288</v>
      </c>
      <c r="G23" s="672">
        <f>'БП (ТМ)'!D63</f>
        <v>310.75272489542544</v>
      </c>
      <c r="H23" s="672">
        <f>'БП (ТМ)'!E63</f>
        <v>312.82786621906439</v>
      </c>
      <c r="I23" s="672">
        <f>'БП (ТМ)'!G63</f>
        <v>317.86832130630472</v>
      </c>
      <c r="J23" s="672">
        <f>'БП (ТМ)'!H63</f>
        <v>324.57791652754651</v>
      </c>
      <c r="K23" s="672">
        <f>'БП (ТМ)'!I63</f>
        <v>333.23561362126986</v>
      </c>
      <c r="L23" s="672">
        <f>'БП (ТМ)'!L63</f>
        <v>336.32341970300672</v>
      </c>
      <c r="M23" s="672">
        <f>'БП (ТМ)'!M63</f>
        <v>341.97142685993333</v>
      </c>
      <c r="N23" s="672">
        <f>'БП (ТМ)'!N63</f>
        <v>330.20861317928558</v>
      </c>
      <c r="O23" s="672">
        <f>'БП (ТМ)'!Q63</f>
        <v>322.07950483964311</v>
      </c>
      <c r="P23" s="672">
        <f>'БП (ТМ)'!R63</f>
        <v>315.77928396364496</v>
      </c>
      <c r="Q23" s="672">
        <f>'БП (ТМ)'!S63</f>
        <v>314.33945374093099</v>
      </c>
      <c r="R23" s="672">
        <f>'БП (ТМ)'!U63</f>
        <v>323.13625649314758</v>
      </c>
      <c r="S23" s="673">
        <f>'БП (ТМ)'!F63</f>
        <v>311.64188362021554</v>
      </c>
      <c r="T23" s="673">
        <f>'БП (ТМ)'!J63</f>
        <v>325.3295255577313</v>
      </c>
      <c r="U23" s="673">
        <f>'БП (ТМ)'!O63</f>
        <v>336.22851216938983</v>
      </c>
      <c r="V23" s="673">
        <f>'БП (ТМ)'!T63</f>
        <v>317.36257144915623</v>
      </c>
    </row>
    <row r="24" spans="1:23" x14ac:dyDescent="0.25">
      <c r="A24" s="668" t="s">
        <v>156</v>
      </c>
      <c r="B24" s="665"/>
      <c r="C24" s="665"/>
      <c r="D24" s="665"/>
      <c r="E24" s="665"/>
      <c r="F24" s="672">
        <v>193.15790851720791</v>
      </c>
      <c r="G24" s="672">
        <v>188.75831030344864</v>
      </c>
      <c r="H24" s="672">
        <v>191.67056410668403</v>
      </c>
      <c r="I24" s="672">
        <v>187.4694116067532</v>
      </c>
      <c r="J24" s="672">
        <v>182.24650770481671</v>
      </c>
      <c r="K24" s="672">
        <v>174.5994173123473</v>
      </c>
      <c r="L24" s="672">
        <v>159.7888814160213</v>
      </c>
      <c r="M24" s="672">
        <v>105.41024896032657</v>
      </c>
      <c r="N24" s="672">
        <v>171.59919565656139</v>
      </c>
      <c r="O24" s="672">
        <v>182.25839466368711</v>
      </c>
      <c r="P24" s="672">
        <v>190.46111885058733</v>
      </c>
      <c r="Q24" s="672">
        <v>192.79660727605525</v>
      </c>
      <c r="R24" s="672">
        <v>187.48296918620335</v>
      </c>
      <c r="S24" s="673">
        <v>191.28410470456251</v>
      </c>
      <c r="T24" s="673">
        <v>183.53267664040439</v>
      </c>
      <c r="U24" s="673">
        <v>166.8451066176834</v>
      </c>
      <c r="V24" s="673">
        <v>189.42395025165942</v>
      </c>
    </row>
    <row r="25" spans="1:23" x14ac:dyDescent="0.25">
      <c r="A25" s="668" t="s">
        <v>157</v>
      </c>
      <c r="B25" s="665"/>
      <c r="C25" s="665"/>
      <c r="D25" s="665"/>
      <c r="E25" s="665"/>
      <c r="F25" s="672">
        <v>330.08594272978331</v>
      </c>
      <c r="G25" s="672">
        <v>330.90512790527708</v>
      </c>
      <c r="H25" s="672">
        <v>328.07009865322607</v>
      </c>
      <c r="I25" s="672">
        <v>329.77986778728132</v>
      </c>
      <c r="J25" s="672">
        <v>332.01808569486479</v>
      </c>
      <c r="K25" s="672">
        <v>337.89290182452157</v>
      </c>
      <c r="L25" s="672">
        <v>339.54272659626912</v>
      </c>
      <c r="M25" s="672">
        <v>342.21582727789979</v>
      </c>
      <c r="N25" s="672">
        <v>337.16917197961891</v>
      </c>
      <c r="O25" s="672">
        <v>332.96901384542622</v>
      </c>
      <c r="P25" s="672">
        <v>329.39864865403541</v>
      </c>
      <c r="Q25" s="672">
        <v>331.1028361732192</v>
      </c>
      <c r="R25" s="672">
        <v>333.87043442585394</v>
      </c>
      <c r="S25" s="673">
        <v>329.64763217807501</v>
      </c>
      <c r="T25" s="673">
        <v>333.36275804535313</v>
      </c>
      <c r="U25" s="673">
        <v>337.06599812870212</v>
      </c>
      <c r="V25" s="673">
        <v>331.1355388269522</v>
      </c>
    </row>
    <row r="26" spans="1:23" x14ac:dyDescent="0.25">
      <c r="A26" s="668" t="s">
        <v>158</v>
      </c>
      <c r="B26" s="665"/>
      <c r="C26" s="665"/>
      <c r="D26" s="665"/>
      <c r="E26" s="665"/>
      <c r="F26" s="672">
        <f>'БП (ТМ)'!C74</f>
        <v>151.6730212897584</v>
      </c>
      <c r="G26" s="672">
        <f>'БП (ТМ)'!D74</f>
        <v>151.41520917521393</v>
      </c>
      <c r="H26" s="672">
        <f>'БП (ТМ)'!E74</f>
        <v>151.54073983549884</v>
      </c>
      <c r="I26" s="672">
        <f>'БП (ТМ)'!G74</f>
        <v>151.11888023144513</v>
      </c>
      <c r="J26" s="672">
        <f>'БП (ТМ)'!H74</f>
        <v>149.75685607849678</v>
      </c>
      <c r="K26" s="672">
        <f>'БП (ТМ)'!I74</f>
        <v>153.05946795711063</v>
      </c>
      <c r="L26" s="672">
        <f>'БП (ТМ)'!L74</f>
        <v>155.1141459218114</v>
      </c>
      <c r="M26" s="672">
        <f>'БП (ТМ)'!M74</f>
        <v>153.84874946896986</v>
      </c>
      <c r="N26" s="672">
        <f>'БП (ТМ)'!N74</f>
        <v>153.63602708545523</v>
      </c>
      <c r="O26" s="672">
        <f>'БП (ТМ)'!Q74</f>
        <v>151.14111199868492</v>
      </c>
      <c r="P26" s="672">
        <f>'БП (ТМ)'!R74</f>
        <v>151.19772485464529</v>
      </c>
      <c r="Q26" s="672">
        <f>'БП (ТМ)'!S74</f>
        <v>152.72309733428213</v>
      </c>
      <c r="R26" s="672">
        <f>'БП (ТМ)'!U74</f>
        <v>151.76021399299</v>
      </c>
      <c r="S26" s="673">
        <f>'БП (ТМ)'!F74</f>
        <v>151.54994861706385</v>
      </c>
      <c r="T26" s="673">
        <f>'БП (ТМ)'!J74</f>
        <v>151.03026621822545</v>
      </c>
      <c r="U26" s="673">
        <f>'БП (ТМ)'!O74</f>
        <v>154.09580188377896</v>
      </c>
      <c r="V26" s="673">
        <f>'БП (ТМ)'!T74</f>
        <v>151.79765513951972</v>
      </c>
    </row>
    <row r="28" spans="1:23" ht="18.75" x14ac:dyDescent="0.3">
      <c r="A28" s="674" t="s">
        <v>159</v>
      </c>
    </row>
    <row r="29" spans="1:23" x14ac:dyDescent="0.25">
      <c r="W29" s="690">
        <v>2026</v>
      </c>
    </row>
    <row r="30" spans="1:23" ht="18.75" x14ac:dyDescent="0.3">
      <c r="A30" s="664" t="s">
        <v>129</v>
      </c>
      <c r="B30" s="665"/>
      <c r="C30" s="665"/>
      <c r="D30" s="665"/>
      <c r="E30" s="665"/>
      <c r="F30" s="669">
        <f t="shared" ref="F30:F36" si="5">F3</f>
        <v>1213.928124</v>
      </c>
      <c r="G30" s="669">
        <f t="shared" ref="G30:R36" si="6">G3</f>
        <v>1004.9271189999999</v>
      </c>
      <c r="H30" s="669">
        <f t="shared" si="6"/>
        <v>1100.29213</v>
      </c>
      <c r="I30" s="669">
        <f t="shared" si="6"/>
        <v>1054.0705310000001</v>
      </c>
      <c r="J30" s="669">
        <f t="shared" si="6"/>
        <v>1064.7663730000002</v>
      </c>
      <c r="K30" s="669">
        <f t="shared" si="6"/>
        <v>1095.349363</v>
      </c>
      <c r="L30" s="669">
        <f>'БП (ТМ)'!L150</f>
        <v>1237.1397505890018</v>
      </c>
      <c r="M30" s="669">
        <f>'БП (ТМ)'!M150</f>
        <v>1194.3304251002205</v>
      </c>
      <c r="N30" s="669">
        <f>'БП (ТМ)'!N150</f>
        <v>1150.9182832574907</v>
      </c>
      <c r="O30" s="669">
        <f>'БП (ТМ)'!Q150</f>
        <v>1148.4901979948331</v>
      </c>
      <c r="P30" s="669">
        <f>'БП (ТМ)'!R150</f>
        <v>1198.2520744853068</v>
      </c>
      <c r="Q30" s="669">
        <f>'БП (ТМ)'!S150</f>
        <v>1163.6651008023155</v>
      </c>
      <c r="R30" s="669">
        <f>'БП (ТМ)'!U150</f>
        <v>13626.12947222917</v>
      </c>
      <c r="S30" s="665"/>
      <c r="T30" s="665"/>
      <c r="U30" s="665"/>
      <c r="V30" s="665"/>
      <c r="W30" s="661">
        <f>'БП (ТМ)'!AB150</f>
        <v>12660.090409458338</v>
      </c>
    </row>
    <row r="31" spans="1:23" x14ac:dyDescent="0.25">
      <c r="A31" s="666" t="s">
        <v>139</v>
      </c>
      <c r="B31" s="667"/>
      <c r="C31" s="667"/>
      <c r="D31" s="667"/>
      <c r="E31" s="667"/>
      <c r="F31" s="675">
        <f t="shared" si="5"/>
        <v>168.33106291679618</v>
      </c>
      <c r="G31" s="675">
        <f t="shared" si="6"/>
        <v>144.11102417668698</v>
      </c>
      <c r="H31" s="675">
        <f t="shared" si="6"/>
        <v>124.39378285160461</v>
      </c>
      <c r="I31" s="675">
        <f t="shared" si="6"/>
        <v>89.786740024048669</v>
      </c>
      <c r="J31" s="675">
        <f t="shared" si="6"/>
        <v>54.124317456303267</v>
      </c>
      <c r="K31" s="675">
        <f t="shared" si="6"/>
        <v>31.84901145040827</v>
      </c>
      <c r="L31" s="675">
        <f t="shared" si="6"/>
        <v>26.010118395089886</v>
      </c>
      <c r="M31" s="675">
        <f t="shared" si="6"/>
        <v>1.8202250534779534</v>
      </c>
      <c r="N31" s="675">
        <f t="shared" si="6"/>
        <v>56.69494408858332</v>
      </c>
      <c r="O31" s="675">
        <f t="shared" si="6"/>
        <v>94.650898473973584</v>
      </c>
      <c r="P31" s="675">
        <f t="shared" si="6"/>
        <v>136.5199845629202</v>
      </c>
      <c r="Q31" s="675">
        <f t="shared" si="6"/>
        <v>158.32727295847067</v>
      </c>
      <c r="R31" s="675">
        <f t="shared" si="6"/>
        <v>1086.6193824083637</v>
      </c>
      <c r="S31" s="665"/>
      <c r="T31" s="665"/>
      <c r="U31" s="665"/>
      <c r="V31" s="665"/>
      <c r="W31" s="690">
        <f>R4</f>
        <v>1086.6193824083637</v>
      </c>
    </row>
    <row r="32" spans="1:23" x14ac:dyDescent="0.25">
      <c r="A32" s="666" t="s">
        <v>140</v>
      </c>
      <c r="B32" s="667"/>
      <c r="C32" s="667"/>
      <c r="D32" s="667"/>
      <c r="E32" s="667"/>
      <c r="F32" s="675">
        <f t="shared" si="5"/>
        <v>1045.5970610832039</v>
      </c>
      <c r="G32" s="675">
        <f t="shared" si="6"/>
        <v>860.81609482331282</v>
      </c>
      <c r="H32" s="675">
        <f t="shared" si="6"/>
        <v>975.89834714839571</v>
      </c>
      <c r="I32" s="675">
        <f t="shared" si="6"/>
        <v>964.28379097595121</v>
      </c>
      <c r="J32" s="675">
        <f t="shared" si="6"/>
        <v>1010.6420555436964</v>
      </c>
      <c r="K32" s="675">
        <f t="shared" si="6"/>
        <v>1063.5003515495921</v>
      </c>
      <c r="L32" s="676">
        <f>L5-'БП (ТМ)'!L151-'БП (ТМ)'!L152</f>
        <v>1211.129632193911</v>
      </c>
      <c r="M32" s="676">
        <f>M5-'БП (ТМ)'!M151-'БП (ТМ)'!M152</f>
        <v>1192.5102000467441</v>
      </c>
      <c r="N32" s="676">
        <f>N5-'БП (ТМ)'!N151-'БП (ТМ)'!N152</f>
        <v>1094.2233391689065</v>
      </c>
      <c r="O32" s="676">
        <f>O5-'БП (ТМ)'!Q151-'БП (ТМ)'!Q152</f>
        <v>1053.8392995208583</v>
      </c>
      <c r="P32" s="676">
        <f>P5-'БП (ТМ)'!R151-'БП (ТМ)'!R152</f>
        <v>1061.7320899223898</v>
      </c>
      <c r="Q32" s="676">
        <f>Q5-'БП (ТМ)'!S151-'БП (ТМ)'!S152</f>
        <v>1005.3378278438445</v>
      </c>
      <c r="R32" s="676">
        <f>SUM(F32:Q32)</f>
        <v>12539.510089820806</v>
      </c>
      <c r="S32" s="665"/>
      <c r="T32" s="665"/>
      <c r="U32" s="665"/>
      <c r="V32" s="665"/>
      <c r="W32" s="690">
        <f>W30-W31</f>
        <v>11573.471027049975</v>
      </c>
    </row>
    <row r="33" spans="1:23" x14ac:dyDescent="0.25">
      <c r="A33" s="668" t="s">
        <v>141</v>
      </c>
      <c r="B33" s="665"/>
      <c r="C33" s="665"/>
      <c r="D33" s="665"/>
      <c r="E33" s="665"/>
      <c r="F33" s="669">
        <f t="shared" si="5"/>
        <v>64.033816107348983</v>
      </c>
      <c r="G33" s="669">
        <f t="shared" si="6"/>
        <v>53.733163716393541</v>
      </c>
      <c r="H33" s="669">
        <f t="shared" si="6"/>
        <v>57.051433221358621</v>
      </c>
      <c r="I33" s="669">
        <f t="shared" si="6"/>
        <v>54.223097131130338</v>
      </c>
      <c r="J33" s="669">
        <f t="shared" si="6"/>
        <v>54.601265970661963</v>
      </c>
      <c r="K33" s="669">
        <f t="shared" si="6"/>
        <v>55.730897492747083</v>
      </c>
      <c r="L33" s="669">
        <f>'БП (ТМ)'!L155</f>
        <v>62.220620188063769</v>
      </c>
      <c r="M33" s="669">
        <f>'БП (ТМ)'!M155</f>
        <v>61.877795564322732</v>
      </c>
      <c r="N33" s="669">
        <f>'БП (ТМ)'!N155</f>
        <v>59.076816519119809</v>
      </c>
      <c r="O33" s="669">
        <f>'БП (ТМ)'!Q155</f>
        <v>60.354185572846703</v>
      </c>
      <c r="P33" s="669">
        <f>'БП (ТМ)'!R155</f>
        <v>62.434972613336626</v>
      </c>
      <c r="Q33" s="669">
        <f>'БП (ТМ)'!S155</f>
        <v>62.120006433422461</v>
      </c>
      <c r="R33" s="669">
        <f>'БП (ТМ)'!U155</f>
        <v>707.45807053075271</v>
      </c>
      <c r="S33" s="665"/>
      <c r="T33" s="665"/>
      <c r="U33" s="665"/>
      <c r="V33" s="665"/>
      <c r="W33" s="661">
        <f>'БП (ТМ)'!AB155</f>
        <v>665.04923487027952</v>
      </c>
    </row>
    <row r="34" spans="1:23" x14ac:dyDescent="0.25">
      <c r="A34" s="668" t="s">
        <v>142</v>
      </c>
      <c r="B34" s="665"/>
      <c r="C34" s="665"/>
      <c r="D34" s="665"/>
      <c r="E34" s="665"/>
      <c r="F34" s="669">
        <f t="shared" si="5"/>
        <v>1149.8943078926511</v>
      </c>
      <c r="G34" s="669">
        <f t="shared" si="6"/>
        <v>951.19395528360644</v>
      </c>
      <c r="H34" s="669">
        <f t="shared" si="6"/>
        <v>1043.2406967786414</v>
      </c>
      <c r="I34" s="669">
        <f t="shared" si="6"/>
        <v>999.84743386886976</v>
      </c>
      <c r="J34" s="669">
        <f t="shared" si="6"/>
        <v>1010.1651070293382</v>
      </c>
      <c r="K34" s="669">
        <f t="shared" si="6"/>
        <v>1039.6184655072529</v>
      </c>
      <c r="L34" s="669">
        <f>'БП (ТМ)'!L160</f>
        <v>1174.9191304009378</v>
      </c>
      <c r="M34" s="669">
        <f>'БП (ТМ)'!M160</f>
        <v>1132.4526295358976</v>
      </c>
      <c r="N34" s="669">
        <f>'БП (ТМ)'!N160</f>
        <v>1091.8414667383709</v>
      </c>
      <c r="O34" s="669">
        <f>'БП (ТМ)'!Q160</f>
        <v>1088.1360124219866</v>
      </c>
      <c r="P34" s="669">
        <f>'БП (ТМ)'!R160</f>
        <v>1135.81710187197</v>
      </c>
      <c r="Q34" s="669">
        <f>'БП (ТМ)'!S160</f>
        <v>1101.5450943688929</v>
      </c>
      <c r="R34" s="669">
        <f>'БП (ТМ)'!U160</f>
        <v>12918.671401698417</v>
      </c>
      <c r="S34" s="665"/>
      <c r="T34" s="665"/>
      <c r="U34" s="665"/>
      <c r="V34" s="665"/>
      <c r="W34" s="661">
        <f>'БП (ТМ)'!AB160</f>
        <v>11995.041174588059</v>
      </c>
    </row>
    <row r="35" spans="1:23" x14ac:dyDescent="0.25">
      <c r="A35" s="666" t="s">
        <v>139</v>
      </c>
      <c r="B35" s="667"/>
      <c r="C35" s="667"/>
      <c r="D35" s="667"/>
      <c r="E35" s="667"/>
      <c r="F35" s="675">
        <f t="shared" si="5"/>
        <v>157.63268630177507</v>
      </c>
      <c r="G35" s="675">
        <f t="shared" si="6"/>
        <v>134.75433192376528</v>
      </c>
      <c r="H35" s="675">
        <f t="shared" si="6"/>
        <v>116.41328497150226</v>
      </c>
      <c r="I35" s="675">
        <f t="shared" si="6"/>
        <v>83.624308977322613</v>
      </c>
      <c r="J35" s="675">
        <f t="shared" si="6"/>
        <v>50.13539142708364</v>
      </c>
      <c r="K35" s="675">
        <f t="shared" si="6"/>
        <v>29.633546776069942</v>
      </c>
      <c r="L35" s="675">
        <f t="shared" si="6"/>
        <v>24.106808720758576</v>
      </c>
      <c r="M35" s="675">
        <f t="shared" si="6"/>
        <v>1.3186573542039131</v>
      </c>
      <c r="N35" s="675">
        <f t="shared" si="6"/>
        <v>52.820760408112221</v>
      </c>
      <c r="O35" s="675">
        <f t="shared" si="6"/>
        <v>88.177008415195715</v>
      </c>
      <c r="P35" s="675">
        <f t="shared" si="6"/>
        <v>127.67435236519935</v>
      </c>
      <c r="Q35" s="675">
        <f t="shared" si="6"/>
        <v>148.07833189264684</v>
      </c>
      <c r="R35" s="675">
        <f t="shared" si="6"/>
        <v>1014.3694695336352</v>
      </c>
      <c r="S35" s="665"/>
      <c r="T35" s="665"/>
      <c r="U35" s="669">
        <f t="shared" ref="U35:U36" si="7">L35+M35+N35</f>
        <v>78.246226483074707</v>
      </c>
      <c r="V35" s="669">
        <f t="shared" ref="V35:V36" si="8">O35+P35+Q35</f>
        <v>363.92969267304193</v>
      </c>
      <c r="W35" s="661">
        <f>R8</f>
        <v>1014.3694695336352</v>
      </c>
    </row>
    <row r="36" spans="1:23" x14ac:dyDescent="0.25">
      <c r="A36" s="666" t="s">
        <v>140</v>
      </c>
      <c r="B36" s="667"/>
      <c r="C36" s="667"/>
      <c r="D36" s="667"/>
      <c r="E36" s="667"/>
      <c r="F36" s="675">
        <f t="shared" si="5"/>
        <v>992.26162159087596</v>
      </c>
      <c r="G36" s="675">
        <f t="shared" si="6"/>
        <v>816.43962335984122</v>
      </c>
      <c r="H36" s="675">
        <f t="shared" si="6"/>
        <v>926.82741180713924</v>
      </c>
      <c r="I36" s="675">
        <f t="shared" si="6"/>
        <v>916.22312489154717</v>
      </c>
      <c r="J36" s="675">
        <f t="shared" si="6"/>
        <v>960.02971560225456</v>
      </c>
      <c r="K36" s="675">
        <f t="shared" si="6"/>
        <v>1009.9849187311829</v>
      </c>
      <c r="L36" s="676">
        <f>L34-L35</f>
        <v>1150.8123216801791</v>
      </c>
      <c r="M36" s="676">
        <f t="shared" ref="M36:Q36" si="9">M34-M35</f>
        <v>1131.1339721816937</v>
      </c>
      <c r="N36" s="676">
        <f t="shared" si="9"/>
        <v>1039.0207063302587</v>
      </c>
      <c r="O36" s="676">
        <f t="shared" si="9"/>
        <v>999.95900400679091</v>
      </c>
      <c r="P36" s="676">
        <f t="shared" si="9"/>
        <v>1008.1427495067705</v>
      </c>
      <c r="Q36" s="676">
        <f t="shared" si="9"/>
        <v>953.46676247624612</v>
      </c>
      <c r="R36" s="676">
        <f>R34-R35</f>
        <v>11904.301932164783</v>
      </c>
      <c r="S36" s="665"/>
      <c r="T36" s="665"/>
      <c r="U36" s="669">
        <f t="shared" si="7"/>
        <v>3320.9670001921313</v>
      </c>
      <c r="V36" s="669">
        <f t="shared" si="8"/>
        <v>2961.5685159898076</v>
      </c>
      <c r="W36" s="661">
        <f>W34-W35</f>
        <v>10980.671705054425</v>
      </c>
    </row>
    <row r="37" spans="1:23" x14ac:dyDescent="0.25">
      <c r="A37" s="668" t="s">
        <v>143</v>
      </c>
      <c r="B37" s="665"/>
      <c r="C37" s="665"/>
      <c r="D37" s="665"/>
      <c r="E37" s="665"/>
      <c r="F37" s="669">
        <f>F38+F39</f>
        <v>5.6608432910960644</v>
      </c>
      <c r="G37" s="669">
        <f t="shared" ref="G37:Q37" si="10">G38+G39</f>
        <v>4.9597569210407055</v>
      </c>
      <c r="H37" s="669">
        <f t="shared" si="10"/>
        <v>5.4835981812208594</v>
      </c>
      <c r="I37" s="669">
        <f t="shared" si="10"/>
        <v>5.2488931906544547</v>
      </c>
      <c r="J37" s="669">
        <f t="shared" si="10"/>
        <v>5.4378815064957591</v>
      </c>
      <c r="K37" s="669">
        <f t="shared" si="10"/>
        <v>5.5709813401136641</v>
      </c>
      <c r="L37" s="669">
        <f t="shared" si="10"/>
        <v>5.8231440571037405</v>
      </c>
      <c r="M37" s="669">
        <f t="shared" si="10"/>
        <v>5.4479254070369647</v>
      </c>
      <c r="N37" s="669">
        <f t="shared" si="10"/>
        <v>4.7757914123970657</v>
      </c>
      <c r="O37" s="669">
        <f t="shared" si="10"/>
        <v>5.5939169414394634</v>
      </c>
      <c r="P37" s="669">
        <f t="shared" si="10"/>
        <v>5.7841491566155812</v>
      </c>
      <c r="Q37" s="669">
        <f t="shared" si="10"/>
        <v>5.2332587025390005</v>
      </c>
      <c r="R37" s="669">
        <f>R38+R39</f>
        <v>65.020140107753321</v>
      </c>
      <c r="S37" s="665"/>
      <c r="T37" s="665"/>
      <c r="U37" s="665"/>
      <c r="V37" s="665"/>
      <c r="W37" s="661">
        <f>W38+W39</f>
        <v>60.265823111243982</v>
      </c>
    </row>
    <row r="38" spans="1:23" x14ac:dyDescent="0.25">
      <c r="A38" s="668" t="s">
        <v>144</v>
      </c>
      <c r="B38" s="665"/>
      <c r="C38" s="665"/>
      <c r="D38" s="665"/>
      <c r="E38" s="665"/>
      <c r="F38" s="669">
        <f t="shared" ref="F38:T53" si="11">F11</f>
        <v>0.484954687664165</v>
      </c>
      <c r="G38" s="669">
        <f t="shared" ref="G38:K44" si="12">G11</f>
        <v>0.388895923414945</v>
      </c>
      <c r="H38" s="669">
        <f t="shared" si="12"/>
        <v>0.51976213021068896</v>
      </c>
      <c r="I38" s="669">
        <f t="shared" si="12"/>
        <v>0.45740967926523401</v>
      </c>
      <c r="J38" s="669">
        <f t="shared" si="12"/>
        <v>0.562338729952789</v>
      </c>
      <c r="K38" s="669">
        <f t="shared" si="12"/>
        <v>0.42990151331023402</v>
      </c>
      <c r="L38" s="669">
        <f>'БП (ТМ)'!L248</f>
        <v>0.49835509239722436</v>
      </c>
      <c r="M38" s="669">
        <f>'БП (ТМ)'!M248</f>
        <v>0.4796170577878931</v>
      </c>
      <c r="N38" s="669">
        <f>'БП (ТМ)'!N248</f>
        <v>0.24915906197413884</v>
      </c>
      <c r="O38" s="669">
        <f>'БП (ТМ)'!Q248</f>
        <v>0.219699200936957</v>
      </c>
      <c r="P38" s="669">
        <f>'БП (ТМ)'!R248</f>
        <v>0.45055754535029618</v>
      </c>
      <c r="Q38" s="669">
        <f>'БП (ТМ)'!S248</f>
        <v>0.40508102418620923</v>
      </c>
      <c r="R38" s="669">
        <f t="shared" ref="R38:R48" si="13">SUM(F38:Q38)</f>
        <v>5.1457316464507743</v>
      </c>
      <c r="S38" s="665"/>
      <c r="T38" s="665"/>
      <c r="U38" s="665"/>
      <c r="V38" s="665"/>
      <c r="W38" s="661">
        <f>'БП (ТМ)'!AB248</f>
        <v>4.7382796559520637</v>
      </c>
    </row>
    <row r="39" spans="1:23" x14ac:dyDescent="0.25">
      <c r="A39" s="668" t="s">
        <v>145</v>
      </c>
      <c r="B39" s="665"/>
      <c r="C39" s="665"/>
      <c r="D39" s="665"/>
      <c r="E39" s="665"/>
      <c r="F39" s="669">
        <f t="shared" si="11"/>
        <v>5.1758886034318996</v>
      </c>
      <c r="G39" s="669">
        <f t="shared" si="12"/>
        <v>4.5708609976257604</v>
      </c>
      <c r="H39" s="669">
        <f t="shared" si="12"/>
        <v>4.96383605101017</v>
      </c>
      <c r="I39" s="669">
        <f t="shared" si="12"/>
        <v>4.7914835113892202</v>
      </c>
      <c r="J39" s="669">
        <f t="shared" si="12"/>
        <v>4.8755427765429697</v>
      </c>
      <c r="K39" s="669">
        <f t="shared" si="12"/>
        <v>5.1410798268034297</v>
      </c>
      <c r="L39" s="669">
        <f>'БП (ТМ)'!L253</f>
        <v>5.3247889647065163</v>
      </c>
      <c r="M39" s="669">
        <f>'БП (ТМ)'!M253</f>
        <v>4.9683083492490718</v>
      </c>
      <c r="N39" s="669">
        <f>'БП (ТМ)'!N253</f>
        <v>4.5266323504229273</v>
      </c>
      <c r="O39" s="669">
        <f>'БП (ТМ)'!Q253</f>
        <v>5.3742177405025062</v>
      </c>
      <c r="P39" s="669">
        <f>'БП (ТМ)'!R253</f>
        <v>5.3335916112652848</v>
      </c>
      <c r="Q39" s="669">
        <f>'БП (ТМ)'!S253</f>
        <v>4.828177678352791</v>
      </c>
      <c r="R39" s="669">
        <f t="shared" si="13"/>
        <v>59.874408461302551</v>
      </c>
      <c r="S39" s="665"/>
      <c r="T39" s="665"/>
      <c r="U39" s="665"/>
      <c r="V39" s="665"/>
      <c r="W39" s="661">
        <f>'БП (ТМ)'!AB253</f>
        <v>55.527543455291919</v>
      </c>
    </row>
    <row r="40" spans="1:23" x14ac:dyDescent="0.25">
      <c r="A40" s="668" t="s">
        <v>146</v>
      </c>
      <c r="B40" s="665"/>
      <c r="C40" s="665"/>
      <c r="D40" s="665"/>
      <c r="E40" s="665"/>
      <c r="F40" s="665"/>
      <c r="G40" s="665"/>
      <c r="H40" s="665"/>
      <c r="I40" s="665"/>
      <c r="J40" s="665"/>
      <c r="K40" s="665"/>
      <c r="L40" s="665"/>
      <c r="M40" s="665"/>
      <c r="N40" s="665"/>
      <c r="O40" s="665"/>
      <c r="P40" s="665"/>
      <c r="Q40" s="665"/>
      <c r="R40" s="665"/>
      <c r="S40" s="665"/>
      <c r="T40" s="665"/>
      <c r="U40" s="665"/>
      <c r="V40" s="665"/>
    </row>
    <row r="41" spans="1:23" x14ac:dyDescent="0.25">
      <c r="A41" s="668" t="s">
        <v>147</v>
      </c>
      <c r="B41" s="665"/>
      <c r="C41" s="665"/>
      <c r="D41" s="665"/>
      <c r="E41" s="665"/>
      <c r="F41" s="665"/>
      <c r="G41" s="665"/>
      <c r="H41" s="665"/>
      <c r="I41" s="665"/>
      <c r="J41" s="665"/>
      <c r="K41" s="665"/>
      <c r="L41" s="665"/>
      <c r="M41" s="665"/>
      <c r="N41" s="665"/>
      <c r="O41" s="665"/>
      <c r="P41" s="665"/>
      <c r="Q41" s="665"/>
      <c r="R41" s="665"/>
      <c r="S41" s="665"/>
      <c r="T41" s="665"/>
      <c r="U41" s="665"/>
      <c r="V41" s="665"/>
    </row>
    <row r="42" spans="1:23" x14ac:dyDescent="0.25">
      <c r="A42" s="668" t="s">
        <v>148</v>
      </c>
      <c r="B42" s="665"/>
      <c r="C42" s="665"/>
      <c r="D42" s="665"/>
      <c r="E42" s="665"/>
      <c r="F42" s="665"/>
      <c r="G42" s="665"/>
      <c r="H42" s="665"/>
      <c r="I42" s="665"/>
      <c r="J42" s="665"/>
      <c r="K42" s="665"/>
      <c r="L42" s="665"/>
      <c r="M42" s="665"/>
      <c r="N42" s="665"/>
      <c r="O42" s="665"/>
      <c r="P42" s="665"/>
      <c r="Q42" s="665"/>
      <c r="R42" s="665"/>
      <c r="S42" s="665"/>
      <c r="T42" s="665"/>
      <c r="U42" s="665"/>
      <c r="V42" s="665"/>
    </row>
    <row r="43" spans="1:23" x14ac:dyDescent="0.25">
      <c r="A43" s="668" t="s">
        <v>149</v>
      </c>
      <c r="B43" s="665"/>
      <c r="C43" s="665"/>
      <c r="D43" s="665"/>
      <c r="E43" s="665"/>
      <c r="F43" s="665"/>
      <c r="G43" s="665"/>
      <c r="H43" s="665"/>
      <c r="I43" s="665"/>
      <c r="J43" s="665"/>
      <c r="K43" s="665"/>
      <c r="L43" s="665"/>
      <c r="M43" s="665"/>
      <c r="N43" s="665"/>
      <c r="O43" s="665"/>
      <c r="P43" s="665"/>
      <c r="Q43" s="665"/>
      <c r="R43" s="665"/>
      <c r="S43" s="665"/>
      <c r="T43" s="665"/>
      <c r="U43" s="665"/>
      <c r="V43" s="665"/>
    </row>
    <row r="44" spans="1:23" x14ac:dyDescent="0.25">
      <c r="A44" s="668" t="s">
        <v>150</v>
      </c>
      <c r="B44" s="665"/>
      <c r="C44" s="665"/>
      <c r="D44" s="665"/>
      <c r="E44" s="665"/>
      <c r="F44" s="669">
        <f t="shared" si="11"/>
        <v>396.51718710294853</v>
      </c>
      <c r="G44" s="669">
        <f t="shared" si="12"/>
        <v>328.80797313836263</v>
      </c>
      <c r="H44" s="669">
        <f t="shared" si="12"/>
        <v>354.66832987553732</v>
      </c>
      <c r="I44" s="669">
        <f t="shared" si="12"/>
        <v>339.24107775800172</v>
      </c>
      <c r="J44" s="669">
        <f t="shared" si="12"/>
        <v>341.50201479757419</v>
      </c>
      <c r="K44" s="669">
        <f t="shared" si="12"/>
        <v>354.22908338273322</v>
      </c>
      <c r="L44" s="669">
        <f>'БП (ТМ)'!L258</f>
        <v>402.18130642948375</v>
      </c>
      <c r="M44" s="669">
        <f>'БП (ТМ)'!M258</f>
        <v>390.57417452617352</v>
      </c>
      <c r="N44" s="669">
        <f>'БП (ТМ)'!N258</f>
        <v>373.11054120143945</v>
      </c>
      <c r="O44" s="669">
        <f>'БП (ТМ)'!Q258</f>
        <v>371.85521680093399</v>
      </c>
      <c r="P44" s="669">
        <f>'БП (ТМ)'!R258</f>
        <v>388.21529641678649</v>
      </c>
      <c r="Q44" s="669">
        <f>'БП (ТМ)'!S258</f>
        <v>381.01817632122402</v>
      </c>
      <c r="R44" s="669">
        <f t="shared" si="13"/>
        <v>4421.9203777511993</v>
      </c>
      <c r="S44" s="665"/>
      <c r="T44" s="665"/>
      <c r="U44" s="665"/>
      <c r="V44" s="665"/>
      <c r="W44" s="661">
        <f>'БП (ТМ)'!AB258</f>
        <v>4115.3691099728512</v>
      </c>
    </row>
    <row r="45" spans="1:23" hidden="1" x14ac:dyDescent="0.25">
      <c r="A45" s="668" t="s">
        <v>151</v>
      </c>
      <c r="B45" s="665"/>
      <c r="C45" s="665"/>
      <c r="D45" s="665"/>
      <c r="E45" s="665"/>
      <c r="F45" s="669"/>
      <c r="G45" s="669"/>
      <c r="H45" s="669"/>
      <c r="I45" s="669"/>
      <c r="J45" s="669"/>
      <c r="K45" s="669"/>
      <c r="L45" s="669"/>
      <c r="M45" s="669"/>
      <c r="N45" s="669"/>
      <c r="O45" s="669"/>
      <c r="P45" s="669"/>
      <c r="Q45" s="669"/>
      <c r="R45" s="669">
        <f t="shared" si="13"/>
        <v>0</v>
      </c>
      <c r="S45" s="665"/>
      <c r="T45" s="665"/>
      <c r="U45" s="665"/>
      <c r="V45" s="665"/>
    </row>
    <row r="46" spans="1:23" hidden="1" x14ac:dyDescent="0.25">
      <c r="A46" s="668" t="s">
        <v>152</v>
      </c>
      <c r="B46" s="665"/>
      <c r="C46" s="665"/>
      <c r="D46" s="665"/>
      <c r="E46" s="665"/>
      <c r="F46" s="669"/>
      <c r="G46" s="669"/>
      <c r="H46" s="669"/>
      <c r="I46" s="669"/>
      <c r="J46" s="669"/>
      <c r="K46" s="669"/>
      <c r="L46" s="669"/>
      <c r="M46" s="669"/>
      <c r="N46" s="669"/>
      <c r="O46" s="669"/>
      <c r="P46" s="669"/>
      <c r="Q46" s="669"/>
      <c r="R46" s="669">
        <f t="shared" si="13"/>
        <v>0</v>
      </c>
      <c r="S46" s="665"/>
      <c r="T46" s="665"/>
      <c r="U46" s="665"/>
      <c r="V46" s="665"/>
    </row>
    <row r="47" spans="1:23" hidden="1" x14ac:dyDescent="0.25">
      <c r="A47" s="668" t="s">
        <v>153</v>
      </c>
      <c r="B47" s="665"/>
      <c r="C47" s="665"/>
      <c r="D47" s="665"/>
      <c r="E47" s="665"/>
      <c r="F47" s="669"/>
      <c r="G47" s="669"/>
      <c r="H47" s="669"/>
      <c r="I47" s="669"/>
      <c r="J47" s="669"/>
      <c r="K47" s="669"/>
      <c r="L47" s="669"/>
      <c r="M47" s="669"/>
      <c r="N47" s="669"/>
      <c r="O47" s="669"/>
      <c r="P47" s="669"/>
      <c r="Q47" s="669"/>
      <c r="R47" s="669">
        <f t="shared" si="13"/>
        <v>0</v>
      </c>
      <c r="S47" s="665"/>
      <c r="T47" s="665"/>
      <c r="U47" s="665"/>
      <c r="V47" s="665"/>
    </row>
    <row r="48" spans="1:23" x14ac:dyDescent="0.25">
      <c r="A48" s="668" t="s">
        <v>154</v>
      </c>
      <c r="B48" s="665"/>
      <c r="C48" s="665"/>
      <c r="D48" s="665"/>
      <c r="E48" s="665"/>
      <c r="F48" s="669">
        <f t="shared" si="11"/>
        <v>346.28145359744639</v>
      </c>
      <c r="G48" s="669">
        <f t="shared" si="11"/>
        <v>287.0207661266345</v>
      </c>
      <c r="H48" s="669">
        <f t="shared" si="11"/>
        <v>309.72732320074715</v>
      </c>
      <c r="I48" s="669">
        <f t="shared" si="11"/>
        <v>296.73624973140278</v>
      </c>
      <c r="J48" s="669">
        <f t="shared" si="11"/>
        <v>298.71972241066572</v>
      </c>
      <c r="K48" s="669">
        <f t="shared" si="11"/>
        <v>307.07860378957531</v>
      </c>
      <c r="L48" s="669">
        <f>'БП (ТМ)'!L263</f>
        <v>349.14162250850598</v>
      </c>
      <c r="M48" s="669">
        <f>'БП (ТМ)'!M263</f>
        <v>339.78029261575222</v>
      </c>
      <c r="N48" s="669">
        <f>'БП (ТМ)'!N263</f>
        <v>325.73480138348191</v>
      </c>
      <c r="O48" s="669">
        <f>'БП (ТМ)'!Q263</f>
        <v>324.10699350317287</v>
      </c>
      <c r="P48" s="669">
        <f>'БП (ТМ)'!R263</f>
        <v>338.51478684237424</v>
      </c>
      <c r="Q48" s="669">
        <f>'БП (ТМ)'!S263</f>
        <v>331.8505554402247</v>
      </c>
      <c r="R48" s="669">
        <f t="shared" si="13"/>
        <v>3854.6931711499833</v>
      </c>
      <c r="S48" s="665"/>
      <c r="T48" s="665"/>
      <c r="U48" s="665"/>
      <c r="V48" s="665"/>
      <c r="W48" s="661">
        <f>'БП (ТМ)'!AB263</f>
        <v>3587.2434525810345</v>
      </c>
    </row>
    <row r="49" spans="1:23" hidden="1" x14ac:dyDescent="0.25">
      <c r="A49" s="668"/>
      <c r="B49" s="665"/>
      <c r="C49" s="665"/>
      <c r="D49" s="665"/>
      <c r="E49" s="665"/>
      <c r="F49" s="669"/>
      <c r="G49" s="669"/>
      <c r="H49" s="669"/>
      <c r="I49" s="669"/>
      <c r="J49" s="669"/>
      <c r="K49" s="669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</row>
    <row r="50" spans="1:23" x14ac:dyDescent="0.25">
      <c r="A50" s="668" t="s">
        <v>155</v>
      </c>
      <c r="B50" s="665"/>
      <c r="C50" s="665"/>
      <c r="D50" s="665"/>
      <c r="E50" s="665"/>
      <c r="F50" s="673">
        <f t="shared" si="11"/>
        <v>311.30141501732288</v>
      </c>
      <c r="G50" s="673">
        <f t="shared" si="11"/>
        <v>310.75272489542544</v>
      </c>
      <c r="H50" s="673">
        <f t="shared" si="11"/>
        <v>312.82786621906439</v>
      </c>
      <c r="I50" s="673">
        <f t="shared" si="11"/>
        <v>317.86832130630472</v>
      </c>
      <c r="J50" s="673">
        <f t="shared" si="11"/>
        <v>324.57791652754651</v>
      </c>
      <c r="K50" s="673">
        <f t="shared" si="11"/>
        <v>333.23561362126986</v>
      </c>
      <c r="L50" s="673">
        <f>'БП (ТМ)'!L268</f>
        <v>336.90625419354694</v>
      </c>
      <c r="M50" s="673">
        <f>'БП (ТМ)'!M268</f>
        <v>343.35210242992179</v>
      </c>
      <c r="N50" s="673">
        <f>'БП (ТМ)'!N268</f>
        <v>329.53105910960369</v>
      </c>
      <c r="O50" s="673">
        <f>'БП (ТМ)'!Q268</f>
        <v>320.97875072191783</v>
      </c>
      <c r="P50" s="673">
        <f>'БП (ТМ)'!R268</f>
        <v>313.90668625601188</v>
      </c>
      <c r="Q50" s="673">
        <f>'БП (ТМ)'!S268</f>
        <v>312.36661582656131</v>
      </c>
      <c r="R50" s="673">
        <f>'БП (ТМ)'!U268</f>
        <v>322.50978308017767</v>
      </c>
      <c r="S50" s="673">
        <f t="shared" ref="S50:T52" si="14">S23</f>
        <v>311.64188362021554</v>
      </c>
      <c r="T50" s="673">
        <f>T23</f>
        <v>325.3295255577313</v>
      </c>
      <c r="U50" s="673">
        <f>'БП (ТМ)'!O268</f>
        <v>336.6847541043046</v>
      </c>
      <c r="V50" s="673">
        <f>'БП (ТМ)'!T268</f>
        <v>315.71059972237646</v>
      </c>
      <c r="W50" s="677">
        <f>'БП (ТМ)'!AB268</f>
        <v>321.78686071080216</v>
      </c>
    </row>
    <row r="51" spans="1:23" x14ac:dyDescent="0.25">
      <c r="A51" s="668" t="s">
        <v>156</v>
      </c>
      <c r="B51" s="665"/>
      <c r="C51" s="665"/>
      <c r="D51" s="665"/>
      <c r="E51" s="665"/>
      <c r="F51" s="673">
        <f t="shared" si="11"/>
        <v>193.15790851720791</v>
      </c>
      <c r="G51" s="673">
        <f t="shared" si="11"/>
        <v>188.75831030344864</v>
      </c>
      <c r="H51" s="673">
        <f t="shared" si="11"/>
        <v>191.67056410668403</v>
      </c>
      <c r="I51" s="673">
        <f t="shared" si="11"/>
        <v>187.4694116067532</v>
      </c>
      <c r="J51" s="673">
        <f t="shared" si="11"/>
        <v>182.24650770481671</v>
      </c>
      <c r="K51" s="673">
        <f t="shared" si="11"/>
        <v>174.5994173123473</v>
      </c>
      <c r="L51" s="673">
        <v>197.41702619383827</v>
      </c>
      <c r="M51" s="673">
        <v>201.19410119402772</v>
      </c>
      <c r="N51" s="673">
        <v>193.09538163263326</v>
      </c>
      <c r="O51" s="673">
        <v>188.08398374976815</v>
      </c>
      <c r="P51" s="673">
        <v>183.93996469837884</v>
      </c>
      <c r="Q51" s="673">
        <v>183.03752931605277</v>
      </c>
      <c r="R51" s="673">
        <v>188.981123091683</v>
      </c>
      <c r="S51" s="673">
        <f t="shared" si="14"/>
        <v>191.28410470456251</v>
      </c>
      <c r="T51" s="673">
        <f t="shared" si="14"/>
        <v>183.53267664040439</v>
      </c>
      <c r="U51" s="673">
        <v>197.28723374155933</v>
      </c>
      <c r="V51" s="673">
        <v>184.99700423863067</v>
      </c>
      <c r="W51" s="687">
        <v>188.981123091683</v>
      </c>
    </row>
    <row r="52" spans="1:23" x14ac:dyDescent="0.25">
      <c r="A52" s="668" t="s">
        <v>157</v>
      </c>
      <c r="B52" s="665"/>
      <c r="C52" s="665"/>
      <c r="D52" s="665"/>
      <c r="E52" s="665"/>
      <c r="F52" s="673">
        <f t="shared" si="11"/>
        <v>330.08594272978331</v>
      </c>
      <c r="G52" s="673">
        <f t="shared" si="11"/>
        <v>330.90512790527708</v>
      </c>
      <c r="H52" s="673">
        <f t="shared" si="11"/>
        <v>328.07009865322607</v>
      </c>
      <c r="I52" s="673">
        <f t="shared" si="11"/>
        <v>329.77986778728132</v>
      </c>
      <c r="J52" s="673">
        <f t="shared" si="11"/>
        <v>332.01808569486479</v>
      </c>
      <c r="K52" s="673">
        <f t="shared" si="11"/>
        <v>337.89290182452157</v>
      </c>
      <c r="L52" s="673">
        <f>L56/L36*1000</f>
        <v>339.8282251132585</v>
      </c>
      <c r="M52" s="673">
        <f t="shared" ref="M52:P52" si="15">M56/M36*1000</f>
        <v>343.51782788632119</v>
      </c>
      <c r="N52" s="673">
        <f t="shared" si="15"/>
        <v>336.46704814930513</v>
      </c>
      <c r="O52" s="673">
        <f t="shared" si="15"/>
        <v>332.69749412908175</v>
      </c>
      <c r="P52" s="673">
        <f t="shared" si="15"/>
        <v>330.36607855141568</v>
      </c>
      <c r="Q52" s="673">
        <f>Q56/Q36*1000</f>
        <v>332.45209352684248</v>
      </c>
      <c r="R52" s="673">
        <f>R56/R36*1000</f>
        <v>333.98145458195756</v>
      </c>
      <c r="S52" s="673">
        <f t="shared" si="14"/>
        <v>329.64763217807501</v>
      </c>
      <c r="T52" s="673">
        <f t="shared" si="14"/>
        <v>333.36275804535313</v>
      </c>
      <c r="U52" s="673">
        <f t="shared" ref="U52:V52" si="16">U56/U36*1000</f>
        <v>339.96913782412224</v>
      </c>
      <c r="V52" s="673">
        <f t="shared" si="16"/>
        <v>331.77322274654409</v>
      </c>
      <c r="W52" s="687">
        <v>334.05514581957999</v>
      </c>
    </row>
    <row r="53" spans="1:23" x14ac:dyDescent="0.25">
      <c r="A53" s="668" t="s">
        <v>158</v>
      </c>
      <c r="B53" s="665"/>
      <c r="C53" s="665"/>
      <c r="D53" s="665"/>
      <c r="E53" s="665"/>
      <c r="F53" s="673">
        <f t="shared" si="11"/>
        <v>151.6730212897584</v>
      </c>
      <c r="G53" s="673">
        <f t="shared" si="11"/>
        <v>151.41520917521393</v>
      </c>
      <c r="H53" s="673">
        <f t="shared" si="11"/>
        <v>151.54073983549884</v>
      </c>
      <c r="I53" s="673">
        <f t="shared" si="11"/>
        <v>151.11888023144513</v>
      </c>
      <c r="J53" s="673">
        <f t="shared" si="11"/>
        <v>149.75685607849678</v>
      </c>
      <c r="K53" s="673">
        <f t="shared" si="11"/>
        <v>153.05946795711063</v>
      </c>
      <c r="L53" s="673">
        <f t="shared" si="11"/>
        <v>155.1141459218114</v>
      </c>
      <c r="M53" s="673">
        <f t="shared" si="11"/>
        <v>153.84874946896986</v>
      </c>
      <c r="N53" s="673">
        <f t="shared" si="11"/>
        <v>153.63602708545523</v>
      </c>
      <c r="O53" s="673">
        <f t="shared" si="11"/>
        <v>151.14111199868492</v>
      </c>
      <c r="P53" s="673">
        <f t="shared" si="11"/>
        <v>151.19772485464529</v>
      </c>
      <c r="Q53" s="673">
        <f t="shared" si="11"/>
        <v>152.72309733428213</v>
      </c>
      <c r="R53" s="673">
        <f t="shared" si="11"/>
        <v>151.76021399299</v>
      </c>
      <c r="S53" s="673">
        <f t="shared" si="11"/>
        <v>151.54994861706385</v>
      </c>
      <c r="T53" s="673">
        <f t="shared" si="11"/>
        <v>151.03026621822545</v>
      </c>
      <c r="U53" s="673">
        <f>'БП (ТМ)'!O273</f>
        <v>154.09580188377896</v>
      </c>
      <c r="V53" s="673">
        <f>'БП (ТМ)'!T273</f>
        <v>151.79765513951972</v>
      </c>
      <c r="W53" s="678">
        <f>R53</f>
        <v>151.76021399299</v>
      </c>
    </row>
    <row r="55" spans="1:23" x14ac:dyDescent="0.25">
      <c r="E55" s="661" t="s">
        <v>160</v>
      </c>
      <c r="F55" s="661">
        <f t="shared" ref="F55:J56" si="17">F51*F35/1000</f>
        <v>30.448</v>
      </c>
      <c r="G55" s="661">
        <f t="shared" si="17"/>
        <v>25.436</v>
      </c>
      <c r="H55" s="661">
        <f t="shared" si="17"/>
        <v>22.312999999999999</v>
      </c>
      <c r="I55" s="661">
        <f t="shared" si="17"/>
        <v>15.677</v>
      </c>
      <c r="J55" s="661">
        <f t="shared" si="17"/>
        <v>9.1370000000000005</v>
      </c>
      <c r="K55" s="661">
        <f t="shared" ref="K55:K56" si="18">K51*K35/1000</f>
        <v>5.1740000000000004</v>
      </c>
      <c r="L55" s="677">
        <f>L59*L35/1000</f>
        <v>4.7590944886758439</v>
      </c>
      <c r="M55" s="677">
        <f t="shared" ref="M55:P55" si="19">M59*M35/1000</f>
        <v>0.26530608116195092</v>
      </c>
      <c r="N55" s="677">
        <f t="shared" si="19"/>
        <v>10.199444889130314</v>
      </c>
      <c r="O55" s="677">
        <f t="shared" si="19"/>
        <v>16.584683017866841</v>
      </c>
      <c r="P55" s="677">
        <f t="shared" si="19"/>
        <v>23.484415866943149</v>
      </c>
      <c r="Q55" s="677">
        <f>Q59*Q35/1000</f>
        <v>27.103892014872539</v>
      </c>
      <c r="R55" s="677">
        <f>SUM(F55:Q55)</f>
        <v>190.58183635865066</v>
      </c>
      <c r="U55" s="677">
        <f t="shared" ref="U55:V55" si="20">U59*U35/1000</f>
        <v>15.436981573561351</v>
      </c>
      <c r="V55" s="677">
        <f t="shared" si="20"/>
        <v>67.325902897998304</v>
      </c>
      <c r="W55" s="661">
        <f>W51*W35/1000</f>
        <v>191.6966815823811</v>
      </c>
    </row>
    <row r="56" spans="1:23" x14ac:dyDescent="0.25">
      <c r="E56" s="661" t="s">
        <v>161</v>
      </c>
      <c r="F56" s="677">
        <f t="shared" si="17"/>
        <v>327.53161279740777</v>
      </c>
      <c r="G56" s="677">
        <f t="shared" si="17"/>
        <v>270.16405799482447</v>
      </c>
      <c r="H56" s="677">
        <f t="shared" si="17"/>
        <v>304.06436042608232</v>
      </c>
      <c r="I56" s="677">
        <f t="shared" si="17"/>
        <v>302.15194099038416</v>
      </c>
      <c r="J56" s="677">
        <f t="shared" si="17"/>
        <v>318.74722838444598</v>
      </c>
      <c r="K56" s="677">
        <f t="shared" si="18"/>
        <v>341.26673498908298</v>
      </c>
      <c r="L56" s="677">
        <f>L58-L55</f>
        <v>391.0785087150436</v>
      </c>
      <c r="M56" s="677">
        <f t="shared" ref="M56:Q56" si="21">M58-M55</f>
        <v>388.56468517228188</v>
      </c>
      <c r="N56" s="677">
        <f t="shared" si="21"/>
        <v>349.59623002494817</v>
      </c>
      <c r="O56" s="677">
        <f t="shared" si="21"/>
        <v>332.68385486487171</v>
      </c>
      <c r="P56" s="677">
        <f t="shared" si="21"/>
        <v>333.05616677459398</v>
      </c>
      <c r="Q56" s="677">
        <f t="shared" si="21"/>
        <v>316.98202129348869</v>
      </c>
      <c r="R56" s="677">
        <f>R58-R55</f>
        <v>3975.8160750872021</v>
      </c>
      <c r="U56" s="677">
        <f>U58-U55</f>
        <v>1129.0262877976804</v>
      </c>
      <c r="V56" s="677">
        <f>V58-V55</f>
        <v>982.56913093463845</v>
      </c>
      <c r="W56" s="661">
        <f>W52*W36/1000</f>
        <v>3668.149887628892</v>
      </c>
    </row>
    <row r="57" spans="1:23" x14ac:dyDescent="0.25">
      <c r="F57" s="677">
        <f t="shared" ref="F57:J57" si="22">SUM(F55:F56)</f>
        <v>357.97961279740775</v>
      </c>
      <c r="G57" s="677">
        <f t="shared" si="22"/>
        <v>295.60005799482445</v>
      </c>
      <c r="H57" s="677">
        <f t="shared" si="22"/>
        <v>326.3773604260823</v>
      </c>
      <c r="I57" s="677">
        <f t="shared" si="22"/>
        <v>317.82894099038418</v>
      </c>
      <c r="J57" s="677">
        <f t="shared" si="22"/>
        <v>327.88422838444598</v>
      </c>
      <c r="K57" s="677"/>
      <c r="L57" s="677"/>
      <c r="M57" s="677"/>
      <c r="N57" s="677"/>
      <c r="O57" s="677"/>
      <c r="P57" s="677"/>
      <c r="Q57" s="677"/>
      <c r="R57" s="677"/>
      <c r="U57" s="677"/>
      <c r="V57" s="677"/>
      <c r="W57" s="661">
        <f>SUM(W55:W56)</f>
        <v>3859.8465692112732</v>
      </c>
    </row>
    <row r="58" spans="1:23" x14ac:dyDescent="0.25">
      <c r="E58" s="661" t="s">
        <v>89</v>
      </c>
      <c r="F58" s="677">
        <f>'БП (ТМ)'!C89</f>
        <v>357.96372516734743</v>
      </c>
      <c r="G58" s="677">
        <f>'БП (ТМ)'!D89</f>
        <v>295.58611350843813</v>
      </c>
      <c r="H58" s="677">
        <f>'БП (ТМ)'!E89</f>
        <v>326.35476112615237</v>
      </c>
      <c r="I58" s="677">
        <f>'БП (ТМ)'!G89</f>
        <v>317.81982536631415</v>
      </c>
      <c r="J58" s="677">
        <f>'БП (ТМ)'!H89</f>
        <v>327.87728578840864</v>
      </c>
      <c r="K58" s="677">
        <f>'БП (ТМ)'!I89</f>
        <v>346.43789728531243</v>
      </c>
      <c r="L58" s="677">
        <f>'БП (ТМ)'!L280</f>
        <v>395.83760320371942</v>
      </c>
      <c r="M58" s="677">
        <f>'БП (ТМ)'!M280</f>
        <v>388.82999125344384</v>
      </c>
      <c r="N58" s="677">
        <f>'БП (ТМ)'!N280</f>
        <v>359.79567491407846</v>
      </c>
      <c r="O58" s="677">
        <f>'БП (ТМ)'!Q280</f>
        <v>349.26853788273854</v>
      </c>
      <c r="P58" s="677">
        <f>'БП (ТМ)'!R280</f>
        <v>356.54058264153713</v>
      </c>
      <c r="Q58" s="677">
        <f>'БП (ТМ)'!S280</f>
        <v>344.08591330836123</v>
      </c>
      <c r="R58" s="677">
        <f>SUM(F58:Q58)</f>
        <v>4166.3979114458525</v>
      </c>
      <c r="U58" s="677">
        <f>L58+M58+N58</f>
        <v>1144.4632693712417</v>
      </c>
      <c r="V58" s="677">
        <f>O58+P58+Q58</f>
        <v>1049.8950338326367</v>
      </c>
      <c r="W58" s="661">
        <f>'БП (ТМ)'!AB280</f>
        <v>3859.8466436675044</v>
      </c>
    </row>
    <row r="59" spans="1:23" x14ac:dyDescent="0.25">
      <c r="E59" s="677">
        <f>AVERAGE(F59:K59)</f>
        <v>0.58597020309520742</v>
      </c>
      <c r="F59" s="677">
        <f>F51/F50</f>
        <v>0.62048516068087689</v>
      </c>
      <c r="G59" s="677">
        <f t="shared" ref="G59:K59" si="23">G51/G50</f>
        <v>0.6074228644880576</v>
      </c>
      <c r="H59" s="677">
        <f t="shared" si="23"/>
        <v>0.61270297439698873</v>
      </c>
      <c r="I59" s="677">
        <f t="shared" si="23"/>
        <v>0.58977066615613971</v>
      </c>
      <c r="J59" s="677">
        <f t="shared" si="23"/>
        <v>0.56148769963944756</v>
      </c>
      <c r="K59" s="677">
        <f t="shared" si="23"/>
        <v>0.52395185320973425</v>
      </c>
      <c r="L59" s="678">
        <f>$E$59*L50</f>
        <v>197.41702619383827</v>
      </c>
      <c r="M59" s="678">
        <f t="shared" ref="M59:R59" si="24">$E$59*M50</f>
        <v>201.19410119402772</v>
      </c>
      <c r="N59" s="678">
        <f t="shared" si="24"/>
        <v>193.09538163263326</v>
      </c>
      <c r="O59" s="678">
        <f t="shared" si="24"/>
        <v>188.08398374976815</v>
      </c>
      <c r="P59" s="678">
        <f t="shared" si="24"/>
        <v>183.93996469837884</v>
      </c>
      <c r="Q59" s="678">
        <f t="shared" si="24"/>
        <v>183.03752931605277</v>
      </c>
      <c r="R59" s="678">
        <f t="shared" si="24"/>
        <v>188.981123091683</v>
      </c>
      <c r="U59" s="677">
        <f>$E$59*U50</f>
        <v>197.28723374155933</v>
      </c>
      <c r="V59" s="677">
        <f>$E$59*V50</f>
        <v>184.99700423863067</v>
      </c>
      <c r="W59" s="677">
        <f>W57-W58</f>
        <v>-7.4456231232034042E-5</v>
      </c>
    </row>
    <row r="60" spans="1:23" x14ac:dyDescent="0.25">
      <c r="E60" s="677">
        <f t="shared" ref="E60" si="25">AVERAGE(F60:K60)</f>
        <v>1.0413813347522425</v>
      </c>
      <c r="F60" s="661">
        <f>F52/F50</f>
        <v>1.060341928453538</v>
      </c>
      <c r="G60" s="661">
        <f t="shared" ref="G60:K60" si="26">G52/G50</f>
        <v>1.0648502857589852</v>
      </c>
      <c r="H60" s="661">
        <f t="shared" si="26"/>
        <v>1.0487240239125244</v>
      </c>
      <c r="I60" s="661">
        <f t="shared" si="26"/>
        <v>1.0374732103910989</v>
      </c>
      <c r="J60" s="661">
        <f t="shared" si="26"/>
        <v>1.0229225982066676</v>
      </c>
      <c r="K60" s="661">
        <f t="shared" si="26"/>
        <v>1.0139759617906412</v>
      </c>
      <c r="L60" s="678">
        <f>$E$60*L50</f>
        <v>350.84788467845419</v>
      </c>
      <c r="M60" s="678">
        <f t="shared" ref="M60:Q60" si="27">$E$60*M50</f>
        <v>357.56047071846064</v>
      </c>
      <c r="N60" s="678">
        <f t="shared" si="27"/>
        <v>343.16749417787918</v>
      </c>
      <c r="O60" s="678">
        <f t="shared" si="27"/>
        <v>334.26127985389809</v>
      </c>
      <c r="P60" s="678">
        <f t="shared" si="27"/>
        <v>326.89656392093906</v>
      </c>
      <c r="Q60" s="678">
        <f t="shared" si="27"/>
        <v>325.29276332150539</v>
      </c>
      <c r="R60" s="678">
        <f>$E$60*R50</f>
        <v>335.85566837469162</v>
      </c>
    </row>
  </sheetData>
  <dataValidations count="1">
    <dataValidation type="textLength" operator="lessThanOrEqual" allowBlank="1" showInputMessage="1" showErrorMessage="1" errorTitle="Ошибка" error="Допускается ввод не более 900 символов!" sqref="A22 A49">
      <formula1>900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ТЭП</vt:lpstr>
      <vt:lpstr>БП (ТМ)</vt:lpstr>
      <vt:lpstr>для Ф4</vt:lpstr>
      <vt:lpstr>'БП (ТМ)'!Область_печати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Миронова Анна Денисовна</dc:creator>
  <dc:description/>
  <cp:lastModifiedBy>Лапотышкин Борис Александрович</cp:lastModifiedBy>
  <cp:revision>4</cp:revision>
  <dcterms:created xsi:type="dcterms:W3CDTF">2006-09-16T00:00:00Z</dcterms:created>
  <dcterms:modified xsi:type="dcterms:W3CDTF">2025-06-19T10:07:00Z</dcterms:modified>
  <dc:language>ru-RU</dc:language>
</cp:coreProperties>
</file>